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codeName="ThisWorkbook" autoCompressPictures="0" defaultThemeVersion="124226"/>
  <mc:AlternateContent xmlns:mc="http://schemas.openxmlformats.org/markup-compatibility/2006">
    <mc:Choice Requires="x15">
      <x15ac:absPath xmlns:x15ac="http://schemas.microsoft.com/office/spreadsheetml/2010/11/ac" url="H:\AMP2014\Microplanning brief\"/>
    </mc:Choice>
  </mc:AlternateContent>
  <xr:revisionPtr revIDLastSave="0" documentId="8_{D58C08FD-4FBD-43BD-BEA2-1C9FE5B8B465}" xr6:coauthVersionLast="34" xr6:coauthVersionMax="34" xr10:uidLastSave="{00000000-0000-0000-0000-000000000000}"/>
  <bookViews>
    <workbookView xWindow="0" yWindow="0" windowWidth="28800" windowHeight="11280" tabRatio="828" activeTab="4" xr2:uid="{00000000-000D-0000-FFFF-FFFF00000000}"/>
  </bookViews>
  <sheets>
    <sheet name="Info" sheetId="93" r:id="rId1"/>
    <sheet name="1a. Parametros Logisticos" sheetId="71" r:id="rId2"/>
    <sheet name="2a. Populacao Urbana" sheetId="91" r:id="rId3"/>
    <sheet name="2b. Populacao Rural " sheetId="92" r:id="rId4"/>
    <sheet name="3a. MPP Urbano (exemplo)" sheetId="89" r:id="rId5"/>
    <sheet name="3a. MPP Urbano " sheetId="95" r:id="rId6"/>
    <sheet name="3b. MPP Rural (exemplo)" sheetId="87" r:id="rId7"/>
    <sheet name="3b. MPP Rural" sheetId="96" r:id="rId8"/>
    <sheet name="4. Comunicacao" sheetId="70" r:id="rId9"/>
    <sheet name="5a. Orcam. Distrita - Antes MP" sheetId="81" r:id="rId10"/>
    <sheet name="5b. Orcam Distrital - Apos MP" sheetId="77" r:id="rId11"/>
    <sheet name="5b. Orcam. Distrital - BLANK" sheetId="97" r:id="rId12"/>
  </sheets>
  <externalReferences>
    <externalReference r:id="rId13"/>
    <externalReference r:id="rId14"/>
  </externalReferences>
  <definedNames>
    <definedName name="_xlnm.Print_Area" localSheetId="5">'3a. MPP Urbano '!$B$3:$K$10</definedName>
    <definedName name="_xlnm.Print_Area" localSheetId="4">'3a. MPP Urbano (exemplo)'!$B$3:$K$10</definedName>
    <definedName name="_xlnm.Print_Area" localSheetId="7">'3b. MPP Rural'!$B$3:$L$51</definedName>
    <definedName name="_xlnm.Print_Area" localSheetId="6">'3b. MPP Rural (exemplo)'!$B$3:$Y$77</definedName>
    <definedName name="_xlnm.Print_Titles" localSheetId="5">'3a. MPP Urbano '!$5:$10</definedName>
    <definedName name="_xlnm.Print_Titles" localSheetId="4">'3a. MPP Urbano (exemplo)'!$5:$10</definedName>
    <definedName name="_xlnm.Print_Titles" localSheetId="7">'3b. MPP Rural'!$5:$13</definedName>
    <definedName name="_xlnm.Print_Titles" localSheetId="6">'3b. MPP Rural (exemplo)'!$5:$13</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58" i="97" l="1"/>
  <c r="C52" i="97"/>
  <c r="H382" i="97" l="1"/>
  <c r="G382" i="97"/>
  <c r="D381" i="97"/>
  <c r="C375" i="97"/>
  <c r="F375" i="97" s="1"/>
  <c r="I375" i="97" s="1"/>
  <c r="C373" i="97"/>
  <c r="F373" i="97" s="1"/>
  <c r="I373" i="97" s="1"/>
  <c r="F363" i="97"/>
  <c r="H363" i="97" s="1"/>
  <c r="F362" i="97"/>
  <c r="H362" i="97" s="1"/>
  <c r="F360" i="97"/>
  <c r="H360" i="97" s="1"/>
  <c r="F359" i="97"/>
  <c r="H359" i="97" s="1"/>
  <c r="C358" i="97"/>
  <c r="C361" i="97" s="1"/>
  <c r="F361" i="97" s="1"/>
  <c r="H361" i="97" s="1"/>
  <c r="F357" i="97"/>
  <c r="H357" i="97" s="1"/>
  <c r="H356" i="97"/>
  <c r="F356" i="97"/>
  <c r="C352" i="97"/>
  <c r="F352" i="97" s="1"/>
  <c r="I352" i="97" s="1"/>
  <c r="I366" i="97" s="1"/>
  <c r="C346" i="97"/>
  <c r="F346" i="97" s="1"/>
  <c r="G346" i="97" s="1"/>
  <c r="F339" i="97"/>
  <c r="G339" i="97" s="1"/>
  <c r="C339" i="97"/>
  <c r="C330" i="97"/>
  <c r="F330" i="97" s="1"/>
  <c r="I330" i="97" s="1"/>
  <c r="H310" i="97"/>
  <c r="G310" i="97"/>
  <c r="D308" i="97"/>
  <c r="C303" i="97"/>
  <c r="F303" i="97" s="1"/>
  <c r="I303" i="97" s="1"/>
  <c r="H297" i="97"/>
  <c r="C296" i="97"/>
  <c r="F296" i="97" s="1"/>
  <c r="G296" i="97" s="1"/>
  <c r="C295" i="97"/>
  <c r="F295" i="97" s="1"/>
  <c r="G295" i="97" s="1"/>
  <c r="D287" i="97"/>
  <c r="C283" i="97"/>
  <c r="F283" i="97" s="1"/>
  <c r="I283" i="97" s="1"/>
  <c r="I273" i="97"/>
  <c r="H273" i="97"/>
  <c r="D272" i="97"/>
  <c r="C272" i="97"/>
  <c r="D271" i="97"/>
  <c r="C271" i="97"/>
  <c r="H266" i="97"/>
  <c r="G266" i="97"/>
  <c r="D265" i="97"/>
  <c r="C261" i="97"/>
  <c r="H256" i="97"/>
  <c r="G256" i="97"/>
  <c r="C251" i="97"/>
  <c r="F251" i="97" s="1"/>
  <c r="I251" i="97" s="1"/>
  <c r="H246" i="97"/>
  <c r="G246" i="97"/>
  <c r="C242" i="97"/>
  <c r="F242" i="97" s="1"/>
  <c r="I242" i="97" s="1"/>
  <c r="F238" i="97"/>
  <c r="I238" i="97" s="1"/>
  <c r="C235" i="97"/>
  <c r="F235" i="97" s="1"/>
  <c r="I235" i="97" s="1"/>
  <c r="C232" i="97"/>
  <c r="F232" i="97" s="1"/>
  <c r="I232" i="97" s="1"/>
  <c r="H225" i="97"/>
  <c r="H212" i="97"/>
  <c r="G212" i="97"/>
  <c r="D211" i="97"/>
  <c r="C211" i="97"/>
  <c r="G206" i="97"/>
  <c r="F196" i="97"/>
  <c r="I196" i="97" s="1"/>
  <c r="C196" i="97"/>
  <c r="C197" i="97" s="1"/>
  <c r="F197" i="97" s="1"/>
  <c r="I197" i="97" s="1"/>
  <c r="C195" i="97"/>
  <c r="F195" i="97" s="1"/>
  <c r="C188" i="97"/>
  <c r="F188" i="97" s="1"/>
  <c r="I188" i="97" s="1"/>
  <c r="D180" i="97"/>
  <c r="H170" i="97"/>
  <c r="G170" i="97"/>
  <c r="C169" i="97"/>
  <c r="F169" i="97" s="1"/>
  <c r="I169" i="97" s="1"/>
  <c r="C167" i="97"/>
  <c r="F167" i="97" s="1"/>
  <c r="I167" i="97" s="1"/>
  <c r="C166" i="97"/>
  <c r="F166" i="97" s="1"/>
  <c r="I166" i="97" s="1"/>
  <c r="D163" i="97"/>
  <c r="C162" i="97"/>
  <c r="F162" i="97" s="1"/>
  <c r="I162" i="97" s="1"/>
  <c r="C158" i="97"/>
  <c r="F158" i="97" s="1"/>
  <c r="I158" i="97" s="1"/>
  <c r="F151" i="97"/>
  <c r="I148" i="97"/>
  <c r="G148" i="97"/>
  <c r="D147" i="97"/>
  <c r="C147" i="97"/>
  <c r="I142" i="97"/>
  <c r="H142" i="97"/>
  <c r="D141" i="97"/>
  <c r="F141" i="97" s="1"/>
  <c r="G141" i="97" s="1"/>
  <c r="G142" i="97" s="1"/>
  <c r="H136" i="97"/>
  <c r="G136" i="97"/>
  <c r="D135" i="97"/>
  <c r="C135" i="97"/>
  <c r="D134" i="97"/>
  <c r="C134" i="97"/>
  <c r="I129" i="97"/>
  <c r="G129" i="97"/>
  <c r="F128" i="97"/>
  <c r="H128" i="97" s="1"/>
  <c r="D128" i="97"/>
  <c r="C128" i="97"/>
  <c r="F127" i="97"/>
  <c r="F129" i="97" s="1"/>
  <c r="D127" i="97"/>
  <c r="C127" i="97"/>
  <c r="F126" i="97"/>
  <c r="G126" i="97" s="1"/>
  <c r="H126" i="97" s="1"/>
  <c r="I122" i="97"/>
  <c r="H122" i="97"/>
  <c r="D121" i="97"/>
  <c r="F121" i="97" s="1"/>
  <c r="F122" i="97" s="1"/>
  <c r="D115" i="97"/>
  <c r="C115" i="97"/>
  <c r="G110" i="97"/>
  <c r="E105" i="97"/>
  <c r="D105" i="97"/>
  <c r="E104" i="97"/>
  <c r="D104" i="97"/>
  <c r="G99" i="97"/>
  <c r="D97" i="97"/>
  <c r="K96" i="97"/>
  <c r="D95" i="97"/>
  <c r="C95" i="97"/>
  <c r="D94" i="97"/>
  <c r="C92" i="97"/>
  <c r="F92" i="97" s="1"/>
  <c r="H92" i="97" s="1"/>
  <c r="I87" i="97"/>
  <c r="G87" i="97"/>
  <c r="D86" i="97"/>
  <c r="D85" i="97"/>
  <c r="C70" i="97"/>
  <c r="C45" i="97"/>
  <c r="C327" i="97" s="1"/>
  <c r="F327" i="97" s="1"/>
  <c r="I327" i="97" s="1"/>
  <c r="C44" i="97"/>
  <c r="C233" i="97" s="1"/>
  <c r="C41" i="97"/>
  <c r="C40" i="97"/>
  <c r="C377" i="97" s="1"/>
  <c r="F377" i="97" s="1"/>
  <c r="I377" i="97" s="1"/>
  <c r="C39" i="97"/>
  <c r="C199" i="97" s="1"/>
  <c r="C37" i="97"/>
  <c r="C36" i="97"/>
  <c r="C35" i="97"/>
  <c r="C161" i="97" s="1"/>
  <c r="F161" i="97" s="1"/>
  <c r="I161" i="97" s="1"/>
  <c r="C34" i="97"/>
  <c r="C85" i="97" s="1"/>
  <c r="F85" i="97" s="1"/>
  <c r="C98" i="97" l="1"/>
  <c r="F98" i="97" s="1"/>
  <c r="I98" i="97" s="1"/>
  <c r="F271" i="97"/>
  <c r="F211" i="97"/>
  <c r="F212" i="97"/>
  <c r="I211" i="97"/>
  <c r="I212" i="97" s="1"/>
  <c r="C93" i="97"/>
  <c r="F93" i="97" s="1"/>
  <c r="H93" i="97" s="1"/>
  <c r="F95" i="97"/>
  <c r="I95" i="97" s="1"/>
  <c r="H127" i="97"/>
  <c r="H129" i="97" s="1"/>
  <c r="F134" i="97"/>
  <c r="F136" i="97" s="1"/>
  <c r="F272" i="97"/>
  <c r="G272" i="97" s="1"/>
  <c r="C364" i="97"/>
  <c r="F364" i="97" s="1"/>
  <c r="H364" i="97" s="1"/>
  <c r="C94" i="97"/>
  <c r="F94" i="97"/>
  <c r="H94" i="97" s="1"/>
  <c r="F135" i="97"/>
  <c r="I135" i="97" s="1"/>
  <c r="F142" i="97"/>
  <c r="F147" i="97"/>
  <c r="C203" i="97"/>
  <c r="C204" i="97" s="1"/>
  <c r="F358" i="97"/>
  <c r="H358" i="97" s="1"/>
  <c r="G121" i="97"/>
  <c r="G122" i="97" s="1"/>
  <c r="F115" i="97"/>
  <c r="I126" i="97"/>
  <c r="C353" i="97"/>
  <c r="F353" i="97" s="1"/>
  <c r="H353" i="97" s="1"/>
  <c r="C236" i="97"/>
  <c r="C253" i="97"/>
  <c r="F253" i="97" s="1"/>
  <c r="C201" i="97"/>
  <c r="F201" i="97" s="1"/>
  <c r="H201" i="97" s="1"/>
  <c r="C198" i="97"/>
  <c r="C155" i="97"/>
  <c r="C42" i="97"/>
  <c r="C328" i="97" s="1"/>
  <c r="F328" i="97" s="1"/>
  <c r="H328" i="97" s="1"/>
  <c r="H347" i="97" s="1"/>
  <c r="H85" i="97"/>
  <c r="C374" i="97"/>
  <c r="F374" i="97" s="1"/>
  <c r="I374" i="97" s="1"/>
  <c r="C325" i="97"/>
  <c r="F325" i="97" s="1"/>
  <c r="I325" i="97" s="1"/>
  <c r="C263" i="97"/>
  <c r="F263" i="97" s="1"/>
  <c r="I263" i="97" s="1"/>
  <c r="C159" i="97"/>
  <c r="F159" i="97" s="1"/>
  <c r="I159" i="97" s="1"/>
  <c r="C218" i="97"/>
  <c r="F218" i="97" s="1"/>
  <c r="I218" i="97" s="1"/>
  <c r="I195" i="97"/>
  <c r="C237" i="97"/>
  <c r="F237" i="97" s="1"/>
  <c r="I237" i="97" s="1"/>
  <c r="C200" i="97"/>
  <c r="F200" i="97" s="1"/>
  <c r="H200" i="97" s="1"/>
  <c r="C323" i="97"/>
  <c r="F323" i="97" s="1"/>
  <c r="I323" i="97" s="1"/>
  <c r="C380" i="97"/>
  <c r="F380" i="97" s="1"/>
  <c r="I380" i="97" s="1"/>
  <c r="C252" i="97"/>
  <c r="F252" i="97" s="1"/>
  <c r="I252" i="97" s="1"/>
  <c r="C245" i="97"/>
  <c r="F245" i="97" s="1"/>
  <c r="I245" i="97" s="1"/>
  <c r="C86" i="97"/>
  <c r="F86" i="97" s="1"/>
  <c r="H86" i="97" s="1"/>
  <c r="C336" i="97"/>
  <c r="F336" i="97" s="1"/>
  <c r="G336" i="97" s="1"/>
  <c r="F199" i="97"/>
  <c r="H199" i="97" s="1"/>
  <c r="G271" i="97"/>
  <c r="G273" i="97" s="1"/>
  <c r="F261" i="97"/>
  <c r="C378" i="97"/>
  <c r="F378" i="97" s="1"/>
  <c r="I378" i="97" s="1"/>
  <c r="C262" i="97"/>
  <c r="F262" i="97" s="1"/>
  <c r="I262" i="97" s="1"/>
  <c r="C302" i="97"/>
  <c r="C284" i="97"/>
  <c r="F284" i="97" s="1"/>
  <c r="I284" i="97" s="1"/>
  <c r="C376" i="97"/>
  <c r="F376" i="97" s="1"/>
  <c r="I376" i="97" s="1"/>
  <c r="C354" i="97"/>
  <c r="F233" i="97"/>
  <c r="I233" i="97" s="1"/>
  <c r="C234" i="97"/>
  <c r="F234" i="97" s="1"/>
  <c r="I234" i="97" s="1"/>
  <c r="C304" i="97"/>
  <c r="C324" i="97"/>
  <c r="F324" i="97" s="1"/>
  <c r="I324" i="97" s="1"/>
  <c r="C160" i="97"/>
  <c r="F160" i="97" s="1"/>
  <c r="I160" i="97" s="1"/>
  <c r="C254" i="97"/>
  <c r="F254" i="97" s="1"/>
  <c r="C264" i="97"/>
  <c r="F264" i="97" s="1"/>
  <c r="I264" i="97" s="1"/>
  <c r="I256" i="97"/>
  <c r="C326" i="97"/>
  <c r="F326" i="97" s="1"/>
  <c r="I326" i="97" s="1"/>
  <c r="C379" i="97"/>
  <c r="F379" i="97" s="1"/>
  <c r="I379" i="97" s="1"/>
  <c r="C285" i="97"/>
  <c r="C219" i="97"/>
  <c r="C178" i="97"/>
  <c r="C365" i="97"/>
  <c r="F365" i="97" s="1"/>
  <c r="H365" i="97" s="1"/>
  <c r="C255" i="97"/>
  <c r="F255" i="97" s="1"/>
  <c r="C241" i="97"/>
  <c r="F241" i="97" s="1"/>
  <c r="I241" i="97" s="1"/>
  <c r="C96" i="97"/>
  <c r="F96" i="97" s="1"/>
  <c r="I96" i="97" s="1"/>
  <c r="C97" i="97"/>
  <c r="F97" i="97" s="1"/>
  <c r="I134" i="97" l="1"/>
  <c r="F203" i="97"/>
  <c r="H203" i="97" s="1"/>
  <c r="H99" i="97"/>
  <c r="F256" i="97"/>
  <c r="F273" i="97"/>
  <c r="I136" i="97"/>
  <c r="H147" i="97"/>
  <c r="H148" i="97" s="1"/>
  <c r="F148" i="97"/>
  <c r="I97" i="97"/>
  <c r="I99" i="97" s="1"/>
  <c r="F99" i="97"/>
  <c r="F304" i="97"/>
  <c r="I304" i="97" s="1"/>
  <c r="C309" i="97"/>
  <c r="F309" i="97" s="1"/>
  <c r="I309" i="97" s="1"/>
  <c r="C305" i="97"/>
  <c r="F305" i="97" s="1"/>
  <c r="I305" i="97" s="1"/>
  <c r="C239" i="97"/>
  <c r="F239" i="97" s="1"/>
  <c r="I239" i="97" s="1"/>
  <c r="F236" i="97"/>
  <c r="I236" i="97" s="1"/>
  <c r="C179" i="97"/>
  <c r="F179" i="97" s="1"/>
  <c r="I179" i="97" s="1"/>
  <c r="F178" i="97"/>
  <c r="I178" i="97" s="1"/>
  <c r="I261" i="97"/>
  <c r="H87" i="97"/>
  <c r="F198" i="97"/>
  <c r="C202" i="97"/>
  <c r="H366" i="97"/>
  <c r="C156" i="97"/>
  <c r="F155" i="97"/>
  <c r="I155" i="97" s="1"/>
  <c r="H115" i="97"/>
  <c r="H116" i="97" s="1"/>
  <c r="F116" i="97"/>
  <c r="C220" i="97"/>
  <c r="F220" i="97" s="1"/>
  <c r="I220" i="97" s="1"/>
  <c r="F219" i="97"/>
  <c r="I219" i="97" s="1"/>
  <c r="F302" i="97"/>
  <c r="C265" i="97"/>
  <c r="F265" i="97" s="1"/>
  <c r="I265" i="97" s="1"/>
  <c r="C205" i="97"/>
  <c r="F204" i="97"/>
  <c r="H204" i="97" s="1"/>
  <c r="F87" i="97"/>
  <c r="C286" i="97"/>
  <c r="F286" i="97" s="1"/>
  <c r="I286" i="97" s="1"/>
  <c r="F285" i="97"/>
  <c r="I285" i="97" s="1"/>
  <c r="C355" i="97"/>
  <c r="F355" i="97" s="1"/>
  <c r="G355" i="97" s="1"/>
  <c r="F354" i="97"/>
  <c r="C329" i="97" l="1"/>
  <c r="F329" i="97" s="1"/>
  <c r="I329" i="97" s="1"/>
  <c r="C243" i="97"/>
  <c r="F243" i="97" s="1"/>
  <c r="I243" i="97" s="1"/>
  <c r="F205" i="97"/>
  <c r="H205" i="97" s="1"/>
  <c r="F156" i="97"/>
  <c r="I156" i="97" s="1"/>
  <c r="C157" i="97"/>
  <c r="F157" i="97" s="1"/>
  <c r="I157" i="97" s="1"/>
  <c r="G354" i="97"/>
  <c r="G366" i="97" s="1"/>
  <c r="F366" i="97"/>
  <c r="C240" i="97"/>
  <c r="F240" i="97" s="1"/>
  <c r="I240" i="97" s="1"/>
  <c r="F202" i="97"/>
  <c r="I266" i="97"/>
  <c r="I302" i="97"/>
  <c r="H198" i="97"/>
  <c r="F266" i="97"/>
  <c r="I202" i="97" l="1"/>
  <c r="I206" i="97" s="1"/>
  <c r="H202" i="97"/>
  <c r="H206" i="97" s="1"/>
  <c r="F206" i="97"/>
  <c r="C342" i="97"/>
  <c r="F342" i="97" s="1"/>
  <c r="G342" i="97" s="1"/>
  <c r="C335" i="97"/>
  <c r="F335" i="97" s="1"/>
  <c r="G335" i="97" s="1"/>
  <c r="C344" i="97"/>
  <c r="F344" i="97" s="1"/>
  <c r="G344" i="97" s="1"/>
  <c r="C345" i="97"/>
  <c r="F345" i="97" s="1"/>
  <c r="G345" i="97" s="1"/>
  <c r="B365" i="96" l="1"/>
  <c r="E364" i="96"/>
  <c r="P364" i="96" s="1"/>
  <c r="D364" i="96"/>
  <c r="D362" i="96"/>
  <c r="K350" i="96" s="1"/>
  <c r="E361" i="96"/>
  <c r="P361" i="96" s="1"/>
  <c r="E360" i="96"/>
  <c r="P360" i="96" s="1"/>
  <c r="E359" i="96"/>
  <c r="P359" i="96" s="1"/>
  <c r="E358" i="96"/>
  <c r="P358" i="96" s="1"/>
  <c r="E357" i="96"/>
  <c r="P357" i="96" s="1"/>
  <c r="E356" i="96"/>
  <c r="P356" i="96" s="1"/>
  <c r="E355" i="96"/>
  <c r="P355" i="96" s="1"/>
  <c r="E354" i="96"/>
  <c r="P354" i="96" s="1"/>
  <c r="E353" i="96"/>
  <c r="P353" i="96" s="1"/>
  <c r="E352" i="96"/>
  <c r="P352" i="96" s="1"/>
  <c r="E351" i="96"/>
  <c r="P351" i="96" s="1"/>
  <c r="V350" i="96"/>
  <c r="E350" i="96"/>
  <c r="D348" i="96"/>
  <c r="K336" i="96" s="1"/>
  <c r="E347" i="96"/>
  <c r="P347" i="96" s="1"/>
  <c r="E346" i="96"/>
  <c r="P346" i="96" s="1"/>
  <c r="E345" i="96"/>
  <c r="P345" i="96" s="1"/>
  <c r="E344" i="96"/>
  <c r="P344" i="96" s="1"/>
  <c r="E343" i="96"/>
  <c r="P343" i="96" s="1"/>
  <c r="E342" i="96"/>
  <c r="P342" i="96" s="1"/>
  <c r="E341" i="96"/>
  <c r="P341" i="96" s="1"/>
  <c r="E340" i="96"/>
  <c r="P340" i="96" s="1"/>
  <c r="E339" i="96"/>
  <c r="P339" i="96" s="1"/>
  <c r="E338" i="96"/>
  <c r="P338" i="96" s="1"/>
  <c r="E337" i="96"/>
  <c r="P337" i="96" s="1"/>
  <c r="V336" i="96"/>
  <c r="E336" i="96"/>
  <c r="D334" i="96"/>
  <c r="K322" i="96" s="1"/>
  <c r="E333" i="96"/>
  <c r="P333" i="96" s="1"/>
  <c r="E332" i="96"/>
  <c r="P332" i="96" s="1"/>
  <c r="E331" i="96"/>
  <c r="P331" i="96" s="1"/>
  <c r="E330" i="96"/>
  <c r="P330" i="96" s="1"/>
  <c r="E329" i="96"/>
  <c r="P329" i="96" s="1"/>
  <c r="E328" i="96"/>
  <c r="P328" i="96" s="1"/>
  <c r="E327" i="96"/>
  <c r="P327" i="96" s="1"/>
  <c r="E326" i="96"/>
  <c r="P326" i="96" s="1"/>
  <c r="E325" i="96"/>
  <c r="P325" i="96" s="1"/>
  <c r="E324" i="96"/>
  <c r="P324" i="96" s="1"/>
  <c r="E323" i="96"/>
  <c r="P323" i="96" s="1"/>
  <c r="V322" i="96"/>
  <c r="E322" i="96"/>
  <c r="P322" i="96" s="1"/>
  <c r="D320" i="96"/>
  <c r="K308" i="96" s="1"/>
  <c r="E319" i="96"/>
  <c r="P319" i="96" s="1"/>
  <c r="E318" i="96"/>
  <c r="P318" i="96" s="1"/>
  <c r="E317" i="96"/>
  <c r="P317" i="96" s="1"/>
  <c r="E316" i="96"/>
  <c r="P316" i="96" s="1"/>
  <c r="E315" i="96"/>
  <c r="P315" i="96" s="1"/>
  <c r="E314" i="96"/>
  <c r="P314" i="96" s="1"/>
  <c r="E313" i="96"/>
  <c r="P313" i="96" s="1"/>
  <c r="E312" i="96"/>
  <c r="P312" i="96" s="1"/>
  <c r="E311" i="96"/>
  <c r="P311" i="96" s="1"/>
  <c r="E310" i="96"/>
  <c r="P310" i="96" s="1"/>
  <c r="E309" i="96"/>
  <c r="P309" i="96" s="1"/>
  <c r="V308" i="96"/>
  <c r="E308" i="96"/>
  <c r="D306" i="96"/>
  <c r="K294" i="96" s="1"/>
  <c r="E305" i="96"/>
  <c r="P305" i="96" s="1"/>
  <c r="E304" i="96"/>
  <c r="P304" i="96" s="1"/>
  <c r="E303" i="96"/>
  <c r="P303" i="96" s="1"/>
  <c r="E302" i="96"/>
  <c r="P302" i="96" s="1"/>
  <c r="E301" i="96"/>
  <c r="P301" i="96" s="1"/>
  <c r="E300" i="96"/>
  <c r="P300" i="96" s="1"/>
  <c r="E299" i="96"/>
  <c r="P299" i="96" s="1"/>
  <c r="E298" i="96"/>
  <c r="P298" i="96" s="1"/>
  <c r="E297" i="96"/>
  <c r="P297" i="96" s="1"/>
  <c r="E296" i="96"/>
  <c r="P296" i="96" s="1"/>
  <c r="E295" i="96"/>
  <c r="P295" i="96" s="1"/>
  <c r="V294" i="96"/>
  <c r="E294" i="96"/>
  <c r="D292" i="96"/>
  <c r="K280" i="96" s="1"/>
  <c r="E291" i="96"/>
  <c r="P291" i="96" s="1"/>
  <c r="E290" i="96"/>
  <c r="P290" i="96" s="1"/>
  <c r="E289" i="96"/>
  <c r="P289" i="96" s="1"/>
  <c r="E288" i="96"/>
  <c r="P288" i="96" s="1"/>
  <c r="E287" i="96"/>
  <c r="P287" i="96" s="1"/>
  <c r="E286" i="96"/>
  <c r="P286" i="96" s="1"/>
  <c r="E285" i="96"/>
  <c r="P285" i="96" s="1"/>
  <c r="E284" i="96"/>
  <c r="P284" i="96" s="1"/>
  <c r="E283" i="96"/>
  <c r="P283" i="96" s="1"/>
  <c r="E282" i="96"/>
  <c r="P282" i="96" s="1"/>
  <c r="E281" i="96"/>
  <c r="P281" i="96" s="1"/>
  <c r="V280" i="96"/>
  <c r="E280" i="96"/>
  <c r="D278" i="96"/>
  <c r="K266" i="96" s="1"/>
  <c r="E277" i="96"/>
  <c r="P277" i="96" s="1"/>
  <c r="E276" i="96"/>
  <c r="P276" i="96" s="1"/>
  <c r="E275" i="96"/>
  <c r="P275" i="96" s="1"/>
  <c r="E274" i="96"/>
  <c r="P274" i="96" s="1"/>
  <c r="E273" i="96"/>
  <c r="P273" i="96" s="1"/>
  <c r="E272" i="96"/>
  <c r="P272" i="96" s="1"/>
  <c r="E271" i="96"/>
  <c r="P271" i="96" s="1"/>
  <c r="E270" i="96"/>
  <c r="P270" i="96" s="1"/>
  <c r="E269" i="96"/>
  <c r="P269" i="96" s="1"/>
  <c r="E268" i="96"/>
  <c r="P268" i="96" s="1"/>
  <c r="E267" i="96"/>
  <c r="P267" i="96" s="1"/>
  <c r="E266" i="96"/>
  <c r="P266" i="96" s="1"/>
  <c r="D264" i="96"/>
  <c r="K252" i="96" s="1"/>
  <c r="E263" i="96"/>
  <c r="P263" i="96" s="1"/>
  <c r="E262" i="96"/>
  <c r="P262" i="96" s="1"/>
  <c r="E261" i="96"/>
  <c r="P261" i="96" s="1"/>
  <c r="E260" i="96"/>
  <c r="P260" i="96" s="1"/>
  <c r="E259" i="96"/>
  <c r="P259" i="96" s="1"/>
  <c r="E258" i="96"/>
  <c r="P258" i="96" s="1"/>
  <c r="E257" i="96"/>
  <c r="P257" i="96" s="1"/>
  <c r="E256" i="96"/>
  <c r="P256" i="96" s="1"/>
  <c r="E255" i="96"/>
  <c r="P255" i="96" s="1"/>
  <c r="E254" i="96"/>
  <c r="P254" i="96" s="1"/>
  <c r="E253" i="96"/>
  <c r="P253" i="96" s="1"/>
  <c r="E252" i="96"/>
  <c r="P252" i="96" s="1"/>
  <c r="D250" i="96"/>
  <c r="E249" i="96"/>
  <c r="P249" i="96" s="1"/>
  <c r="E248" i="96"/>
  <c r="P248" i="96" s="1"/>
  <c r="E247" i="96"/>
  <c r="P247" i="96" s="1"/>
  <c r="E246" i="96"/>
  <c r="P246" i="96" s="1"/>
  <c r="E245" i="96"/>
  <c r="P245" i="96" s="1"/>
  <c r="E244" i="96"/>
  <c r="P244" i="96" s="1"/>
  <c r="P243" i="96"/>
  <c r="E243" i="96"/>
  <c r="E242" i="96"/>
  <c r="P242" i="96" s="1"/>
  <c r="E241" i="96"/>
  <c r="P241" i="96" s="1"/>
  <c r="E240" i="96"/>
  <c r="E239" i="96"/>
  <c r="P239" i="96" s="1"/>
  <c r="K238" i="96"/>
  <c r="L238" i="96" s="1"/>
  <c r="E238" i="96"/>
  <c r="P238" i="96" s="1"/>
  <c r="D236" i="96"/>
  <c r="K224" i="96" s="1"/>
  <c r="E235" i="96"/>
  <c r="P235" i="96" s="1"/>
  <c r="E234" i="96"/>
  <c r="P234" i="96" s="1"/>
  <c r="E233" i="96"/>
  <c r="P233" i="96" s="1"/>
  <c r="E232" i="96"/>
  <c r="P232" i="96" s="1"/>
  <c r="E231" i="96"/>
  <c r="P231" i="96" s="1"/>
  <c r="E230" i="96"/>
  <c r="P230" i="96" s="1"/>
  <c r="E229" i="96"/>
  <c r="P229" i="96" s="1"/>
  <c r="E228" i="96"/>
  <c r="P228" i="96" s="1"/>
  <c r="E227" i="96"/>
  <c r="P227" i="96" s="1"/>
  <c r="E226" i="96"/>
  <c r="P226" i="96" s="1"/>
  <c r="E225" i="96"/>
  <c r="P225" i="96" s="1"/>
  <c r="E224" i="96"/>
  <c r="P224" i="96" s="1"/>
  <c r="D222" i="96"/>
  <c r="K210" i="96" s="1"/>
  <c r="E221" i="96"/>
  <c r="P221" i="96" s="1"/>
  <c r="E220" i="96"/>
  <c r="P220" i="96" s="1"/>
  <c r="E219" i="96"/>
  <c r="P219" i="96" s="1"/>
  <c r="E218" i="96"/>
  <c r="P218" i="96" s="1"/>
  <c r="E217" i="96"/>
  <c r="P217" i="96" s="1"/>
  <c r="E216" i="96"/>
  <c r="P216" i="96" s="1"/>
  <c r="E215" i="96"/>
  <c r="P215" i="96" s="1"/>
  <c r="E214" i="96"/>
  <c r="P214" i="96" s="1"/>
  <c r="E213" i="96"/>
  <c r="P213" i="96" s="1"/>
  <c r="E212" i="96"/>
  <c r="P212" i="96" s="1"/>
  <c r="E211" i="96"/>
  <c r="P211" i="96" s="1"/>
  <c r="E210" i="96"/>
  <c r="P210" i="96" s="1"/>
  <c r="D208" i="96"/>
  <c r="K196" i="96" s="1"/>
  <c r="E207" i="96"/>
  <c r="P207" i="96" s="1"/>
  <c r="E206" i="96"/>
  <c r="P206" i="96" s="1"/>
  <c r="E205" i="96"/>
  <c r="P205" i="96" s="1"/>
  <c r="E204" i="96"/>
  <c r="P204" i="96" s="1"/>
  <c r="E203" i="96"/>
  <c r="P203" i="96" s="1"/>
  <c r="E202" i="96"/>
  <c r="P202" i="96" s="1"/>
  <c r="E201" i="96"/>
  <c r="P201" i="96" s="1"/>
  <c r="E200" i="96"/>
  <c r="P200" i="96" s="1"/>
  <c r="E199" i="96"/>
  <c r="P199" i="96" s="1"/>
  <c r="E198" i="96"/>
  <c r="P198" i="96" s="1"/>
  <c r="E197" i="96"/>
  <c r="P197" i="96" s="1"/>
  <c r="E196" i="96"/>
  <c r="P196" i="96" s="1"/>
  <c r="D194" i="96"/>
  <c r="K182" i="96" s="1"/>
  <c r="E193" i="96"/>
  <c r="P193" i="96" s="1"/>
  <c r="E192" i="96"/>
  <c r="P192" i="96" s="1"/>
  <c r="E191" i="96"/>
  <c r="P191" i="96" s="1"/>
  <c r="E190" i="96"/>
  <c r="P190" i="96" s="1"/>
  <c r="E189" i="96"/>
  <c r="P189" i="96" s="1"/>
  <c r="E188" i="96"/>
  <c r="P188" i="96" s="1"/>
  <c r="E187" i="96"/>
  <c r="P187" i="96" s="1"/>
  <c r="E186" i="96"/>
  <c r="P186" i="96" s="1"/>
  <c r="E185" i="96"/>
  <c r="P185" i="96" s="1"/>
  <c r="E184" i="96"/>
  <c r="P184" i="96" s="1"/>
  <c r="E183" i="96"/>
  <c r="P183" i="96" s="1"/>
  <c r="E182" i="96"/>
  <c r="P182" i="96" s="1"/>
  <c r="D180" i="96"/>
  <c r="K168" i="96" s="1"/>
  <c r="E179" i="96"/>
  <c r="P179" i="96" s="1"/>
  <c r="E178" i="96"/>
  <c r="P178" i="96" s="1"/>
  <c r="E177" i="96"/>
  <c r="P177" i="96" s="1"/>
  <c r="E176" i="96"/>
  <c r="P176" i="96" s="1"/>
  <c r="E175" i="96"/>
  <c r="P175" i="96" s="1"/>
  <c r="E174" i="96"/>
  <c r="P174" i="96" s="1"/>
  <c r="E173" i="96"/>
  <c r="P173" i="96" s="1"/>
  <c r="E172" i="96"/>
  <c r="P172" i="96" s="1"/>
  <c r="E171" i="96"/>
  <c r="P171" i="96" s="1"/>
  <c r="E170" i="96"/>
  <c r="P170" i="96" s="1"/>
  <c r="E169" i="96"/>
  <c r="P169" i="96" s="1"/>
  <c r="E168" i="96"/>
  <c r="P168" i="96" s="1"/>
  <c r="D166" i="96"/>
  <c r="K154" i="96" s="1"/>
  <c r="E165" i="96"/>
  <c r="P165" i="96" s="1"/>
  <c r="E164" i="96"/>
  <c r="P164" i="96" s="1"/>
  <c r="E163" i="96"/>
  <c r="P163" i="96" s="1"/>
  <c r="E162" i="96"/>
  <c r="P162" i="96" s="1"/>
  <c r="E161" i="96"/>
  <c r="P161" i="96" s="1"/>
  <c r="E160" i="96"/>
  <c r="P160" i="96" s="1"/>
  <c r="E159" i="96"/>
  <c r="P159" i="96" s="1"/>
  <c r="E158" i="96"/>
  <c r="P158" i="96" s="1"/>
  <c r="E157" i="96"/>
  <c r="P157" i="96" s="1"/>
  <c r="E156" i="96"/>
  <c r="P156" i="96" s="1"/>
  <c r="E155" i="96"/>
  <c r="P155" i="96" s="1"/>
  <c r="E154" i="96"/>
  <c r="P154" i="96" s="1"/>
  <c r="D152" i="96"/>
  <c r="K140" i="96" s="1"/>
  <c r="E151" i="96"/>
  <c r="P151" i="96" s="1"/>
  <c r="E150" i="96"/>
  <c r="P150" i="96" s="1"/>
  <c r="E149" i="96"/>
  <c r="P149" i="96" s="1"/>
  <c r="E148" i="96"/>
  <c r="P148" i="96" s="1"/>
  <c r="E147" i="96"/>
  <c r="P147" i="96" s="1"/>
  <c r="E146" i="96"/>
  <c r="P146" i="96" s="1"/>
  <c r="E145" i="96"/>
  <c r="P145" i="96" s="1"/>
  <c r="E144" i="96"/>
  <c r="P144" i="96" s="1"/>
  <c r="E143" i="96"/>
  <c r="P143" i="96" s="1"/>
  <c r="E142" i="96"/>
  <c r="P142" i="96" s="1"/>
  <c r="E141" i="96"/>
  <c r="P141" i="96" s="1"/>
  <c r="E140" i="96"/>
  <c r="P140" i="96" s="1"/>
  <c r="D138" i="96"/>
  <c r="K126" i="96" s="1"/>
  <c r="E137" i="96"/>
  <c r="P137" i="96" s="1"/>
  <c r="E136" i="96"/>
  <c r="P136" i="96" s="1"/>
  <c r="E135" i="96"/>
  <c r="P135" i="96" s="1"/>
  <c r="E134" i="96"/>
  <c r="P134" i="96" s="1"/>
  <c r="E133" i="96"/>
  <c r="P133" i="96" s="1"/>
  <c r="E132" i="96"/>
  <c r="P132" i="96" s="1"/>
  <c r="E131" i="96"/>
  <c r="P131" i="96" s="1"/>
  <c r="E130" i="96"/>
  <c r="P130" i="96" s="1"/>
  <c r="E129" i="96"/>
  <c r="P129" i="96" s="1"/>
  <c r="E128" i="96"/>
  <c r="P128" i="96" s="1"/>
  <c r="E127" i="96"/>
  <c r="P127" i="96" s="1"/>
  <c r="E126" i="96"/>
  <c r="P126" i="96" s="1"/>
  <c r="D124" i="96"/>
  <c r="K112" i="96" s="1"/>
  <c r="E123" i="96"/>
  <c r="P123" i="96" s="1"/>
  <c r="E122" i="96"/>
  <c r="P122" i="96" s="1"/>
  <c r="E121" i="96"/>
  <c r="P121" i="96" s="1"/>
  <c r="E120" i="96"/>
  <c r="P120" i="96" s="1"/>
  <c r="E119" i="96"/>
  <c r="P119" i="96" s="1"/>
  <c r="E118" i="96"/>
  <c r="P118" i="96" s="1"/>
  <c r="E117" i="96"/>
  <c r="P117" i="96" s="1"/>
  <c r="E116" i="96"/>
  <c r="P116" i="96" s="1"/>
  <c r="E115" i="96"/>
  <c r="P115" i="96" s="1"/>
  <c r="E114" i="96"/>
  <c r="P114" i="96" s="1"/>
  <c r="E113" i="96"/>
  <c r="P113" i="96" s="1"/>
  <c r="E112" i="96"/>
  <c r="P112" i="96" s="1"/>
  <c r="D110" i="96"/>
  <c r="K98" i="96" s="1"/>
  <c r="E109" i="96"/>
  <c r="P109" i="96" s="1"/>
  <c r="E108" i="96"/>
  <c r="P108" i="96" s="1"/>
  <c r="E107" i="96"/>
  <c r="P107" i="96" s="1"/>
  <c r="E106" i="96"/>
  <c r="P106" i="96" s="1"/>
  <c r="E105" i="96"/>
  <c r="P105" i="96" s="1"/>
  <c r="E104" i="96"/>
  <c r="P104" i="96" s="1"/>
  <c r="E103" i="96"/>
  <c r="P103" i="96" s="1"/>
  <c r="E102" i="96"/>
  <c r="P102" i="96" s="1"/>
  <c r="E101" i="96"/>
  <c r="P101" i="96" s="1"/>
  <c r="E100" i="96"/>
  <c r="P100" i="96" s="1"/>
  <c r="E99" i="96"/>
  <c r="P99" i="96" s="1"/>
  <c r="E98" i="96"/>
  <c r="D96" i="96"/>
  <c r="K84" i="96" s="1"/>
  <c r="E95" i="96"/>
  <c r="P95" i="96" s="1"/>
  <c r="E94" i="96"/>
  <c r="P94" i="96" s="1"/>
  <c r="E93" i="96"/>
  <c r="P93" i="96" s="1"/>
  <c r="E92" i="96"/>
  <c r="P92" i="96" s="1"/>
  <c r="E91" i="96"/>
  <c r="P91" i="96" s="1"/>
  <c r="E90" i="96"/>
  <c r="P90" i="96" s="1"/>
  <c r="E89" i="96"/>
  <c r="P89" i="96" s="1"/>
  <c r="E88" i="96"/>
  <c r="P88" i="96" s="1"/>
  <c r="E87" i="96"/>
  <c r="P87" i="96" s="1"/>
  <c r="E86" i="96"/>
  <c r="P86" i="96" s="1"/>
  <c r="E85" i="96"/>
  <c r="P85" i="96" s="1"/>
  <c r="E84" i="96"/>
  <c r="P84" i="96" s="1"/>
  <c r="D82" i="96"/>
  <c r="K70" i="96" s="1"/>
  <c r="E81" i="96"/>
  <c r="P81" i="96" s="1"/>
  <c r="E80" i="96"/>
  <c r="P80" i="96" s="1"/>
  <c r="E79" i="96"/>
  <c r="P79" i="96" s="1"/>
  <c r="E78" i="96"/>
  <c r="P78" i="96" s="1"/>
  <c r="E77" i="96"/>
  <c r="P77" i="96" s="1"/>
  <c r="E76" i="96"/>
  <c r="P76" i="96" s="1"/>
  <c r="E75" i="96"/>
  <c r="P75" i="96" s="1"/>
  <c r="E74" i="96"/>
  <c r="P74" i="96" s="1"/>
  <c r="E73" i="96"/>
  <c r="P73" i="96" s="1"/>
  <c r="E72" i="96"/>
  <c r="P72" i="96" s="1"/>
  <c r="E71" i="96"/>
  <c r="P71" i="96" s="1"/>
  <c r="E70" i="96"/>
  <c r="D68" i="96"/>
  <c r="K56" i="96" s="1"/>
  <c r="E67" i="96"/>
  <c r="P67" i="96" s="1"/>
  <c r="E66" i="96"/>
  <c r="P66" i="96" s="1"/>
  <c r="E65" i="96"/>
  <c r="P65" i="96" s="1"/>
  <c r="E64" i="96"/>
  <c r="P64" i="96" s="1"/>
  <c r="E63" i="96"/>
  <c r="P63" i="96" s="1"/>
  <c r="E62" i="96"/>
  <c r="P62" i="96" s="1"/>
  <c r="E61" i="96"/>
  <c r="P61" i="96" s="1"/>
  <c r="E60" i="96"/>
  <c r="P60" i="96" s="1"/>
  <c r="E59" i="96"/>
  <c r="P59" i="96" s="1"/>
  <c r="E58" i="96"/>
  <c r="P58" i="96" s="1"/>
  <c r="E57" i="96"/>
  <c r="P57" i="96" s="1"/>
  <c r="E56" i="96"/>
  <c r="D54" i="96"/>
  <c r="K42" i="96" s="1"/>
  <c r="E53" i="96"/>
  <c r="P53" i="96" s="1"/>
  <c r="E52" i="96"/>
  <c r="P52" i="96" s="1"/>
  <c r="E51" i="96"/>
  <c r="P51" i="96" s="1"/>
  <c r="E50" i="96"/>
  <c r="P50" i="96" s="1"/>
  <c r="E49" i="96"/>
  <c r="P49" i="96" s="1"/>
  <c r="E48" i="96"/>
  <c r="P48" i="96" s="1"/>
  <c r="E47" i="96"/>
  <c r="P47" i="96" s="1"/>
  <c r="E46" i="96"/>
  <c r="P46" i="96" s="1"/>
  <c r="E45" i="96"/>
  <c r="P45" i="96" s="1"/>
  <c r="E44" i="96"/>
  <c r="P44" i="96" s="1"/>
  <c r="E43" i="96"/>
  <c r="P43" i="96" s="1"/>
  <c r="E42" i="96"/>
  <c r="P42" i="96" s="1"/>
  <c r="D40" i="96"/>
  <c r="K28" i="96" s="1"/>
  <c r="E39" i="96"/>
  <c r="P39" i="96" s="1"/>
  <c r="E38" i="96"/>
  <c r="P38" i="96" s="1"/>
  <c r="E37" i="96"/>
  <c r="P37" i="96" s="1"/>
  <c r="E36" i="96"/>
  <c r="P36" i="96" s="1"/>
  <c r="E35" i="96"/>
  <c r="P35" i="96" s="1"/>
  <c r="E34" i="96"/>
  <c r="P34" i="96" s="1"/>
  <c r="E33" i="96"/>
  <c r="P33" i="96" s="1"/>
  <c r="E32" i="96"/>
  <c r="P32" i="96" s="1"/>
  <c r="E31" i="96"/>
  <c r="P31" i="96" s="1"/>
  <c r="E30" i="96"/>
  <c r="P30" i="96" s="1"/>
  <c r="E29" i="96"/>
  <c r="P29" i="96" s="1"/>
  <c r="E28" i="96"/>
  <c r="E16" i="96"/>
  <c r="P16" i="96" s="1"/>
  <c r="E17" i="96"/>
  <c r="E18" i="96"/>
  <c r="P18" i="96" s="1"/>
  <c r="E19" i="96"/>
  <c r="P19" i="96" s="1"/>
  <c r="E20" i="96"/>
  <c r="E21" i="96"/>
  <c r="E22" i="96"/>
  <c r="P22" i="96" s="1"/>
  <c r="P21" i="96"/>
  <c r="P20" i="96"/>
  <c r="P17" i="96"/>
  <c r="D26" i="96"/>
  <c r="E25" i="96"/>
  <c r="P25" i="96" s="1"/>
  <c r="E24" i="96"/>
  <c r="P24" i="96" s="1"/>
  <c r="E23" i="96"/>
  <c r="P23" i="96" s="1"/>
  <c r="E15" i="96"/>
  <c r="E14" i="96"/>
  <c r="P14" i="96" s="1"/>
  <c r="H9" i="96"/>
  <c r="C60" i="97" s="1"/>
  <c r="D356" i="95"/>
  <c r="I7" i="95"/>
  <c r="C59" i="97" s="1"/>
  <c r="D338" i="95"/>
  <c r="D320" i="95"/>
  <c r="D302" i="95"/>
  <c r="D284" i="95"/>
  <c r="D266" i="95"/>
  <c r="D248" i="95"/>
  <c r="D230" i="95"/>
  <c r="D212" i="95"/>
  <c r="D194" i="95"/>
  <c r="D176" i="95"/>
  <c r="D158" i="95"/>
  <c r="D140" i="95"/>
  <c r="D122" i="95"/>
  <c r="D104" i="95"/>
  <c r="D86" i="95"/>
  <c r="D68" i="95"/>
  <c r="D50" i="95"/>
  <c r="D32" i="95"/>
  <c r="D14" i="95"/>
  <c r="E350" i="95"/>
  <c r="E351" i="95"/>
  <c r="K351" i="95" s="1"/>
  <c r="L351" i="95" s="1"/>
  <c r="P351" i="95"/>
  <c r="E352" i="95"/>
  <c r="O352" i="95" s="1"/>
  <c r="E353" i="95"/>
  <c r="E340" i="95"/>
  <c r="E349" i="95"/>
  <c r="D374" i="95"/>
  <c r="E7" i="95" s="1"/>
  <c r="C19" i="97" s="1"/>
  <c r="E372" i="95"/>
  <c r="E371" i="95"/>
  <c r="E370" i="95"/>
  <c r="E369" i="95"/>
  <c r="E368" i="95"/>
  <c r="E367" i="95"/>
  <c r="E366" i="95"/>
  <c r="E365" i="95"/>
  <c r="E364" i="95"/>
  <c r="E363" i="95"/>
  <c r="E362" i="95"/>
  <c r="E361" i="95"/>
  <c r="E359" i="95"/>
  <c r="E357" i="95"/>
  <c r="E354" i="95"/>
  <c r="E348" i="95"/>
  <c r="E347" i="95"/>
  <c r="E344" i="95"/>
  <c r="E343" i="95"/>
  <c r="E341" i="95"/>
  <c r="E339" i="95"/>
  <c r="E336" i="95"/>
  <c r="E335" i="95"/>
  <c r="E334" i="95"/>
  <c r="E333" i="95"/>
  <c r="E332" i="95"/>
  <c r="E331" i="95"/>
  <c r="E330" i="95"/>
  <c r="E329" i="95"/>
  <c r="E328" i="95"/>
  <c r="E327" i="95"/>
  <c r="E326" i="95"/>
  <c r="E325" i="95"/>
  <c r="E324" i="95"/>
  <c r="E323" i="95"/>
  <c r="E322" i="95"/>
  <c r="E321" i="95"/>
  <c r="E318" i="95"/>
  <c r="E317" i="95"/>
  <c r="E316" i="95"/>
  <c r="E315" i="95"/>
  <c r="E314" i="95"/>
  <c r="E313" i="95"/>
  <c r="E312" i="95"/>
  <c r="E311" i="95"/>
  <c r="E310" i="95"/>
  <c r="E309" i="95"/>
  <c r="E308" i="95"/>
  <c r="E307" i="95"/>
  <c r="E306" i="95"/>
  <c r="E305" i="95"/>
  <c r="E304" i="95"/>
  <c r="E303" i="95"/>
  <c r="E300" i="95"/>
  <c r="E299" i="95"/>
  <c r="E298" i="95"/>
  <c r="E297" i="95"/>
  <c r="E296" i="95"/>
  <c r="E295" i="95"/>
  <c r="E294" i="95"/>
  <c r="E293" i="95"/>
  <c r="E292" i="95"/>
  <c r="E291" i="95"/>
  <c r="E290" i="95"/>
  <c r="E289" i="95"/>
  <c r="E288" i="95"/>
  <c r="E287" i="95"/>
  <c r="E286" i="95"/>
  <c r="E285" i="95"/>
  <c r="E282" i="95"/>
  <c r="E281" i="95"/>
  <c r="E280" i="95"/>
  <c r="E279" i="95"/>
  <c r="E278" i="95"/>
  <c r="E277" i="95"/>
  <c r="E276" i="95"/>
  <c r="E275" i="95"/>
  <c r="E274" i="95"/>
  <c r="E273" i="95"/>
  <c r="E272" i="95"/>
  <c r="E271" i="95"/>
  <c r="E270" i="95"/>
  <c r="E269" i="95"/>
  <c r="E268" i="95"/>
  <c r="E267" i="95"/>
  <c r="E266" i="95"/>
  <c r="E264" i="95"/>
  <c r="E263" i="95"/>
  <c r="E262" i="95"/>
  <c r="E261" i="95"/>
  <c r="E260" i="95"/>
  <c r="E259" i="95"/>
  <c r="E258" i="95"/>
  <c r="E257" i="95"/>
  <c r="E256" i="95"/>
  <c r="E255" i="95"/>
  <c r="E254" i="95"/>
  <c r="E253" i="95"/>
  <c r="E252" i="95"/>
  <c r="E251" i="95"/>
  <c r="E250" i="95"/>
  <c r="E249" i="95"/>
  <c r="E246" i="95"/>
  <c r="E245" i="95"/>
  <c r="E244" i="95"/>
  <c r="E243" i="95"/>
  <c r="E242" i="95"/>
  <c r="E241" i="95"/>
  <c r="E240" i="95"/>
  <c r="E239" i="95"/>
  <c r="E238" i="95"/>
  <c r="E237" i="95"/>
  <c r="E236" i="95"/>
  <c r="E235" i="95"/>
  <c r="E234" i="95"/>
  <c r="E233" i="95"/>
  <c r="E232" i="95"/>
  <c r="E231" i="95"/>
  <c r="E228" i="95"/>
  <c r="E227" i="95"/>
  <c r="E226" i="95"/>
  <c r="E225" i="95"/>
  <c r="E224" i="95"/>
  <c r="E223" i="95"/>
  <c r="E222" i="95"/>
  <c r="E221" i="95"/>
  <c r="E220" i="95"/>
  <c r="E219" i="95"/>
  <c r="E218" i="95"/>
  <c r="E217" i="95"/>
  <c r="K217" i="95" s="1"/>
  <c r="W217" i="95" s="1"/>
  <c r="E216" i="95"/>
  <c r="E215" i="95"/>
  <c r="E214" i="95"/>
  <c r="E213" i="95"/>
  <c r="E210" i="95"/>
  <c r="E209" i="95"/>
  <c r="E208" i="95"/>
  <c r="E207" i="95"/>
  <c r="E206" i="95"/>
  <c r="E205" i="95"/>
  <c r="E204" i="95"/>
  <c r="E203" i="95"/>
  <c r="E202" i="95"/>
  <c r="E201" i="95"/>
  <c r="E200" i="95"/>
  <c r="E199" i="95"/>
  <c r="E198" i="95"/>
  <c r="E197" i="95"/>
  <c r="E196" i="95"/>
  <c r="E195" i="95"/>
  <c r="E192" i="95"/>
  <c r="E191" i="95"/>
  <c r="E190" i="95"/>
  <c r="E189" i="95"/>
  <c r="E188" i="95"/>
  <c r="E187" i="95"/>
  <c r="E186" i="95"/>
  <c r="E185" i="95"/>
  <c r="E184" i="95"/>
  <c r="E183" i="95"/>
  <c r="E182" i="95"/>
  <c r="E181" i="95"/>
  <c r="E180" i="95"/>
  <c r="E179" i="95"/>
  <c r="E178" i="95"/>
  <c r="E177" i="95"/>
  <c r="E174" i="95"/>
  <c r="E173" i="95"/>
  <c r="E172" i="95"/>
  <c r="E171" i="95"/>
  <c r="E170" i="95"/>
  <c r="E169" i="95"/>
  <c r="E168" i="95"/>
  <c r="E167" i="95"/>
  <c r="E166" i="95"/>
  <c r="E165" i="95"/>
  <c r="E164" i="95"/>
  <c r="E163" i="95"/>
  <c r="E162" i="95"/>
  <c r="E161" i="95"/>
  <c r="E160" i="95"/>
  <c r="E159" i="95"/>
  <c r="E156" i="95"/>
  <c r="E155" i="95"/>
  <c r="E154" i="95"/>
  <c r="E153" i="95"/>
  <c r="E152" i="95"/>
  <c r="E151" i="95"/>
  <c r="E150" i="95"/>
  <c r="E149" i="95"/>
  <c r="E148" i="95"/>
  <c r="E147" i="95"/>
  <c r="E146" i="95"/>
  <c r="E145" i="95"/>
  <c r="E144" i="95"/>
  <c r="E143" i="95"/>
  <c r="E142" i="95"/>
  <c r="E141" i="95"/>
  <c r="E138" i="95"/>
  <c r="E137" i="95"/>
  <c r="E136" i="95"/>
  <c r="E135" i="95"/>
  <c r="E134" i="95"/>
  <c r="E133" i="95"/>
  <c r="E132" i="95"/>
  <c r="E131" i="95"/>
  <c r="E130" i="95"/>
  <c r="E129" i="95"/>
  <c r="E128" i="95"/>
  <c r="E127" i="95"/>
  <c r="E126" i="95"/>
  <c r="E125" i="95"/>
  <c r="E124" i="95"/>
  <c r="E123" i="95"/>
  <c r="E120" i="95"/>
  <c r="E119" i="95"/>
  <c r="E118" i="95"/>
  <c r="E117" i="95"/>
  <c r="E116" i="95"/>
  <c r="E115" i="95"/>
  <c r="E114" i="95"/>
  <c r="E113" i="95"/>
  <c r="E112" i="95"/>
  <c r="E111" i="95"/>
  <c r="E110" i="95"/>
  <c r="E109" i="95"/>
  <c r="E108" i="95"/>
  <c r="E107" i="95"/>
  <c r="E106" i="95"/>
  <c r="E105" i="95"/>
  <c r="E102" i="95"/>
  <c r="E101" i="95"/>
  <c r="E100" i="95"/>
  <c r="E99" i="95"/>
  <c r="E98" i="95"/>
  <c r="E97" i="95"/>
  <c r="E96" i="95"/>
  <c r="E95" i="95"/>
  <c r="E94" i="95"/>
  <c r="E93" i="95"/>
  <c r="E92" i="95"/>
  <c r="E91" i="95"/>
  <c r="E90" i="95"/>
  <c r="E89" i="95"/>
  <c r="E88" i="95"/>
  <c r="E87" i="95"/>
  <c r="E84" i="95"/>
  <c r="E83" i="95"/>
  <c r="E82" i="95"/>
  <c r="E81" i="95"/>
  <c r="E80" i="95"/>
  <c r="E79" i="95"/>
  <c r="E78" i="95"/>
  <c r="E77" i="95"/>
  <c r="E76" i="95"/>
  <c r="E75" i="95"/>
  <c r="E74" i="95"/>
  <c r="E73" i="95"/>
  <c r="E72" i="95"/>
  <c r="E71" i="95"/>
  <c r="E70" i="95"/>
  <c r="E69" i="95"/>
  <c r="E66" i="95"/>
  <c r="E65" i="95"/>
  <c r="E64" i="95"/>
  <c r="E63" i="95"/>
  <c r="E62" i="95"/>
  <c r="E61" i="95"/>
  <c r="E60" i="95"/>
  <c r="E59" i="95"/>
  <c r="E58" i="95"/>
  <c r="E57" i="95"/>
  <c r="E56" i="95"/>
  <c r="E55" i="95"/>
  <c r="E54" i="95"/>
  <c r="E53" i="95"/>
  <c r="E52" i="95"/>
  <c r="E51" i="95"/>
  <c r="E48" i="95"/>
  <c r="E47" i="95"/>
  <c r="E46" i="95"/>
  <c r="E45" i="95"/>
  <c r="E44" i="95"/>
  <c r="E43" i="95"/>
  <c r="E42" i="95"/>
  <c r="E41" i="95"/>
  <c r="E40" i="95"/>
  <c r="E39" i="95"/>
  <c r="E38" i="95"/>
  <c r="E37" i="95"/>
  <c r="E36" i="95"/>
  <c r="E35" i="95"/>
  <c r="E34" i="95"/>
  <c r="E33" i="95"/>
  <c r="E27" i="95"/>
  <c r="E28" i="95"/>
  <c r="E29" i="95"/>
  <c r="E23" i="95"/>
  <c r="E21" i="95"/>
  <c r="E24" i="95"/>
  <c r="E30" i="95"/>
  <c r="K30" i="95" s="1"/>
  <c r="L30" i="95"/>
  <c r="I9" i="95"/>
  <c r="C61" i="97" s="1"/>
  <c r="P21" i="95" l="1"/>
  <c r="K21" i="95"/>
  <c r="P24" i="95"/>
  <c r="K24" i="95"/>
  <c r="W24" i="95" s="1"/>
  <c r="P23" i="95"/>
  <c r="K23" i="95"/>
  <c r="P29" i="95"/>
  <c r="K29" i="95"/>
  <c r="L29" i="95" s="1"/>
  <c r="P27" i="95"/>
  <c r="K27" i="95"/>
  <c r="L27" i="95" s="1"/>
  <c r="P33" i="95"/>
  <c r="K33" i="95"/>
  <c r="W33" i="95" s="1"/>
  <c r="P35" i="95"/>
  <c r="K35" i="95"/>
  <c r="W35" i="95" s="1"/>
  <c r="O37" i="95"/>
  <c r="K37" i="95"/>
  <c r="W37" i="95" s="1"/>
  <c r="O39" i="95"/>
  <c r="K39" i="95"/>
  <c r="W39" i="95" s="1"/>
  <c r="O41" i="95"/>
  <c r="K41" i="95"/>
  <c r="W41" i="95" s="1"/>
  <c r="O43" i="95"/>
  <c r="K43" i="95"/>
  <c r="W43" i="95" s="1"/>
  <c r="O45" i="95"/>
  <c r="K45" i="95"/>
  <c r="W45" i="95" s="1"/>
  <c r="O47" i="95"/>
  <c r="K47" i="95"/>
  <c r="W47" i="95" s="1"/>
  <c r="P51" i="95"/>
  <c r="K51" i="95"/>
  <c r="L51" i="95" s="1"/>
  <c r="P53" i="95"/>
  <c r="K53" i="95"/>
  <c r="W53" i="95" s="1"/>
  <c r="P34" i="95"/>
  <c r="K34" i="95"/>
  <c r="W34" i="95" s="1"/>
  <c r="O28" i="95"/>
  <c r="K28" i="95"/>
  <c r="L28" i="95" s="1"/>
  <c r="P36" i="95"/>
  <c r="K36" i="95"/>
  <c r="P61" i="95"/>
  <c r="K61" i="95"/>
  <c r="W61" i="95" s="1"/>
  <c r="P63" i="95"/>
  <c r="K63" i="95"/>
  <c r="W63" i="95" s="1"/>
  <c r="P65" i="95"/>
  <c r="K65" i="95"/>
  <c r="L65" i="95" s="1"/>
  <c r="O69" i="95"/>
  <c r="K69" i="95"/>
  <c r="W69" i="95" s="1"/>
  <c r="O71" i="95"/>
  <c r="K71" i="95"/>
  <c r="W71" i="95" s="1"/>
  <c r="P73" i="95"/>
  <c r="K73" i="95"/>
  <c r="W73" i="95" s="1"/>
  <c r="P75" i="95"/>
  <c r="K75" i="95"/>
  <c r="W75" i="95" s="1"/>
  <c r="O77" i="95"/>
  <c r="K77" i="95"/>
  <c r="W77" i="95" s="1"/>
  <c r="O79" i="95"/>
  <c r="K79" i="95"/>
  <c r="W79" i="95" s="1"/>
  <c r="O81" i="95"/>
  <c r="K81" i="95"/>
  <c r="W81" i="95" s="1"/>
  <c r="P83" i="95"/>
  <c r="K83" i="95"/>
  <c r="P165" i="95"/>
  <c r="K165" i="95"/>
  <c r="L165" i="95" s="1"/>
  <c r="O167" i="95"/>
  <c r="K167" i="95"/>
  <c r="L167" i="95" s="1"/>
  <c r="P174" i="95"/>
  <c r="K174" i="95"/>
  <c r="W174" i="95" s="1"/>
  <c r="P178" i="95"/>
  <c r="K178" i="95"/>
  <c r="W178" i="95" s="1"/>
  <c r="P185" i="95"/>
  <c r="K185" i="95"/>
  <c r="L185" i="95" s="1"/>
  <c r="O187" i="95"/>
  <c r="K187" i="95"/>
  <c r="P192" i="95"/>
  <c r="K192" i="95"/>
  <c r="W192" i="95" s="1"/>
  <c r="P197" i="95"/>
  <c r="K197" i="95"/>
  <c r="O201" i="95"/>
  <c r="K201" i="95"/>
  <c r="P205" i="95"/>
  <c r="K205" i="95"/>
  <c r="P209" i="95"/>
  <c r="K209" i="95"/>
  <c r="P214" i="95"/>
  <c r="K214" i="95"/>
  <c r="W214" i="95" s="1"/>
  <c r="P216" i="95"/>
  <c r="K216" i="95"/>
  <c r="W216" i="95" s="1"/>
  <c r="P218" i="95"/>
  <c r="K218" i="95"/>
  <c r="W218" i="95" s="1"/>
  <c r="P220" i="95"/>
  <c r="K220" i="95"/>
  <c r="W220" i="95" s="1"/>
  <c r="P222" i="95"/>
  <c r="K222" i="95"/>
  <c r="W222" i="95" s="1"/>
  <c r="P224" i="95"/>
  <c r="K224" i="95"/>
  <c r="O243" i="95"/>
  <c r="K243" i="95"/>
  <c r="P250" i="95"/>
  <c r="K250" i="95"/>
  <c r="P254" i="95"/>
  <c r="K254" i="95"/>
  <c r="P258" i="95"/>
  <c r="K258" i="95"/>
  <c r="P262" i="95"/>
  <c r="K262" i="95"/>
  <c r="O267" i="95"/>
  <c r="K267" i="95"/>
  <c r="W267" i="95" s="1"/>
  <c r="P269" i="95"/>
  <c r="K269" i="95"/>
  <c r="W269" i="95" s="1"/>
  <c r="O271" i="95"/>
  <c r="K271" i="95"/>
  <c r="W271" i="95" s="1"/>
  <c r="P273" i="95"/>
  <c r="K273" i="95"/>
  <c r="W273" i="95" s="1"/>
  <c r="P275" i="95"/>
  <c r="K275" i="95"/>
  <c r="W275" i="95" s="1"/>
  <c r="O277" i="95"/>
  <c r="K277" i="95"/>
  <c r="W277" i="95" s="1"/>
  <c r="O279" i="95"/>
  <c r="K279" i="95"/>
  <c r="W279" i="95" s="1"/>
  <c r="P281" i="95"/>
  <c r="K281" i="95"/>
  <c r="W281" i="95" s="1"/>
  <c r="P285" i="95"/>
  <c r="K285" i="95"/>
  <c r="W285" i="95" s="1"/>
  <c r="P287" i="95"/>
  <c r="K287" i="95"/>
  <c r="W287" i="95" s="1"/>
  <c r="O289" i="95"/>
  <c r="K289" i="95"/>
  <c r="W289" i="95" s="1"/>
  <c r="P291" i="95"/>
  <c r="K291" i="95"/>
  <c r="W291" i="95" s="1"/>
  <c r="P293" i="95"/>
  <c r="K293" i="95"/>
  <c r="W293" i="95" s="1"/>
  <c r="O295" i="95"/>
  <c r="K295" i="95"/>
  <c r="P309" i="95"/>
  <c r="K309" i="95"/>
  <c r="O313" i="95"/>
  <c r="K313" i="95"/>
  <c r="L313" i="95" s="1"/>
  <c r="P315" i="95"/>
  <c r="K315" i="95"/>
  <c r="W315" i="95" s="1"/>
  <c r="P318" i="95"/>
  <c r="K318" i="95"/>
  <c r="W318" i="95" s="1"/>
  <c r="P323" i="95"/>
  <c r="K323" i="95"/>
  <c r="O327" i="95"/>
  <c r="K327" i="95"/>
  <c r="P331" i="95"/>
  <c r="K331" i="95"/>
  <c r="P335" i="95"/>
  <c r="K335" i="95"/>
  <c r="P344" i="95"/>
  <c r="K344" i="95"/>
  <c r="W344" i="95" s="1"/>
  <c r="P348" i="95"/>
  <c r="K348" i="95"/>
  <c r="W348" i="95" s="1"/>
  <c r="O363" i="95"/>
  <c r="K363" i="95"/>
  <c r="L363" i="95" s="1"/>
  <c r="O365" i="95"/>
  <c r="K365" i="95"/>
  <c r="L365" i="95" s="1"/>
  <c r="P372" i="95"/>
  <c r="K372" i="95"/>
  <c r="W372" i="95" s="1"/>
  <c r="O353" i="95"/>
  <c r="K353" i="95"/>
  <c r="L353" i="95" s="1"/>
  <c r="P38" i="95"/>
  <c r="K38" i="95"/>
  <c r="W38" i="95" s="1"/>
  <c r="P40" i="95"/>
  <c r="K40" i="95"/>
  <c r="W40" i="95" s="1"/>
  <c r="P42" i="95"/>
  <c r="K42" i="95"/>
  <c r="W42" i="95" s="1"/>
  <c r="P44" i="95"/>
  <c r="K44" i="95"/>
  <c r="W44" i="95" s="1"/>
  <c r="P46" i="95"/>
  <c r="K46" i="95"/>
  <c r="W46" i="95" s="1"/>
  <c r="P48" i="95"/>
  <c r="K48" i="95"/>
  <c r="W48" i="95" s="1"/>
  <c r="O52" i="95"/>
  <c r="K52" i="95"/>
  <c r="W52" i="95" s="1"/>
  <c r="O54" i="95"/>
  <c r="K54" i="95"/>
  <c r="W54" i="95" s="1"/>
  <c r="O56" i="95"/>
  <c r="K56" i="95"/>
  <c r="W56" i="95" s="1"/>
  <c r="O58" i="95"/>
  <c r="K58" i="95"/>
  <c r="W58" i="95" s="1"/>
  <c r="O60" i="95"/>
  <c r="K60" i="95"/>
  <c r="O87" i="95"/>
  <c r="K87" i="95"/>
  <c r="W87" i="95" s="1"/>
  <c r="O89" i="95"/>
  <c r="K89" i="95"/>
  <c r="W89" i="95" s="1"/>
  <c r="P91" i="95"/>
  <c r="K91" i="95"/>
  <c r="W91" i="95" s="1"/>
  <c r="P93" i="95"/>
  <c r="K93" i="95"/>
  <c r="W93" i="95" s="1"/>
  <c r="O95" i="95"/>
  <c r="K95" i="95"/>
  <c r="W95" i="95" s="1"/>
  <c r="P97" i="95"/>
  <c r="K97" i="95"/>
  <c r="W97" i="95" s="1"/>
  <c r="O99" i="95"/>
  <c r="K99" i="95"/>
  <c r="W99" i="95" s="1"/>
  <c r="P101" i="95"/>
  <c r="K101" i="95"/>
  <c r="W101" i="95" s="1"/>
  <c r="P105" i="95"/>
  <c r="K105" i="95"/>
  <c r="W105" i="95" s="1"/>
  <c r="P107" i="95"/>
  <c r="K107" i="95"/>
  <c r="W107" i="95" s="1"/>
  <c r="P109" i="95"/>
  <c r="K109" i="95"/>
  <c r="W109" i="95" s="1"/>
  <c r="P111" i="95"/>
  <c r="K111" i="95"/>
  <c r="W111" i="95" s="1"/>
  <c r="O113" i="95"/>
  <c r="K113" i="95"/>
  <c r="W113" i="95" s="1"/>
  <c r="O115" i="95"/>
  <c r="K115" i="95"/>
  <c r="W115" i="95" s="1"/>
  <c r="O117" i="95"/>
  <c r="K117" i="95"/>
  <c r="W117" i="95" s="1"/>
  <c r="P119" i="95"/>
  <c r="K119" i="95"/>
  <c r="W119" i="95" s="1"/>
  <c r="O123" i="95"/>
  <c r="K123" i="95"/>
  <c r="W123" i="95" s="1"/>
  <c r="P125" i="95"/>
  <c r="K125" i="95"/>
  <c r="W125" i="95" s="1"/>
  <c r="P127" i="95"/>
  <c r="K127" i="95"/>
  <c r="W127" i="95" s="1"/>
  <c r="O129" i="95"/>
  <c r="K129" i="95"/>
  <c r="W129" i="95" s="1"/>
  <c r="P131" i="95"/>
  <c r="K131" i="95"/>
  <c r="W131" i="95" s="1"/>
  <c r="P133" i="95"/>
  <c r="K133" i="95"/>
  <c r="W133" i="95" s="1"/>
  <c r="P135" i="95"/>
  <c r="K135" i="95"/>
  <c r="W135" i="95" s="1"/>
  <c r="P137" i="95"/>
  <c r="K137" i="95"/>
  <c r="W137" i="95" s="1"/>
  <c r="P141" i="95"/>
  <c r="K141" i="95"/>
  <c r="L141" i="95" s="1"/>
  <c r="P143" i="95"/>
  <c r="K143" i="95"/>
  <c r="L143" i="95" s="1"/>
  <c r="P145" i="95"/>
  <c r="K145" i="95"/>
  <c r="L145" i="95" s="1"/>
  <c r="P147" i="95"/>
  <c r="K147" i="95"/>
  <c r="L147" i="95" s="1"/>
  <c r="P149" i="95"/>
  <c r="K149" i="95"/>
  <c r="L149" i="95" s="1"/>
  <c r="P151" i="95"/>
  <c r="K151" i="95"/>
  <c r="L151" i="95" s="1"/>
  <c r="P153" i="95"/>
  <c r="K153" i="95"/>
  <c r="L153" i="95" s="1"/>
  <c r="P155" i="95"/>
  <c r="K155" i="95"/>
  <c r="L155" i="95" s="1"/>
  <c r="O159" i="95"/>
  <c r="K159" i="95"/>
  <c r="L159" i="95" s="1"/>
  <c r="O161" i="95"/>
  <c r="K161" i="95"/>
  <c r="L161" i="95" s="1"/>
  <c r="O163" i="95"/>
  <c r="K163" i="95"/>
  <c r="L163" i="95" s="1"/>
  <c r="P170" i="95"/>
  <c r="K170" i="95"/>
  <c r="W170" i="95" s="1"/>
  <c r="P172" i="95"/>
  <c r="K172" i="95"/>
  <c r="P181" i="95"/>
  <c r="K181" i="95"/>
  <c r="L181" i="95" s="1"/>
  <c r="P183" i="95"/>
  <c r="K183" i="95"/>
  <c r="P188" i="95"/>
  <c r="K188" i="95"/>
  <c r="W188" i="95" s="1"/>
  <c r="P190" i="95"/>
  <c r="K190" i="95"/>
  <c r="W190" i="95" s="1"/>
  <c r="P198" i="95"/>
  <c r="K198" i="95"/>
  <c r="P202" i="95"/>
  <c r="K202" i="95"/>
  <c r="P206" i="95"/>
  <c r="K206" i="95"/>
  <c r="P210" i="95"/>
  <c r="K210" i="95"/>
  <c r="P226" i="95"/>
  <c r="K226" i="95"/>
  <c r="W226" i="95" s="1"/>
  <c r="P228" i="95"/>
  <c r="K228" i="95"/>
  <c r="W228" i="95" s="1"/>
  <c r="P232" i="95"/>
  <c r="K232" i="95"/>
  <c r="W232" i="95" s="1"/>
  <c r="P234" i="95"/>
  <c r="K234" i="95"/>
  <c r="P237" i="95"/>
  <c r="K237" i="95"/>
  <c r="L237" i="95" s="1"/>
  <c r="P239" i="95"/>
  <c r="K239" i="95"/>
  <c r="L239" i="95" s="1"/>
  <c r="P241" i="95"/>
  <c r="K241" i="95"/>
  <c r="L241" i="95" s="1"/>
  <c r="P244" i="95"/>
  <c r="K244" i="95"/>
  <c r="W244" i="95" s="1"/>
  <c r="P246" i="95"/>
  <c r="K246" i="95"/>
  <c r="W246" i="95" s="1"/>
  <c r="P251" i="95"/>
  <c r="K251" i="95"/>
  <c r="P255" i="95"/>
  <c r="K255" i="95"/>
  <c r="P259" i="95"/>
  <c r="K259" i="95"/>
  <c r="P263" i="95"/>
  <c r="K263" i="95"/>
  <c r="O297" i="95"/>
  <c r="K297" i="95"/>
  <c r="W297" i="95" s="1"/>
  <c r="P299" i="95"/>
  <c r="K299" i="95"/>
  <c r="W299" i="95" s="1"/>
  <c r="O303" i="95"/>
  <c r="K303" i="95"/>
  <c r="W303" i="95" s="1"/>
  <c r="P305" i="95"/>
  <c r="K305" i="95"/>
  <c r="L305" i="95" s="1"/>
  <c r="P307" i="95"/>
  <c r="K307" i="95"/>
  <c r="W307" i="95" s="1"/>
  <c r="P310" i="95"/>
  <c r="K310" i="95"/>
  <c r="W310" i="95" s="1"/>
  <c r="P312" i="95"/>
  <c r="K312" i="95"/>
  <c r="P324" i="95"/>
  <c r="K324" i="95"/>
  <c r="P328" i="95"/>
  <c r="K328" i="95"/>
  <c r="P332" i="95"/>
  <c r="K332" i="95"/>
  <c r="P336" i="95"/>
  <c r="K336" i="95"/>
  <c r="P341" i="95"/>
  <c r="K341" i="95"/>
  <c r="P357" i="95"/>
  <c r="K357" i="95"/>
  <c r="L357" i="95" s="1"/>
  <c r="P361" i="95"/>
  <c r="K361" i="95"/>
  <c r="L361" i="95" s="1"/>
  <c r="P368" i="95"/>
  <c r="K368" i="95"/>
  <c r="W368" i="95" s="1"/>
  <c r="P370" i="95"/>
  <c r="K370" i="95"/>
  <c r="O351" i="95"/>
  <c r="E365" i="96"/>
  <c r="P62" i="95"/>
  <c r="K62" i="95"/>
  <c r="W62" i="95" s="1"/>
  <c r="P64" i="95"/>
  <c r="K64" i="95"/>
  <c r="W64" i="95" s="1"/>
  <c r="P66" i="95"/>
  <c r="K66" i="95"/>
  <c r="W66" i="95" s="1"/>
  <c r="P70" i="95"/>
  <c r="K70" i="95"/>
  <c r="W70" i="95" s="1"/>
  <c r="P72" i="95"/>
  <c r="K72" i="95"/>
  <c r="W72" i="95" s="1"/>
  <c r="P74" i="95"/>
  <c r="K74" i="95"/>
  <c r="W74" i="95" s="1"/>
  <c r="P76" i="95"/>
  <c r="K76" i="95"/>
  <c r="W76" i="95" s="1"/>
  <c r="P78" i="95"/>
  <c r="K78" i="95"/>
  <c r="W78" i="95" s="1"/>
  <c r="P80" i="95"/>
  <c r="K80" i="95"/>
  <c r="W80" i="95" s="1"/>
  <c r="P82" i="95"/>
  <c r="K82" i="95"/>
  <c r="W82" i="95" s="1"/>
  <c r="P166" i="95"/>
  <c r="K166" i="95"/>
  <c r="W166" i="95" s="1"/>
  <c r="P168" i="95"/>
  <c r="K168" i="95"/>
  <c r="O173" i="95"/>
  <c r="K173" i="95"/>
  <c r="L173" i="95" s="1"/>
  <c r="O177" i="95"/>
  <c r="K177" i="95"/>
  <c r="W177" i="95" s="1"/>
  <c r="P179" i="95"/>
  <c r="K179" i="95"/>
  <c r="P184" i="95"/>
  <c r="K184" i="95"/>
  <c r="W184" i="95" s="1"/>
  <c r="P186" i="95"/>
  <c r="K186" i="95"/>
  <c r="W186" i="95" s="1"/>
  <c r="O195" i="95"/>
  <c r="K195" i="95"/>
  <c r="O199" i="95"/>
  <c r="K199" i="95"/>
  <c r="P203" i="95"/>
  <c r="K203" i="95"/>
  <c r="O207" i="95"/>
  <c r="K207" i="95"/>
  <c r="P213" i="95"/>
  <c r="K213" i="95"/>
  <c r="W213" i="95" s="1"/>
  <c r="O215" i="95"/>
  <c r="K215" i="95"/>
  <c r="W215" i="95" s="1"/>
  <c r="P219" i="95"/>
  <c r="K219" i="95"/>
  <c r="W219" i="95" s="1"/>
  <c r="P221" i="95"/>
  <c r="K221" i="95"/>
  <c r="W221" i="95" s="1"/>
  <c r="O223" i="95"/>
  <c r="K223" i="95"/>
  <c r="W223" i="95" s="1"/>
  <c r="P235" i="95"/>
  <c r="K235" i="95"/>
  <c r="P252" i="95"/>
  <c r="K252" i="95"/>
  <c r="P256" i="95"/>
  <c r="K256" i="95"/>
  <c r="P260" i="95"/>
  <c r="K260" i="95"/>
  <c r="P264" i="95"/>
  <c r="K264" i="95"/>
  <c r="P268" i="95"/>
  <c r="K268" i="95"/>
  <c r="W268" i="95" s="1"/>
  <c r="P270" i="95"/>
  <c r="K270" i="95"/>
  <c r="W270" i="95" s="1"/>
  <c r="P272" i="95"/>
  <c r="K272" i="95"/>
  <c r="W272" i="95" s="1"/>
  <c r="P274" i="95"/>
  <c r="K274" i="95"/>
  <c r="W274" i="95" s="1"/>
  <c r="P276" i="95"/>
  <c r="K276" i="95"/>
  <c r="W276" i="95" s="1"/>
  <c r="P278" i="95"/>
  <c r="K278" i="95"/>
  <c r="W278" i="95" s="1"/>
  <c r="P280" i="95"/>
  <c r="K280" i="95"/>
  <c r="W280" i="95" s="1"/>
  <c r="P282" i="95"/>
  <c r="K282" i="95"/>
  <c r="W282" i="95" s="1"/>
  <c r="P286" i="95"/>
  <c r="K286" i="95"/>
  <c r="W286" i="95" s="1"/>
  <c r="P288" i="95"/>
  <c r="K288" i="95"/>
  <c r="W288" i="95" s="1"/>
  <c r="P290" i="95"/>
  <c r="K290" i="95"/>
  <c r="W290" i="95" s="1"/>
  <c r="P292" i="95"/>
  <c r="K292" i="95"/>
  <c r="W292" i="95" s="1"/>
  <c r="P294" i="95"/>
  <c r="K294" i="95"/>
  <c r="W294" i="95" s="1"/>
  <c r="P314" i="95"/>
  <c r="K314" i="95"/>
  <c r="W314" i="95" s="1"/>
  <c r="P316" i="95"/>
  <c r="K316" i="95"/>
  <c r="O321" i="95"/>
  <c r="K321" i="95"/>
  <c r="O325" i="95"/>
  <c r="K325" i="95"/>
  <c r="O329" i="95"/>
  <c r="K329" i="95"/>
  <c r="O333" i="95"/>
  <c r="K333" i="95"/>
  <c r="O339" i="95"/>
  <c r="K339" i="95"/>
  <c r="W339" i="95" s="1"/>
  <c r="O343" i="95"/>
  <c r="K343" i="95"/>
  <c r="W343" i="95" s="1"/>
  <c r="O347" i="95"/>
  <c r="K347" i="95"/>
  <c r="W347" i="95" s="1"/>
  <c r="P364" i="95"/>
  <c r="K364" i="95"/>
  <c r="W364" i="95" s="1"/>
  <c r="P366" i="95"/>
  <c r="K366" i="95"/>
  <c r="O371" i="95"/>
  <c r="K371" i="95"/>
  <c r="L371" i="95" s="1"/>
  <c r="P340" i="95"/>
  <c r="K340" i="95"/>
  <c r="W340" i="95" s="1"/>
  <c r="C62" i="97"/>
  <c r="C65" i="97"/>
  <c r="C317" i="97"/>
  <c r="P55" i="95"/>
  <c r="K55" i="95"/>
  <c r="W55" i="95" s="1"/>
  <c r="P57" i="95"/>
  <c r="K57" i="95"/>
  <c r="W57" i="95" s="1"/>
  <c r="P59" i="95"/>
  <c r="K59" i="95"/>
  <c r="L59" i="95" s="1"/>
  <c r="P84" i="95"/>
  <c r="K84" i="95"/>
  <c r="W84" i="95" s="1"/>
  <c r="P88" i="95"/>
  <c r="K88" i="95"/>
  <c r="W88" i="95" s="1"/>
  <c r="P90" i="95"/>
  <c r="K90" i="95"/>
  <c r="W90" i="95" s="1"/>
  <c r="P92" i="95"/>
  <c r="K92" i="95"/>
  <c r="W92" i="95" s="1"/>
  <c r="P94" i="95"/>
  <c r="K94" i="95"/>
  <c r="W94" i="95" s="1"/>
  <c r="P96" i="95"/>
  <c r="K96" i="95"/>
  <c r="W96" i="95" s="1"/>
  <c r="P98" i="95"/>
  <c r="K98" i="95"/>
  <c r="W98" i="95" s="1"/>
  <c r="P100" i="95"/>
  <c r="K100" i="95"/>
  <c r="W100" i="95" s="1"/>
  <c r="P102" i="95"/>
  <c r="K102" i="95"/>
  <c r="W102" i="95" s="1"/>
  <c r="P106" i="95"/>
  <c r="K106" i="95"/>
  <c r="W106" i="95" s="1"/>
  <c r="P108" i="95"/>
  <c r="K108" i="95"/>
  <c r="W108" i="95" s="1"/>
  <c r="P110" i="95"/>
  <c r="K110" i="95"/>
  <c r="W110" i="95" s="1"/>
  <c r="P112" i="95"/>
  <c r="K112" i="95"/>
  <c r="W112" i="95" s="1"/>
  <c r="P114" i="95"/>
  <c r="K114" i="95"/>
  <c r="W114" i="95" s="1"/>
  <c r="P116" i="95"/>
  <c r="K116" i="95"/>
  <c r="W116" i="95" s="1"/>
  <c r="P118" i="95"/>
  <c r="K118" i="95"/>
  <c r="W118" i="95" s="1"/>
  <c r="P120" i="95"/>
  <c r="K120" i="95"/>
  <c r="W120" i="95" s="1"/>
  <c r="P124" i="95"/>
  <c r="K124" i="95"/>
  <c r="W124" i="95" s="1"/>
  <c r="P126" i="95"/>
  <c r="K126" i="95"/>
  <c r="W126" i="95" s="1"/>
  <c r="P128" i="95"/>
  <c r="K128" i="95"/>
  <c r="W128" i="95" s="1"/>
  <c r="P130" i="95"/>
  <c r="K130" i="95"/>
  <c r="W130" i="95" s="1"/>
  <c r="P132" i="95"/>
  <c r="K132" i="95"/>
  <c r="W132" i="95" s="1"/>
  <c r="P134" i="95"/>
  <c r="K134" i="95"/>
  <c r="W134" i="95" s="1"/>
  <c r="P136" i="95"/>
  <c r="K136" i="95"/>
  <c r="W136" i="95" s="1"/>
  <c r="P138" i="95"/>
  <c r="K138" i="95"/>
  <c r="W138" i="95" s="1"/>
  <c r="P142" i="95"/>
  <c r="K142" i="95"/>
  <c r="W142" i="95" s="1"/>
  <c r="P144" i="95"/>
  <c r="K144" i="95"/>
  <c r="W144" i="95" s="1"/>
  <c r="P146" i="95"/>
  <c r="K146" i="95"/>
  <c r="W146" i="95" s="1"/>
  <c r="P148" i="95"/>
  <c r="K148" i="95"/>
  <c r="W148" i="95" s="1"/>
  <c r="P150" i="95"/>
  <c r="K150" i="95"/>
  <c r="W150" i="95" s="1"/>
  <c r="P152" i="95"/>
  <c r="K152" i="95"/>
  <c r="W152" i="95" s="1"/>
  <c r="P154" i="95"/>
  <c r="K154" i="95"/>
  <c r="W154" i="95" s="1"/>
  <c r="P156" i="95"/>
  <c r="K156" i="95"/>
  <c r="W156" i="95" s="1"/>
  <c r="P160" i="95"/>
  <c r="K160" i="95"/>
  <c r="W160" i="95" s="1"/>
  <c r="P162" i="95"/>
  <c r="K162" i="95"/>
  <c r="W162" i="95" s="1"/>
  <c r="P164" i="95"/>
  <c r="K164" i="95"/>
  <c r="O169" i="95"/>
  <c r="K169" i="95"/>
  <c r="L169" i="95" s="1"/>
  <c r="O171" i="95"/>
  <c r="K171" i="95"/>
  <c r="L171" i="95" s="1"/>
  <c r="P180" i="95"/>
  <c r="K180" i="95"/>
  <c r="W180" i="95" s="1"/>
  <c r="P182" i="95"/>
  <c r="K182" i="95"/>
  <c r="W182" i="95" s="1"/>
  <c r="P189" i="95"/>
  <c r="K189" i="95"/>
  <c r="W189" i="95" s="1"/>
  <c r="P191" i="95"/>
  <c r="K191" i="95"/>
  <c r="P196" i="95"/>
  <c r="K196" i="95"/>
  <c r="P200" i="95"/>
  <c r="K200" i="95"/>
  <c r="P204" i="95"/>
  <c r="K204" i="95"/>
  <c r="P208" i="95"/>
  <c r="K208" i="95"/>
  <c r="O225" i="95"/>
  <c r="K225" i="95"/>
  <c r="W225" i="95" s="1"/>
  <c r="P227" i="95"/>
  <c r="K227" i="95"/>
  <c r="W227" i="95" s="1"/>
  <c r="P231" i="95"/>
  <c r="K231" i="95"/>
  <c r="L231" i="95" s="1"/>
  <c r="O233" i="95"/>
  <c r="K233" i="95"/>
  <c r="L233" i="95" s="1"/>
  <c r="P236" i="95"/>
  <c r="K236" i="95"/>
  <c r="W236" i="95" s="1"/>
  <c r="P238" i="95"/>
  <c r="K238" i="95"/>
  <c r="W238" i="95" s="1"/>
  <c r="P240" i="95"/>
  <c r="K240" i="95"/>
  <c r="W240" i="95" s="1"/>
  <c r="P242" i="95"/>
  <c r="K242" i="95"/>
  <c r="P245" i="95"/>
  <c r="K245" i="95"/>
  <c r="L245" i="95" s="1"/>
  <c r="P249" i="95"/>
  <c r="K249" i="95"/>
  <c r="O253" i="95"/>
  <c r="K253" i="95"/>
  <c r="P257" i="95"/>
  <c r="K257" i="95"/>
  <c r="O261" i="95"/>
  <c r="K261" i="95"/>
  <c r="P266" i="95"/>
  <c r="K266" i="95"/>
  <c r="P296" i="95"/>
  <c r="K296" i="95"/>
  <c r="W296" i="95" s="1"/>
  <c r="P298" i="95"/>
  <c r="K298" i="95"/>
  <c r="W298" i="95" s="1"/>
  <c r="P300" i="95"/>
  <c r="K300" i="95"/>
  <c r="W300" i="95" s="1"/>
  <c r="P304" i="95"/>
  <c r="K304" i="95"/>
  <c r="W304" i="95" s="1"/>
  <c r="P306" i="95"/>
  <c r="K306" i="95"/>
  <c r="W306" i="95" s="1"/>
  <c r="P308" i="95"/>
  <c r="K308" i="95"/>
  <c r="O311" i="95"/>
  <c r="K311" i="95"/>
  <c r="L311" i="95" s="1"/>
  <c r="P317" i="95"/>
  <c r="K317" i="95"/>
  <c r="P322" i="95"/>
  <c r="K322" i="95"/>
  <c r="P326" i="95"/>
  <c r="K326" i="95"/>
  <c r="P330" i="95"/>
  <c r="K330" i="95"/>
  <c r="P334" i="95"/>
  <c r="K334" i="95"/>
  <c r="P354" i="95"/>
  <c r="K354" i="95"/>
  <c r="W354" i="95" s="1"/>
  <c r="O359" i="95"/>
  <c r="K359" i="95"/>
  <c r="L359" i="95" s="1"/>
  <c r="P362" i="95"/>
  <c r="K362" i="95"/>
  <c r="O367" i="95"/>
  <c r="K367" i="95"/>
  <c r="L367" i="95" s="1"/>
  <c r="O369" i="95"/>
  <c r="K369" i="95"/>
  <c r="L369" i="95" s="1"/>
  <c r="O349" i="95"/>
  <c r="K349" i="95"/>
  <c r="W349" i="95" s="1"/>
  <c r="P352" i="95"/>
  <c r="K352" i="95"/>
  <c r="L352" i="95" s="1"/>
  <c r="P350" i="95"/>
  <c r="K350" i="95"/>
  <c r="L40" i="95"/>
  <c r="L150" i="95"/>
  <c r="E110" i="96"/>
  <c r="P110" i="96" s="1"/>
  <c r="L48" i="95"/>
  <c r="L220" i="95"/>
  <c r="P353" i="95"/>
  <c r="O350" i="95"/>
  <c r="V167" i="95"/>
  <c r="W353" i="95"/>
  <c r="L54" i="95"/>
  <c r="L75" i="95"/>
  <c r="L222" i="95"/>
  <c r="E306" i="96"/>
  <c r="P306" i="96" s="1"/>
  <c r="E68" i="96"/>
  <c r="E362" i="96"/>
  <c r="P362" i="96" s="1"/>
  <c r="E82" i="96"/>
  <c r="P82" i="96" s="1"/>
  <c r="E320" i="96"/>
  <c r="P320" i="96" s="1"/>
  <c r="E40" i="96"/>
  <c r="E250" i="96"/>
  <c r="P250" i="96" s="1"/>
  <c r="L266" i="96"/>
  <c r="W266" i="96"/>
  <c r="V266" i="96"/>
  <c r="O250" i="96"/>
  <c r="L252" i="96"/>
  <c r="W252" i="96"/>
  <c r="V252" i="96"/>
  <c r="L280" i="96"/>
  <c r="W280" i="96"/>
  <c r="L336" i="96"/>
  <c r="W336" i="96"/>
  <c r="U238" i="96"/>
  <c r="V238" i="96"/>
  <c r="E264" i="96"/>
  <c r="P308" i="96"/>
  <c r="L322" i="96"/>
  <c r="W322" i="96"/>
  <c r="W238" i="96"/>
  <c r="P240" i="96"/>
  <c r="E278" i="96"/>
  <c r="E292" i="96"/>
  <c r="P294" i="96"/>
  <c r="L308" i="96"/>
  <c r="W308" i="96"/>
  <c r="E348" i="96"/>
  <c r="P350" i="96"/>
  <c r="P280" i="96"/>
  <c r="L294" i="96"/>
  <c r="W294" i="96"/>
  <c r="E334" i="96"/>
  <c r="P336" i="96"/>
  <c r="L350" i="96"/>
  <c r="W350" i="96"/>
  <c r="V126" i="96"/>
  <c r="L126" i="96"/>
  <c r="W126" i="96"/>
  <c r="L140" i="96"/>
  <c r="V140" i="96"/>
  <c r="W140" i="96"/>
  <c r="L196" i="96"/>
  <c r="V196" i="96"/>
  <c r="W196" i="96"/>
  <c r="V182" i="96"/>
  <c r="L182" i="96"/>
  <c r="W182" i="96"/>
  <c r="L154" i="96"/>
  <c r="V154" i="96"/>
  <c r="W154" i="96"/>
  <c r="V210" i="96"/>
  <c r="L210" i="96"/>
  <c r="W210" i="96"/>
  <c r="L168" i="96"/>
  <c r="W168" i="96"/>
  <c r="V168" i="96"/>
  <c r="V224" i="96"/>
  <c r="L224" i="96"/>
  <c r="W224" i="96"/>
  <c r="E138" i="96"/>
  <c r="E152" i="96"/>
  <c r="E166" i="96"/>
  <c r="E180" i="96"/>
  <c r="E194" i="96"/>
  <c r="E208" i="96"/>
  <c r="E222" i="96"/>
  <c r="E236" i="96"/>
  <c r="O82" i="96"/>
  <c r="L70" i="96"/>
  <c r="U70" i="96" s="1"/>
  <c r="V70" i="96"/>
  <c r="W70" i="96"/>
  <c r="L84" i="96"/>
  <c r="U84" i="96" s="1"/>
  <c r="W84" i="96"/>
  <c r="V84" i="96"/>
  <c r="L98" i="96"/>
  <c r="U98" i="96" s="1"/>
  <c r="V98" i="96"/>
  <c r="W98" i="96"/>
  <c r="L112" i="96"/>
  <c r="U112" i="96" s="1"/>
  <c r="W112" i="96"/>
  <c r="V112" i="96"/>
  <c r="P70" i="96"/>
  <c r="P98" i="96"/>
  <c r="E96" i="96"/>
  <c r="E124" i="96"/>
  <c r="W42" i="96"/>
  <c r="L42" i="96"/>
  <c r="U42" i="96" s="1"/>
  <c r="V42" i="96"/>
  <c r="P68" i="96"/>
  <c r="O68" i="96"/>
  <c r="L56" i="96"/>
  <c r="U56" i="96" s="1"/>
  <c r="W56" i="96"/>
  <c r="V56" i="96"/>
  <c r="E54" i="96"/>
  <c r="P56" i="96"/>
  <c r="P40" i="96"/>
  <c r="O40" i="96"/>
  <c r="L28" i="96"/>
  <c r="U28" i="96" s="1"/>
  <c r="W28" i="96"/>
  <c r="V28" i="96"/>
  <c r="P28" i="96"/>
  <c r="K14" i="96"/>
  <c r="E26" i="96"/>
  <c r="P15" i="96"/>
  <c r="D7" i="96"/>
  <c r="C20" i="97" s="1"/>
  <c r="C18" i="97" s="1"/>
  <c r="V14" i="96"/>
  <c r="E358" i="95"/>
  <c r="K358" i="95" s="1"/>
  <c r="E360" i="95"/>
  <c r="W351" i="95"/>
  <c r="L44" i="95"/>
  <c r="V110" i="95"/>
  <c r="L218" i="95"/>
  <c r="L226" i="95"/>
  <c r="L292" i="95"/>
  <c r="L318" i="95"/>
  <c r="V353" i="95"/>
  <c r="V351" i="95"/>
  <c r="L228" i="95"/>
  <c r="L34" i="95"/>
  <c r="L42" i="95"/>
  <c r="L52" i="95"/>
  <c r="V55" i="95"/>
  <c r="L62" i="95"/>
  <c r="L71" i="95"/>
  <c r="V181" i="95"/>
  <c r="L221" i="95"/>
  <c r="L225" i="95"/>
  <c r="V280" i="95"/>
  <c r="L290" i="95"/>
  <c r="O293" i="95"/>
  <c r="E342" i="95"/>
  <c r="V367" i="95"/>
  <c r="E374" i="95"/>
  <c r="K374" i="95" s="1"/>
  <c r="L38" i="95"/>
  <c r="L46" i="95"/>
  <c r="L79" i="95"/>
  <c r="V105" i="95"/>
  <c r="V118" i="95"/>
  <c r="V173" i="95"/>
  <c r="V214" i="95"/>
  <c r="L219" i="95"/>
  <c r="L223" i="95"/>
  <c r="L227" i="95"/>
  <c r="L286" i="95"/>
  <c r="L299" i="95"/>
  <c r="V313" i="95"/>
  <c r="W341" i="95"/>
  <c r="V341" i="95"/>
  <c r="E346" i="95"/>
  <c r="V349" i="95"/>
  <c r="E345" i="95"/>
  <c r="V106" i="95"/>
  <c r="V114" i="95"/>
  <c r="L138" i="95"/>
  <c r="V141" i="95"/>
  <c r="V153" i="95"/>
  <c r="V213" i="95"/>
  <c r="V232" i="95"/>
  <c r="V237" i="95"/>
  <c r="V363" i="95"/>
  <c r="O27" i="95"/>
  <c r="L35" i="95"/>
  <c r="L39" i="95"/>
  <c r="L43" i="95"/>
  <c r="L47" i="95"/>
  <c r="V53" i="95"/>
  <c r="P54" i="95"/>
  <c r="V65" i="95"/>
  <c r="L70" i="95"/>
  <c r="L78" i="95"/>
  <c r="V113" i="95"/>
  <c r="L267" i="95"/>
  <c r="L268" i="95"/>
  <c r="L269" i="95"/>
  <c r="L270" i="95"/>
  <c r="L271" i="95"/>
  <c r="L272" i="95"/>
  <c r="L273" i="95"/>
  <c r="L274" i="95"/>
  <c r="L275" i="95"/>
  <c r="L276" i="95"/>
  <c r="L277" i="95"/>
  <c r="L278" i="95"/>
  <c r="L279" i="95"/>
  <c r="L280" i="95"/>
  <c r="L281" i="95"/>
  <c r="L282" i="95"/>
  <c r="L285" i="95"/>
  <c r="L289" i="95"/>
  <c r="L293" i="95"/>
  <c r="L294" i="95"/>
  <c r="V311" i="95"/>
  <c r="V312" i="95"/>
  <c r="V344" i="95"/>
  <c r="V149" i="95"/>
  <c r="L170" i="95"/>
  <c r="L182" i="95"/>
  <c r="V217" i="95"/>
  <c r="V218" i="95"/>
  <c r="V219" i="95"/>
  <c r="V220" i="95"/>
  <c r="V221" i="95"/>
  <c r="V222" i="95"/>
  <c r="V223" i="95"/>
  <c r="V224" i="95"/>
  <c r="V225" i="95"/>
  <c r="V226" i="95"/>
  <c r="V227" i="95"/>
  <c r="L244" i="95"/>
  <c r="V267" i="95"/>
  <c r="V268" i="95"/>
  <c r="V269" i="95"/>
  <c r="V270" i="95"/>
  <c r="V271" i="95"/>
  <c r="V272" i="95"/>
  <c r="V273" i="95"/>
  <c r="V274" i="95"/>
  <c r="V275" i="95"/>
  <c r="V276" i="95"/>
  <c r="V277" i="95"/>
  <c r="V278" i="95"/>
  <c r="V279" i="95"/>
  <c r="V281" i="95"/>
  <c r="L33" i="95"/>
  <c r="L37" i="95"/>
  <c r="L41" i="95"/>
  <c r="L45" i="95"/>
  <c r="L56" i="95"/>
  <c r="V61" i="95"/>
  <c r="L74" i="95"/>
  <c r="L82" i="95"/>
  <c r="V109" i="95"/>
  <c r="V117" i="95"/>
  <c r="L142" i="95"/>
  <c r="L238" i="95"/>
  <c r="V239" i="95"/>
  <c r="L246" i="95"/>
  <c r="L287" i="95"/>
  <c r="L291" i="95"/>
  <c r="L298" i="95"/>
  <c r="V314" i="95"/>
  <c r="V340" i="95"/>
  <c r="V348" i="95"/>
  <c r="V361" i="95"/>
  <c r="L364" i="95"/>
  <c r="V369" i="95"/>
  <c r="P28" i="95"/>
  <c r="E32" i="95"/>
  <c r="V33" i="95"/>
  <c r="V34" i="95"/>
  <c r="V35" i="95"/>
  <c r="V36" i="95"/>
  <c r="V37" i="95"/>
  <c r="V38" i="95"/>
  <c r="V39" i="95"/>
  <c r="V40" i="95"/>
  <c r="V41" i="95"/>
  <c r="V42" i="95"/>
  <c r="V43" i="95"/>
  <c r="V44" i="95"/>
  <c r="V45" i="95"/>
  <c r="V46" i="95"/>
  <c r="V47" i="95"/>
  <c r="V51" i="95"/>
  <c r="P52" i="95"/>
  <c r="V57" i="95"/>
  <c r="V63" i="95"/>
  <c r="L66" i="95"/>
  <c r="L69" i="95"/>
  <c r="L73" i="95"/>
  <c r="L77" i="95"/>
  <c r="L81" i="95"/>
  <c r="E104" i="95"/>
  <c r="V108" i="95"/>
  <c r="V112" i="95"/>
  <c r="V116" i="95"/>
  <c r="L123" i="95"/>
  <c r="L124" i="95"/>
  <c r="L125" i="95"/>
  <c r="L126" i="95"/>
  <c r="L127" i="95"/>
  <c r="L128" i="95"/>
  <c r="L129" i="95"/>
  <c r="L130" i="95"/>
  <c r="L131" i="95"/>
  <c r="L132" i="95"/>
  <c r="L133" i="95"/>
  <c r="L134" i="95"/>
  <c r="L135" i="95"/>
  <c r="L136" i="95"/>
  <c r="L137" i="95"/>
  <c r="L146" i="95"/>
  <c r="L154" i="95"/>
  <c r="V161" i="95"/>
  <c r="L166" i="95"/>
  <c r="L178" i="95"/>
  <c r="L188" i="95"/>
  <c r="E212" i="95"/>
  <c r="V216" i="95"/>
  <c r="V233" i="95"/>
  <c r="V240" i="95"/>
  <c r="V245" i="95"/>
  <c r="V246" i="95"/>
  <c r="E284" i="95"/>
  <c r="V285" i="95"/>
  <c r="V286" i="95"/>
  <c r="V287" i="95"/>
  <c r="V288" i="95"/>
  <c r="V289" i="95"/>
  <c r="V290" i="95"/>
  <c r="V291" i="95"/>
  <c r="V292" i="95"/>
  <c r="L297" i="95"/>
  <c r="L304" i="95"/>
  <c r="V305" i="95"/>
  <c r="L310" i="95"/>
  <c r="V339" i="95"/>
  <c r="V343" i="95"/>
  <c r="V347" i="95"/>
  <c r="V359" i="95"/>
  <c r="L368" i="95"/>
  <c r="V371" i="95"/>
  <c r="O29" i="95"/>
  <c r="L72" i="95"/>
  <c r="L76" i="95"/>
  <c r="L80" i="95"/>
  <c r="L84" i="95"/>
  <c r="V107" i="95"/>
  <c r="V111" i="95"/>
  <c r="V115" i="95"/>
  <c r="V119" i="95"/>
  <c r="E122" i="95"/>
  <c r="V123" i="95"/>
  <c r="V124" i="95"/>
  <c r="V125" i="95"/>
  <c r="V126" i="95"/>
  <c r="V127" i="95"/>
  <c r="V128" i="95"/>
  <c r="V129" i="95"/>
  <c r="V130" i="95"/>
  <c r="V131" i="95"/>
  <c r="V132" i="95"/>
  <c r="V133" i="95"/>
  <c r="V134" i="95"/>
  <c r="V135" i="95"/>
  <c r="V145" i="95"/>
  <c r="V171" i="95"/>
  <c r="L174" i="95"/>
  <c r="V177" i="95"/>
  <c r="V185" i="95"/>
  <c r="V215" i="95"/>
  <c r="L296" i="95"/>
  <c r="L300" i="95"/>
  <c r="V303" i="95"/>
  <c r="V304" i="95"/>
  <c r="E338" i="95"/>
  <c r="L179" i="95"/>
  <c r="V179" i="95"/>
  <c r="W251" i="95"/>
  <c r="V251" i="95"/>
  <c r="L251" i="95"/>
  <c r="W255" i="95"/>
  <c r="V255" i="95"/>
  <c r="L255" i="95"/>
  <c r="W259" i="95"/>
  <c r="V259" i="95"/>
  <c r="L259" i="95"/>
  <c r="W263" i="95"/>
  <c r="V263" i="95"/>
  <c r="L263" i="95"/>
  <c r="W322" i="95"/>
  <c r="V322" i="95"/>
  <c r="L322" i="95"/>
  <c r="W326" i="95"/>
  <c r="V326" i="95"/>
  <c r="L326" i="95"/>
  <c r="W330" i="95"/>
  <c r="V330" i="95"/>
  <c r="L330" i="95"/>
  <c r="W334" i="95"/>
  <c r="V334" i="95"/>
  <c r="L334" i="95"/>
  <c r="W29" i="95"/>
  <c r="L58" i="95"/>
  <c r="V59" i="95"/>
  <c r="P60" i="95"/>
  <c r="L64" i="95"/>
  <c r="E68" i="95"/>
  <c r="V69" i="95"/>
  <c r="V70" i="95"/>
  <c r="V71" i="95"/>
  <c r="V72" i="95"/>
  <c r="V73" i="95"/>
  <c r="V74" i="95"/>
  <c r="V75" i="95"/>
  <c r="V76" i="95"/>
  <c r="V77" i="95"/>
  <c r="V78" i="95"/>
  <c r="V79" i="95"/>
  <c r="V80" i="95"/>
  <c r="V81" i="95"/>
  <c r="V82" i="95"/>
  <c r="V83" i="95"/>
  <c r="L87" i="95"/>
  <c r="L88" i="95"/>
  <c r="L89" i="95"/>
  <c r="L90" i="95"/>
  <c r="L91" i="95"/>
  <c r="L92" i="95"/>
  <c r="L93" i="95"/>
  <c r="L94" i="95"/>
  <c r="L95" i="95"/>
  <c r="L96" i="95"/>
  <c r="L97" i="95"/>
  <c r="L98" i="95"/>
  <c r="L99" i="95"/>
  <c r="L100" i="95"/>
  <c r="L101" i="95"/>
  <c r="L102" i="95"/>
  <c r="V136" i="95"/>
  <c r="V137" i="95"/>
  <c r="L144" i="95"/>
  <c r="L148" i="95"/>
  <c r="L152" i="95"/>
  <c r="L156" i="95"/>
  <c r="L160" i="95"/>
  <c r="V169" i="95"/>
  <c r="W172" i="95"/>
  <c r="L172" i="95"/>
  <c r="L187" i="95"/>
  <c r="V187" i="95"/>
  <c r="W195" i="95"/>
  <c r="V195" i="95"/>
  <c r="L195" i="95"/>
  <c r="W197" i="95"/>
  <c r="V197" i="95"/>
  <c r="L197" i="95"/>
  <c r="W199" i="95"/>
  <c r="V199" i="95"/>
  <c r="L199" i="95"/>
  <c r="W201" i="95"/>
  <c r="V201" i="95"/>
  <c r="L201" i="95"/>
  <c r="W203" i="95"/>
  <c r="V203" i="95"/>
  <c r="L203" i="95"/>
  <c r="W205" i="95"/>
  <c r="V205" i="95"/>
  <c r="L205" i="95"/>
  <c r="W207" i="95"/>
  <c r="V207" i="95"/>
  <c r="L207" i="95"/>
  <c r="W209" i="95"/>
  <c r="V209" i="95"/>
  <c r="L209" i="95"/>
  <c r="L235" i="95"/>
  <c r="V235" i="95"/>
  <c r="W242" i="95"/>
  <c r="V242" i="95"/>
  <c r="L242" i="95"/>
  <c r="W362" i="95"/>
  <c r="L362" i="95"/>
  <c r="W249" i="95"/>
  <c r="V249" i="95"/>
  <c r="L249" i="95"/>
  <c r="W253" i="95"/>
  <c r="V253" i="95"/>
  <c r="L253" i="95"/>
  <c r="W257" i="95"/>
  <c r="V257" i="95"/>
  <c r="L257" i="95"/>
  <c r="W261" i="95"/>
  <c r="V261" i="95"/>
  <c r="L261" i="95"/>
  <c r="W308" i="95"/>
  <c r="V308" i="95"/>
  <c r="L308" i="95"/>
  <c r="W317" i="95"/>
  <c r="V317" i="95"/>
  <c r="W324" i="95"/>
  <c r="V324" i="95"/>
  <c r="L324" i="95"/>
  <c r="W328" i="95"/>
  <c r="V328" i="95"/>
  <c r="L328" i="95"/>
  <c r="W332" i="95"/>
  <c r="V332" i="95"/>
  <c r="L332" i="95"/>
  <c r="W336" i="95"/>
  <c r="L336" i="95"/>
  <c r="V29" i="95"/>
  <c r="W28" i="95"/>
  <c r="W27" i="95"/>
  <c r="P58" i="95"/>
  <c r="E86" i="95"/>
  <c r="V87" i="95"/>
  <c r="V88" i="95"/>
  <c r="V89" i="95"/>
  <c r="V90" i="95"/>
  <c r="V91" i="95"/>
  <c r="V92" i="95"/>
  <c r="V93" i="95"/>
  <c r="V94" i="95"/>
  <c r="V95" i="95"/>
  <c r="V96" i="95"/>
  <c r="V97" i="95"/>
  <c r="V98" i="95"/>
  <c r="V99" i="95"/>
  <c r="V100" i="95"/>
  <c r="V101" i="95"/>
  <c r="L105" i="95"/>
  <c r="L106" i="95"/>
  <c r="L107" i="95"/>
  <c r="L108" i="95"/>
  <c r="L109" i="95"/>
  <c r="L110" i="95"/>
  <c r="L111" i="95"/>
  <c r="L112" i="95"/>
  <c r="L113" i="95"/>
  <c r="L114" i="95"/>
  <c r="L115" i="95"/>
  <c r="L116" i="95"/>
  <c r="L117" i="95"/>
  <c r="L118" i="95"/>
  <c r="L119" i="95"/>
  <c r="L120" i="95"/>
  <c r="V143" i="95"/>
  <c r="V147" i="95"/>
  <c r="V151" i="95"/>
  <c r="V155" i="95"/>
  <c r="V159" i="95"/>
  <c r="V165" i="95"/>
  <c r="W168" i="95"/>
  <c r="L168" i="95"/>
  <c r="L184" i="95"/>
  <c r="L192" i="95"/>
  <c r="P217" i="95"/>
  <c r="O217" i="95"/>
  <c r="W250" i="95"/>
  <c r="V250" i="95"/>
  <c r="L250" i="95"/>
  <c r="W252" i="95"/>
  <c r="V252" i="95"/>
  <c r="L252" i="95"/>
  <c r="W254" i="95"/>
  <c r="V254" i="95"/>
  <c r="L254" i="95"/>
  <c r="W256" i="95"/>
  <c r="V256" i="95"/>
  <c r="L256" i="95"/>
  <c r="W258" i="95"/>
  <c r="V258" i="95"/>
  <c r="L258" i="95"/>
  <c r="W260" i="95"/>
  <c r="V260" i="95"/>
  <c r="L260" i="95"/>
  <c r="W262" i="95"/>
  <c r="V262" i="95"/>
  <c r="L262" i="95"/>
  <c r="W264" i="95"/>
  <c r="L264" i="95"/>
  <c r="W309" i="95"/>
  <c r="V309" i="95"/>
  <c r="W316" i="95"/>
  <c r="V316" i="95"/>
  <c r="L316" i="95"/>
  <c r="W321" i="95"/>
  <c r="V321" i="95"/>
  <c r="L321" i="95"/>
  <c r="W323" i="95"/>
  <c r="V323" i="95"/>
  <c r="L323" i="95"/>
  <c r="W325" i="95"/>
  <c r="V325" i="95"/>
  <c r="L325" i="95"/>
  <c r="W327" i="95"/>
  <c r="V327" i="95"/>
  <c r="L327" i="95"/>
  <c r="W329" i="95"/>
  <c r="V329" i="95"/>
  <c r="L329" i="95"/>
  <c r="W331" i="95"/>
  <c r="V331" i="95"/>
  <c r="L331" i="95"/>
  <c r="W333" i="95"/>
  <c r="V333" i="95"/>
  <c r="L333" i="95"/>
  <c r="W335" i="95"/>
  <c r="V335" i="95"/>
  <c r="L335" i="95"/>
  <c r="W358" i="95"/>
  <c r="L358" i="95"/>
  <c r="W370" i="95"/>
  <c r="L370" i="95"/>
  <c r="P56" i="95"/>
  <c r="W164" i="95"/>
  <c r="L164" i="95"/>
  <c r="L180" i="95"/>
  <c r="W183" i="95"/>
  <c r="V183" i="95"/>
  <c r="L191" i="95"/>
  <c r="V191" i="95"/>
  <c r="W196" i="95"/>
  <c r="V196" i="95"/>
  <c r="L196" i="95"/>
  <c r="W198" i="95"/>
  <c r="V198" i="95"/>
  <c r="L198" i="95"/>
  <c r="W200" i="95"/>
  <c r="V200" i="95"/>
  <c r="L200" i="95"/>
  <c r="W202" i="95"/>
  <c r="V202" i="95"/>
  <c r="L202" i="95"/>
  <c r="W204" i="95"/>
  <c r="V204" i="95"/>
  <c r="L204" i="95"/>
  <c r="W206" i="95"/>
  <c r="V206" i="95"/>
  <c r="L206" i="95"/>
  <c r="W208" i="95"/>
  <c r="V208" i="95"/>
  <c r="L208" i="95"/>
  <c r="W210" i="95"/>
  <c r="L210" i="95"/>
  <c r="W234" i="95"/>
  <c r="V234" i="95"/>
  <c r="L234" i="95"/>
  <c r="L243" i="95"/>
  <c r="V243" i="95"/>
  <c r="W366" i="95"/>
  <c r="L366" i="95"/>
  <c r="V236" i="95"/>
  <c r="V244" i="95"/>
  <c r="V293" i="95"/>
  <c r="V294" i="95"/>
  <c r="V295" i="95"/>
  <c r="V296" i="95"/>
  <c r="V297" i="95"/>
  <c r="V298" i="95"/>
  <c r="V299" i="95"/>
  <c r="V310" i="95"/>
  <c r="V163" i="95"/>
  <c r="L186" i="95"/>
  <c r="L190" i="95"/>
  <c r="E194" i="95"/>
  <c r="L213" i="95"/>
  <c r="L214" i="95"/>
  <c r="L215" i="95"/>
  <c r="L216" i="95"/>
  <c r="L217" i="95"/>
  <c r="L232" i="95"/>
  <c r="L240" i="95"/>
  <c r="V241" i="95"/>
  <c r="E248" i="95"/>
  <c r="L306" i="95"/>
  <c r="V307" i="95"/>
  <c r="L314" i="95"/>
  <c r="V315" i="95"/>
  <c r="E320" i="95"/>
  <c r="L339" i="95"/>
  <c r="L340" i="95"/>
  <c r="L341" i="95"/>
  <c r="L343" i="95"/>
  <c r="L344" i="95"/>
  <c r="L347" i="95"/>
  <c r="L348" i="95"/>
  <c r="L349" i="95"/>
  <c r="L354" i="95"/>
  <c r="V357" i="95"/>
  <c r="V365" i="95"/>
  <c r="L372" i="95"/>
  <c r="W356" i="95"/>
  <c r="L356" i="95"/>
  <c r="O357" i="95"/>
  <c r="O361" i="95"/>
  <c r="W357" i="95"/>
  <c r="P359" i="95"/>
  <c r="W359" i="95"/>
  <c r="W361" i="95"/>
  <c r="P363" i="95"/>
  <c r="W363" i="95"/>
  <c r="P365" i="95"/>
  <c r="W365" i="95"/>
  <c r="P367" i="95"/>
  <c r="W367" i="95"/>
  <c r="P369" i="95"/>
  <c r="W369" i="95"/>
  <c r="P371" i="95"/>
  <c r="W371" i="95"/>
  <c r="E356" i="95"/>
  <c r="K356" i="95" s="1"/>
  <c r="V356" i="95" s="1"/>
  <c r="V358" i="95"/>
  <c r="O362" i="95"/>
  <c r="V362" i="95"/>
  <c r="O364" i="95"/>
  <c r="V364" i="95"/>
  <c r="O366" i="95"/>
  <c r="V366" i="95"/>
  <c r="O368" i="95"/>
  <c r="V368" i="95"/>
  <c r="O370" i="95"/>
  <c r="V370" i="95"/>
  <c r="O372" i="95"/>
  <c r="V372" i="95"/>
  <c r="O341" i="95"/>
  <c r="P339" i="95"/>
  <c r="P343" i="95"/>
  <c r="P345" i="95"/>
  <c r="P347" i="95"/>
  <c r="P349" i="95"/>
  <c r="O340" i="95"/>
  <c r="O342" i="95"/>
  <c r="O344" i="95"/>
  <c r="O348" i="95"/>
  <c r="O354" i="95"/>
  <c r="V354" i="95"/>
  <c r="O323" i="95"/>
  <c r="O331" i="95"/>
  <c r="O335" i="95"/>
  <c r="P321" i="95"/>
  <c r="P325" i="95"/>
  <c r="P327" i="95"/>
  <c r="P329" i="95"/>
  <c r="P333" i="95"/>
  <c r="O322" i="95"/>
  <c r="O324" i="95"/>
  <c r="O326" i="95"/>
  <c r="O328" i="95"/>
  <c r="O330" i="95"/>
  <c r="O332" i="95"/>
  <c r="O334" i="95"/>
  <c r="O336" i="95"/>
  <c r="V336" i="95"/>
  <c r="L302" i="95"/>
  <c r="O315" i="95"/>
  <c r="O317" i="95"/>
  <c r="P303" i="95"/>
  <c r="W305" i="95"/>
  <c r="P311" i="95"/>
  <c r="W311" i="95"/>
  <c r="P313" i="95"/>
  <c r="W313" i="95"/>
  <c r="E302" i="95"/>
  <c r="K302" i="95" s="1"/>
  <c r="V302" i="95" s="1"/>
  <c r="L303" i="95"/>
  <c r="O304" i="95"/>
  <c r="O306" i="95"/>
  <c r="L307" i="95"/>
  <c r="O308" i="95"/>
  <c r="L309" i="95"/>
  <c r="O310" i="95"/>
  <c r="O312" i="95"/>
  <c r="O314" i="95"/>
  <c r="L315" i="95"/>
  <c r="O316" i="95"/>
  <c r="L317" i="95"/>
  <c r="O318" i="95"/>
  <c r="V318" i="95"/>
  <c r="O305" i="95"/>
  <c r="O307" i="95"/>
  <c r="O309" i="95"/>
  <c r="O285" i="95"/>
  <c r="O287" i="95"/>
  <c r="O291" i="95"/>
  <c r="O299" i="95"/>
  <c r="P289" i="95"/>
  <c r="P295" i="95"/>
  <c r="P297" i="95"/>
  <c r="O284" i="95"/>
  <c r="O286" i="95"/>
  <c r="O288" i="95"/>
  <c r="O290" i="95"/>
  <c r="O292" i="95"/>
  <c r="O294" i="95"/>
  <c r="O296" i="95"/>
  <c r="O298" i="95"/>
  <c r="O300" i="95"/>
  <c r="V300" i="95"/>
  <c r="W266" i="95"/>
  <c r="V266" i="95"/>
  <c r="L266" i="95"/>
  <c r="O269" i="95"/>
  <c r="O273" i="95"/>
  <c r="O275" i="95"/>
  <c r="O281" i="95"/>
  <c r="P267" i="95"/>
  <c r="P271" i="95"/>
  <c r="P277" i="95"/>
  <c r="P279" i="95"/>
  <c r="O266" i="95"/>
  <c r="O268" i="95"/>
  <c r="O270" i="95"/>
  <c r="O272" i="95"/>
  <c r="O274" i="95"/>
  <c r="O276" i="95"/>
  <c r="O278" i="95"/>
  <c r="O280" i="95"/>
  <c r="O282" i="95"/>
  <c r="V282" i="95"/>
  <c r="O249" i="95"/>
  <c r="O251" i="95"/>
  <c r="O255" i="95"/>
  <c r="O257" i="95"/>
  <c r="O259" i="95"/>
  <c r="O263" i="95"/>
  <c r="P253" i="95"/>
  <c r="P261" i="95"/>
  <c r="O250" i="95"/>
  <c r="O252" i="95"/>
  <c r="O254" i="95"/>
  <c r="O256" i="95"/>
  <c r="O258" i="95"/>
  <c r="O260" i="95"/>
  <c r="O262" i="95"/>
  <c r="O264" i="95"/>
  <c r="V264" i="95"/>
  <c r="O231" i="95"/>
  <c r="O235" i="95"/>
  <c r="O237" i="95"/>
  <c r="O239" i="95"/>
  <c r="O241" i="95"/>
  <c r="O245" i="95"/>
  <c r="W231" i="95"/>
  <c r="P233" i="95"/>
  <c r="W233" i="95"/>
  <c r="W235" i="95"/>
  <c r="W237" i="95"/>
  <c r="W239" i="95"/>
  <c r="W241" i="95"/>
  <c r="P243" i="95"/>
  <c r="W243" i="95"/>
  <c r="W245" i="95"/>
  <c r="E230" i="95"/>
  <c r="K230" i="95" s="1"/>
  <c r="W230" i="95" s="1"/>
  <c r="O232" i="95"/>
  <c r="O234" i="95"/>
  <c r="O236" i="95"/>
  <c r="O238" i="95"/>
  <c r="O240" i="95"/>
  <c r="O242" i="95"/>
  <c r="O244" i="95"/>
  <c r="O246" i="95"/>
  <c r="O213" i="95"/>
  <c r="O219" i="95"/>
  <c r="O221" i="95"/>
  <c r="O227" i="95"/>
  <c r="P215" i="95"/>
  <c r="P223" i="95"/>
  <c r="P225" i="95"/>
  <c r="O214" i="95"/>
  <c r="O216" i="95"/>
  <c r="O218" i="95"/>
  <c r="O220" i="95"/>
  <c r="O222" i="95"/>
  <c r="O224" i="95"/>
  <c r="O226" i="95"/>
  <c r="O228" i="95"/>
  <c r="V228" i="95"/>
  <c r="O197" i="95"/>
  <c r="O203" i="95"/>
  <c r="O205" i="95"/>
  <c r="O209" i="95"/>
  <c r="P195" i="95"/>
  <c r="P199" i="95"/>
  <c r="P201" i="95"/>
  <c r="P207" i="95"/>
  <c r="O196" i="95"/>
  <c r="O198" i="95"/>
  <c r="O200" i="95"/>
  <c r="O202" i="95"/>
  <c r="O204" i="95"/>
  <c r="O206" i="95"/>
  <c r="O208" i="95"/>
  <c r="O210" i="95"/>
  <c r="V210" i="95"/>
  <c r="W176" i="95"/>
  <c r="V176" i="95"/>
  <c r="L176" i="95"/>
  <c r="O179" i="95"/>
  <c r="O183" i="95"/>
  <c r="O185" i="95"/>
  <c r="O189" i="95"/>
  <c r="O191" i="95"/>
  <c r="P177" i="95"/>
  <c r="W179" i="95"/>
  <c r="W181" i="95"/>
  <c r="W185" i="95"/>
  <c r="P187" i="95"/>
  <c r="W187" i="95"/>
  <c r="W191" i="95"/>
  <c r="E176" i="95"/>
  <c r="K176" i="95" s="1"/>
  <c r="L177" i="95"/>
  <c r="O178" i="95"/>
  <c r="V178" i="95"/>
  <c r="O180" i="95"/>
  <c r="V180" i="95"/>
  <c r="O182" i="95"/>
  <c r="V182" i="95"/>
  <c r="L183" i="95"/>
  <c r="O184" i="95"/>
  <c r="V184" i="95"/>
  <c r="O186" i="95"/>
  <c r="V186" i="95"/>
  <c r="O188" i="95"/>
  <c r="V188" i="95"/>
  <c r="L189" i="95"/>
  <c r="O190" i="95"/>
  <c r="V190" i="95"/>
  <c r="O192" i="95"/>
  <c r="V192" i="95"/>
  <c r="O181" i="95"/>
  <c r="W158" i="95"/>
  <c r="L158" i="95"/>
  <c r="V158" i="95"/>
  <c r="O165" i="95"/>
  <c r="P159" i="95"/>
  <c r="W159" i="95"/>
  <c r="P161" i="95"/>
  <c r="W161" i="95"/>
  <c r="P163" i="95"/>
  <c r="W163" i="95"/>
  <c r="W165" i="95"/>
  <c r="P167" i="95"/>
  <c r="W167" i="95"/>
  <c r="P169" i="95"/>
  <c r="W169" i="95"/>
  <c r="P171" i="95"/>
  <c r="W171" i="95"/>
  <c r="P173" i="95"/>
  <c r="W173" i="95"/>
  <c r="E158" i="95"/>
  <c r="K158" i="95" s="1"/>
  <c r="O160" i="95"/>
  <c r="V160" i="95"/>
  <c r="O162" i="95"/>
  <c r="V162" i="95"/>
  <c r="O164" i="95"/>
  <c r="V164" i="95"/>
  <c r="O166" i="95"/>
  <c r="V166" i="95"/>
  <c r="O168" i="95"/>
  <c r="V168" i="95"/>
  <c r="O170" i="95"/>
  <c r="V170" i="95"/>
  <c r="O172" i="95"/>
  <c r="V172" i="95"/>
  <c r="O174" i="95"/>
  <c r="V174" i="95"/>
  <c r="W140" i="95"/>
  <c r="V140" i="95"/>
  <c r="L140" i="95"/>
  <c r="O141" i="95"/>
  <c r="O143" i="95"/>
  <c r="O145" i="95"/>
  <c r="O147" i="95"/>
  <c r="O149" i="95"/>
  <c r="O151" i="95"/>
  <c r="O153" i="95"/>
  <c r="O155" i="95"/>
  <c r="W141" i="95"/>
  <c r="W143" i="95"/>
  <c r="W145" i="95"/>
  <c r="W147" i="95"/>
  <c r="W149" i="95"/>
  <c r="W151" i="95"/>
  <c r="W153" i="95"/>
  <c r="W155" i="95"/>
  <c r="E140" i="95"/>
  <c r="K140" i="95" s="1"/>
  <c r="O142" i="95"/>
  <c r="V142" i="95"/>
  <c r="O144" i="95"/>
  <c r="V144" i="95"/>
  <c r="O146" i="95"/>
  <c r="V146" i="95"/>
  <c r="O148" i="95"/>
  <c r="V148" i="95"/>
  <c r="O150" i="95"/>
  <c r="V150" i="95"/>
  <c r="O152" i="95"/>
  <c r="V152" i="95"/>
  <c r="O154" i="95"/>
  <c r="V154" i="95"/>
  <c r="O156" i="95"/>
  <c r="V156" i="95"/>
  <c r="O125" i="95"/>
  <c r="O127" i="95"/>
  <c r="O131" i="95"/>
  <c r="O133" i="95"/>
  <c r="O135" i="95"/>
  <c r="O137" i="95"/>
  <c r="P123" i="95"/>
  <c r="P129" i="95"/>
  <c r="O122" i="95"/>
  <c r="O124" i="95"/>
  <c r="O126" i="95"/>
  <c r="O128" i="95"/>
  <c r="O130" i="95"/>
  <c r="O132" i="95"/>
  <c r="O134" i="95"/>
  <c r="O136" i="95"/>
  <c r="O138" i="95"/>
  <c r="V138" i="95"/>
  <c r="O105" i="95"/>
  <c r="O107" i="95"/>
  <c r="O109" i="95"/>
  <c r="O111" i="95"/>
  <c r="O119" i="95"/>
  <c r="P113" i="95"/>
  <c r="P115" i="95"/>
  <c r="P117" i="95"/>
  <c r="O106" i="95"/>
  <c r="O108" i="95"/>
  <c r="O110" i="95"/>
  <c r="O112" i="95"/>
  <c r="O114" i="95"/>
  <c r="O116" i="95"/>
  <c r="O118" i="95"/>
  <c r="O120" i="95"/>
  <c r="V120" i="95"/>
  <c r="O91" i="95"/>
  <c r="O93" i="95"/>
  <c r="O97" i="95"/>
  <c r="O101" i="95"/>
  <c r="P87" i="95"/>
  <c r="P89" i="95"/>
  <c r="P95" i="95"/>
  <c r="P99" i="95"/>
  <c r="O88" i="95"/>
  <c r="O90" i="95"/>
  <c r="O92" i="95"/>
  <c r="O94" i="95"/>
  <c r="O96" i="95"/>
  <c r="O98" i="95"/>
  <c r="O100" i="95"/>
  <c r="O102" i="95"/>
  <c r="V102" i="95"/>
  <c r="O73" i="95"/>
  <c r="O75" i="95"/>
  <c r="O83" i="95"/>
  <c r="P69" i="95"/>
  <c r="P71" i="95"/>
  <c r="P77" i="95"/>
  <c r="P79" i="95"/>
  <c r="P81" i="95"/>
  <c r="O70" i="95"/>
  <c r="O72" i="95"/>
  <c r="O74" i="95"/>
  <c r="O76" i="95"/>
  <c r="O78" i="95"/>
  <c r="O80" i="95"/>
  <c r="O82" i="95"/>
  <c r="O84" i="95"/>
  <c r="V84" i="95"/>
  <c r="W50" i="95"/>
  <c r="V50" i="95"/>
  <c r="O51" i="95"/>
  <c r="O53" i="95"/>
  <c r="O55" i="95"/>
  <c r="O57" i="95"/>
  <c r="O59" i="95"/>
  <c r="O61" i="95"/>
  <c r="O63" i="95"/>
  <c r="O65" i="95"/>
  <c r="W51" i="95"/>
  <c r="W59" i="95"/>
  <c r="W65" i="95"/>
  <c r="E50" i="95"/>
  <c r="K50" i="95" s="1"/>
  <c r="L50" i="95" s="1"/>
  <c r="V52" i="95"/>
  <c r="L53" i="95"/>
  <c r="V54" i="95"/>
  <c r="L55" i="95"/>
  <c r="V56" i="95"/>
  <c r="L57" i="95"/>
  <c r="V58" i="95"/>
  <c r="V60" i="95"/>
  <c r="L61" i="95"/>
  <c r="O62" i="95"/>
  <c r="V62" i="95"/>
  <c r="L63" i="95"/>
  <c r="O64" i="95"/>
  <c r="V64" i="95"/>
  <c r="O66" i="95"/>
  <c r="V66" i="95"/>
  <c r="O33" i="95"/>
  <c r="O35" i="95"/>
  <c r="P37" i="95"/>
  <c r="P39" i="95"/>
  <c r="P41" i="95"/>
  <c r="P43" i="95"/>
  <c r="P45" i="95"/>
  <c r="P47" i="95"/>
  <c r="O34" i="95"/>
  <c r="O36" i="95"/>
  <c r="O38" i="95"/>
  <c r="O40" i="95"/>
  <c r="O42" i="95"/>
  <c r="O44" i="95"/>
  <c r="O46" i="95"/>
  <c r="O48" i="95"/>
  <c r="V48" i="95"/>
  <c r="V27" i="95"/>
  <c r="E18" i="95"/>
  <c r="E17" i="95"/>
  <c r="E25" i="95"/>
  <c r="W21" i="95"/>
  <c r="V28" i="95"/>
  <c r="E16" i="95"/>
  <c r="E20" i="95"/>
  <c r="W23" i="95"/>
  <c r="E14" i="95"/>
  <c r="K14" i="95" s="1"/>
  <c r="V14" i="95" s="1"/>
  <c r="E19" i="95"/>
  <c r="E15" i="95"/>
  <c r="E22" i="95"/>
  <c r="V24" i="95"/>
  <c r="E26" i="95"/>
  <c r="L14" i="95"/>
  <c r="O21" i="95"/>
  <c r="O23" i="95"/>
  <c r="L24" i="95"/>
  <c r="O24" i="95"/>
  <c r="W14" i="95"/>
  <c r="D14" i="89"/>
  <c r="D15" i="89"/>
  <c r="D16" i="89"/>
  <c r="C23" i="97" l="1"/>
  <c r="C21" i="97"/>
  <c r="C27" i="97"/>
  <c r="P194" i="95"/>
  <c r="K194" i="95"/>
  <c r="P338" i="95"/>
  <c r="K338" i="95"/>
  <c r="P122" i="95"/>
  <c r="K122" i="95"/>
  <c r="P284" i="95"/>
  <c r="K284" i="95"/>
  <c r="P32" i="95"/>
  <c r="K32" i="95"/>
  <c r="C337" i="97"/>
  <c r="F337" i="97" s="1"/>
  <c r="G337" i="97" s="1"/>
  <c r="F317" i="97"/>
  <c r="I317" i="97" s="1"/>
  <c r="L60" i="95"/>
  <c r="W60" i="95"/>
  <c r="L224" i="95"/>
  <c r="W224" i="95"/>
  <c r="W36" i="95"/>
  <c r="L36" i="95"/>
  <c r="P22" i="95"/>
  <c r="K22" i="95"/>
  <c r="O15" i="95"/>
  <c r="K15" i="95"/>
  <c r="P20" i="95"/>
  <c r="K20" i="95"/>
  <c r="P25" i="95"/>
  <c r="K25" i="95"/>
  <c r="V230" i="95"/>
  <c r="W302" i="95"/>
  <c r="V238" i="95"/>
  <c r="L162" i="95"/>
  <c r="P346" i="95"/>
  <c r="K346" i="95"/>
  <c r="V231" i="95"/>
  <c r="V189" i="95"/>
  <c r="P360" i="95"/>
  <c r="K360" i="95"/>
  <c r="O362" i="96"/>
  <c r="P16" i="95"/>
  <c r="K16" i="95"/>
  <c r="L230" i="95"/>
  <c r="P320" i="95"/>
  <c r="K320" i="95"/>
  <c r="P68" i="95"/>
  <c r="K68" i="95"/>
  <c r="P212" i="95"/>
  <c r="K212" i="95"/>
  <c r="W352" i="95"/>
  <c r="L350" i="95"/>
  <c r="V350" i="95"/>
  <c r="W350" i="95"/>
  <c r="C306" i="97"/>
  <c r="C66" i="97"/>
  <c r="C316" i="97"/>
  <c r="C371" i="97"/>
  <c r="C321" i="97"/>
  <c r="F321" i="97" s="1"/>
  <c r="I321" i="97" s="1"/>
  <c r="C331" i="97"/>
  <c r="C278" i="97"/>
  <c r="L312" i="95"/>
  <c r="W312" i="95"/>
  <c r="L295" i="95"/>
  <c r="W295" i="95"/>
  <c r="L83" i="95"/>
  <c r="W83" i="95"/>
  <c r="P26" i="95"/>
  <c r="K26" i="95"/>
  <c r="O19" i="95"/>
  <c r="K19" i="95"/>
  <c r="O17" i="95"/>
  <c r="K17" i="95"/>
  <c r="P18" i="95"/>
  <c r="K18" i="95"/>
  <c r="P248" i="95"/>
  <c r="K248" i="95"/>
  <c r="P86" i="95"/>
  <c r="K86" i="95"/>
  <c r="P104" i="95"/>
  <c r="K104" i="95"/>
  <c r="O345" i="95"/>
  <c r="K345" i="95"/>
  <c r="V306" i="95"/>
  <c r="P342" i="95"/>
  <c r="K342" i="95"/>
  <c r="L236" i="95"/>
  <c r="V352" i="95"/>
  <c r="L288" i="95"/>
  <c r="P358" i="95"/>
  <c r="O358" i="95"/>
  <c r="O110" i="96"/>
  <c r="O306" i="96"/>
  <c r="L14" i="96"/>
  <c r="K363" i="96"/>
  <c r="K364" i="96" s="1"/>
  <c r="V364" i="96" s="1"/>
  <c r="O320" i="96"/>
  <c r="W14" i="96"/>
  <c r="W364" i="96" s="1"/>
  <c r="P278" i="96"/>
  <c r="O278" i="96"/>
  <c r="P334" i="96"/>
  <c r="O334" i="96"/>
  <c r="U308" i="96"/>
  <c r="U336" i="96"/>
  <c r="U322" i="96"/>
  <c r="P264" i="96"/>
  <c r="O264" i="96"/>
  <c r="U252" i="96"/>
  <c r="U350" i="96"/>
  <c r="U294" i="96"/>
  <c r="P348" i="96"/>
  <c r="O348" i="96"/>
  <c r="P292" i="96"/>
  <c r="O292" i="96"/>
  <c r="U280" i="96"/>
  <c r="U266" i="96"/>
  <c r="P222" i="96"/>
  <c r="O222" i="96"/>
  <c r="P166" i="96"/>
  <c r="O166" i="96"/>
  <c r="U224" i="96"/>
  <c r="U168" i="96"/>
  <c r="U182" i="96"/>
  <c r="U196" i="96"/>
  <c r="P180" i="96"/>
  <c r="O180" i="96"/>
  <c r="P208" i="96"/>
  <c r="O208" i="96"/>
  <c r="P152" i="96"/>
  <c r="O152" i="96"/>
  <c r="U126" i="96"/>
  <c r="P236" i="96"/>
  <c r="O236" i="96"/>
  <c r="U140" i="96"/>
  <c r="P194" i="96"/>
  <c r="O194" i="96"/>
  <c r="P138" i="96"/>
  <c r="O138" i="96"/>
  <c r="U210" i="96"/>
  <c r="U154" i="96"/>
  <c r="P96" i="96"/>
  <c r="O96" i="96"/>
  <c r="P124" i="96"/>
  <c r="O124" i="96"/>
  <c r="P54" i="96"/>
  <c r="O54" i="96"/>
  <c r="D8" i="96"/>
  <c r="P26" i="96"/>
  <c r="O26" i="96"/>
  <c r="D9" i="96"/>
  <c r="O360" i="95"/>
  <c r="O212" i="95"/>
  <c r="O346" i="95"/>
  <c r="O194" i="95"/>
  <c r="O32" i="95"/>
  <c r="O68" i="95"/>
  <c r="O104" i="95"/>
  <c r="O320" i="95"/>
  <c r="O338" i="95"/>
  <c r="O26" i="95"/>
  <c r="L23" i="95"/>
  <c r="O86" i="95"/>
  <c r="O248" i="95"/>
  <c r="P356" i="95"/>
  <c r="O356" i="95"/>
  <c r="P302" i="95"/>
  <c r="O302" i="95"/>
  <c r="P230" i="95"/>
  <c r="O230" i="95"/>
  <c r="P176" i="95"/>
  <c r="O176" i="95"/>
  <c r="P158" i="95"/>
  <c r="O158" i="95"/>
  <c r="P140" i="95"/>
  <c r="O140" i="95"/>
  <c r="P50" i="95"/>
  <c r="O50" i="95"/>
  <c r="P17" i="95"/>
  <c r="O14" i="95"/>
  <c r="O20" i="95"/>
  <c r="O25" i="95"/>
  <c r="O18" i="95"/>
  <c r="L21" i="95"/>
  <c r="V21" i="95"/>
  <c r="V23" i="95"/>
  <c r="O16" i="95"/>
  <c r="P15" i="95"/>
  <c r="P14" i="95"/>
  <c r="P19" i="95"/>
  <c r="O22" i="95"/>
  <c r="L374" i="95"/>
  <c r="W30" i="95"/>
  <c r="V30" i="95"/>
  <c r="O30" i="95"/>
  <c r="P30" i="95"/>
  <c r="W104" i="95" l="1"/>
  <c r="L104" i="95"/>
  <c r="V104" i="95"/>
  <c r="W248" i="95"/>
  <c r="V248" i="95"/>
  <c r="L248" i="95"/>
  <c r="W17" i="95"/>
  <c r="L17" i="95"/>
  <c r="V17" i="95"/>
  <c r="L26" i="95"/>
  <c r="V26" i="95"/>
  <c r="W26" i="95"/>
  <c r="F278" i="97"/>
  <c r="C279" i="97"/>
  <c r="F279" i="97" s="1"/>
  <c r="I279" i="97" s="1"/>
  <c r="C280" i="97"/>
  <c r="F280" i="97" s="1"/>
  <c r="I280" i="97" s="1"/>
  <c r="C292" i="97"/>
  <c r="F292" i="97" s="1"/>
  <c r="G292" i="97" s="1"/>
  <c r="C281" i="97"/>
  <c r="F281" i="97" s="1"/>
  <c r="I281" i="97" s="1"/>
  <c r="C282" i="97"/>
  <c r="F282" i="97" s="1"/>
  <c r="I282" i="97" s="1"/>
  <c r="C338" i="97"/>
  <c r="F338" i="97" s="1"/>
  <c r="G338" i="97" s="1"/>
  <c r="C340" i="97"/>
  <c r="F340" i="97" s="1"/>
  <c r="G340" i="97" s="1"/>
  <c r="C319" i="97"/>
  <c r="F319" i="97" s="1"/>
  <c r="I319" i="97" s="1"/>
  <c r="C341" i="97"/>
  <c r="F341" i="97" s="1"/>
  <c r="G341" i="97" s="1"/>
  <c r="F316" i="97"/>
  <c r="C318" i="97"/>
  <c r="F318" i="97" s="1"/>
  <c r="I318" i="97" s="1"/>
  <c r="C320" i="97"/>
  <c r="F320" i="97" s="1"/>
  <c r="I320" i="97" s="1"/>
  <c r="C333" i="97"/>
  <c r="F333" i="97" s="1"/>
  <c r="G333" i="97" s="1"/>
  <c r="C322" i="97"/>
  <c r="F322" i="97" s="1"/>
  <c r="I322" i="97" s="1"/>
  <c r="C334" i="97"/>
  <c r="F334" i="97" s="1"/>
  <c r="G334" i="97" s="1"/>
  <c r="C343" i="97"/>
  <c r="F343" i="97" s="1"/>
  <c r="G343" i="97" s="1"/>
  <c r="F331" i="97"/>
  <c r="G331" i="97" s="1"/>
  <c r="C332" i="97"/>
  <c r="F332" i="97" s="1"/>
  <c r="G332" i="97" s="1"/>
  <c r="W68" i="95"/>
  <c r="L68" i="95"/>
  <c r="V68" i="95"/>
  <c r="W360" i="95"/>
  <c r="L360" i="95"/>
  <c r="V360" i="95"/>
  <c r="W346" i="95"/>
  <c r="V346" i="95"/>
  <c r="L346" i="95"/>
  <c r="W20" i="95"/>
  <c r="V20" i="95"/>
  <c r="L20" i="95"/>
  <c r="L22" i="95"/>
  <c r="V22" i="95"/>
  <c r="W22" i="95"/>
  <c r="V284" i="95"/>
  <c r="L284" i="95"/>
  <c r="W284" i="95"/>
  <c r="V338" i="95"/>
  <c r="L338" i="95"/>
  <c r="W338" i="95"/>
  <c r="I258" i="97"/>
  <c r="F258" i="97"/>
  <c r="F124" i="97"/>
  <c r="G88" i="97"/>
  <c r="H247" i="97"/>
  <c r="F89" i="97"/>
  <c r="G101" i="97"/>
  <c r="G207" i="97"/>
  <c r="H131" i="97"/>
  <c r="H213" i="97"/>
  <c r="F150" i="97"/>
  <c r="G89" i="97"/>
  <c r="F274" i="97"/>
  <c r="I257" i="97"/>
  <c r="H367" i="97"/>
  <c r="G275" i="97"/>
  <c r="F88" i="97"/>
  <c r="H88" i="97"/>
  <c r="H267" i="97"/>
  <c r="C75" i="97"/>
  <c r="C108" i="97" s="1"/>
  <c r="F108" i="97" s="1"/>
  <c r="I108" i="97" s="1"/>
  <c r="C28" i="97"/>
  <c r="I89" i="97"/>
  <c r="H144" i="97"/>
  <c r="G171" i="97"/>
  <c r="H258" i="97"/>
  <c r="I367" i="97"/>
  <c r="H299" i="97"/>
  <c r="H248" i="97"/>
  <c r="I143" i="97"/>
  <c r="H311" i="97"/>
  <c r="I150" i="97"/>
  <c r="H150" i="97"/>
  <c r="F214" i="97"/>
  <c r="H172" i="97"/>
  <c r="G312" i="97"/>
  <c r="G384" i="97"/>
  <c r="G138" i="97"/>
  <c r="G112" i="97"/>
  <c r="G131" i="97"/>
  <c r="F213" i="97"/>
  <c r="G208" i="97"/>
  <c r="I137" i="97"/>
  <c r="G214" i="97"/>
  <c r="H214" i="97"/>
  <c r="I131" i="97"/>
  <c r="G124" i="97"/>
  <c r="G268" i="97"/>
  <c r="G383" i="97"/>
  <c r="H138" i="97"/>
  <c r="H130" i="97"/>
  <c r="H149" i="97"/>
  <c r="G247" i="97"/>
  <c r="H257" i="97"/>
  <c r="H348" i="97"/>
  <c r="F117" i="97"/>
  <c r="F100" i="97"/>
  <c r="G267" i="97"/>
  <c r="I118" i="97"/>
  <c r="I123" i="97"/>
  <c r="G248" i="97"/>
  <c r="G311" i="97"/>
  <c r="I275" i="97"/>
  <c r="F143" i="97"/>
  <c r="G143" i="97"/>
  <c r="H383" i="97"/>
  <c r="H101" i="97"/>
  <c r="F131" i="97"/>
  <c r="H268" i="97"/>
  <c r="G274" i="97"/>
  <c r="F257" i="97"/>
  <c r="H274" i="97"/>
  <c r="I117" i="97"/>
  <c r="I144" i="97"/>
  <c r="H143" i="97"/>
  <c r="I368" i="97"/>
  <c r="F123" i="97"/>
  <c r="I213" i="97"/>
  <c r="H226" i="97"/>
  <c r="F144" i="97"/>
  <c r="H137" i="97"/>
  <c r="H227" i="97"/>
  <c r="H349" i="97"/>
  <c r="F118" i="97"/>
  <c r="F101" i="97"/>
  <c r="H275" i="97"/>
  <c r="G172" i="97"/>
  <c r="C74" i="97"/>
  <c r="C107" i="97" s="1"/>
  <c r="F107" i="97" s="1"/>
  <c r="I107" i="97" s="1"/>
  <c r="I124" i="97"/>
  <c r="I138" i="97"/>
  <c r="F138" i="97"/>
  <c r="G144" i="97"/>
  <c r="H312" i="97"/>
  <c r="G100" i="97"/>
  <c r="I274" i="97"/>
  <c r="G257" i="97"/>
  <c r="H124" i="97"/>
  <c r="H171" i="97"/>
  <c r="H384" i="97"/>
  <c r="G130" i="97"/>
  <c r="F130" i="97"/>
  <c r="I101" i="97"/>
  <c r="H117" i="97"/>
  <c r="G118" i="97"/>
  <c r="I88" i="97"/>
  <c r="I214" i="97"/>
  <c r="I149" i="97"/>
  <c r="G137" i="97"/>
  <c r="F137" i="97"/>
  <c r="G213" i="97"/>
  <c r="H100" i="97"/>
  <c r="G123" i="97"/>
  <c r="G149" i="97"/>
  <c r="I100" i="97"/>
  <c r="H368" i="97"/>
  <c r="F275" i="97"/>
  <c r="H89" i="97"/>
  <c r="H118" i="97"/>
  <c r="G117" i="97"/>
  <c r="I130" i="97"/>
  <c r="G258" i="97"/>
  <c r="F149" i="97"/>
  <c r="H298" i="97"/>
  <c r="H123" i="97"/>
  <c r="G150" i="97"/>
  <c r="G111" i="97"/>
  <c r="F267" i="97"/>
  <c r="G368" i="97"/>
  <c r="I268" i="97"/>
  <c r="I267" i="97"/>
  <c r="F368" i="97"/>
  <c r="F367" i="97"/>
  <c r="G367" i="97"/>
  <c r="F268" i="97"/>
  <c r="H208" i="97"/>
  <c r="I208" i="97"/>
  <c r="H207" i="97"/>
  <c r="F208" i="97"/>
  <c r="I207" i="97"/>
  <c r="F207" i="97"/>
  <c r="W345" i="95"/>
  <c r="L345" i="95"/>
  <c r="V345" i="95"/>
  <c r="W86" i="95"/>
  <c r="V86" i="95"/>
  <c r="L86" i="95"/>
  <c r="W18" i="95"/>
  <c r="L18" i="95"/>
  <c r="V18" i="95"/>
  <c r="W19" i="95"/>
  <c r="L19" i="95"/>
  <c r="V19" i="95"/>
  <c r="C307" i="97"/>
  <c r="F307" i="97" s="1"/>
  <c r="I307" i="97" s="1"/>
  <c r="C308" i="97"/>
  <c r="F308" i="97" s="1"/>
  <c r="I308" i="97" s="1"/>
  <c r="F306" i="97"/>
  <c r="W16" i="95"/>
  <c r="L16" i="95"/>
  <c r="V16" i="95"/>
  <c r="W342" i="95"/>
  <c r="V342" i="95"/>
  <c r="L342" i="95"/>
  <c r="C372" i="97"/>
  <c r="F372" i="97" s="1"/>
  <c r="I372" i="97" s="1"/>
  <c r="F371" i="97"/>
  <c r="C381" i="97"/>
  <c r="F381" i="97" s="1"/>
  <c r="I381" i="97" s="1"/>
  <c r="W212" i="95"/>
  <c r="L212" i="95"/>
  <c r="V212" i="95"/>
  <c r="L320" i="95"/>
  <c r="W320" i="95"/>
  <c r="V320" i="95"/>
  <c r="W25" i="95"/>
  <c r="V25" i="95"/>
  <c r="L25" i="95"/>
  <c r="W15" i="95"/>
  <c r="L15" i="95"/>
  <c r="V15" i="95"/>
  <c r="V32" i="95"/>
  <c r="L32" i="95"/>
  <c r="W32" i="95"/>
  <c r="V122" i="95"/>
  <c r="L122" i="95"/>
  <c r="W122" i="95"/>
  <c r="L194" i="95"/>
  <c r="V194" i="95"/>
  <c r="W194" i="95"/>
  <c r="C221" i="97"/>
  <c r="C189" i="97"/>
  <c r="F189" i="97" s="1"/>
  <c r="I189" i="97" s="1"/>
  <c r="O363" i="96"/>
  <c r="O364" i="96" s="1"/>
  <c r="P365" i="96" s="1"/>
  <c r="X365" i="96"/>
  <c r="W365" i="96"/>
  <c r="U14" i="96"/>
  <c r="L363" i="96"/>
  <c r="L364" i="96" s="1"/>
  <c r="E8" i="95"/>
  <c r="P374" i="95"/>
  <c r="O374" i="95"/>
  <c r="I8" i="95" s="1"/>
  <c r="C51" i="97" s="1"/>
  <c r="C53" i="97" s="1"/>
  <c r="V374" i="95"/>
  <c r="E9" i="95"/>
  <c r="W374" i="95"/>
  <c r="C39" i="77"/>
  <c r="F221" i="97" l="1"/>
  <c r="G221" i="97" s="1"/>
  <c r="C222" i="97"/>
  <c r="F222" i="97" s="1"/>
  <c r="G222" i="97" s="1"/>
  <c r="C71" i="97"/>
  <c r="C104" i="97" s="1"/>
  <c r="F104" i="97" s="1"/>
  <c r="I104" i="97" s="1"/>
  <c r="I110" i="97" s="1"/>
  <c r="C109" i="97"/>
  <c r="F109" i="97" s="1"/>
  <c r="I109" i="97" s="1"/>
  <c r="C72" i="97"/>
  <c r="C105" i="97" s="1"/>
  <c r="F105" i="97" s="1"/>
  <c r="I105" i="97" s="1"/>
  <c r="C287" i="97"/>
  <c r="F287" i="97" s="1"/>
  <c r="I287" i="97" s="1"/>
  <c r="C289" i="97"/>
  <c r="I316" i="97"/>
  <c r="I347" i="97" s="1"/>
  <c r="F347" i="97"/>
  <c r="C217" i="97"/>
  <c r="C175" i="97"/>
  <c r="C50" i="97"/>
  <c r="I371" i="97"/>
  <c r="I382" i="97" s="1"/>
  <c r="F382" i="97"/>
  <c r="F310" i="97"/>
  <c r="I306" i="97"/>
  <c r="I310" i="97" s="1"/>
  <c r="G347" i="97"/>
  <c r="C288" i="97"/>
  <c r="F288" i="97" s="1"/>
  <c r="G288" i="97" s="1"/>
  <c r="I278" i="97"/>
  <c r="P375" i="95"/>
  <c r="X375" i="95"/>
  <c r="W375" i="95"/>
  <c r="E14" i="87"/>
  <c r="E15" i="87"/>
  <c r="E16" i="87"/>
  <c r="E17" i="87"/>
  <c r="E18" i="87"/>
  <c r="F383" i="97" l="1"/>
  <c r="F384" i="97"/>
  <c r="I312" i="97"/>
  <c r="I311" i="97"/>
  <c r="C153" i="97"/>
  <c r="C176" i="97"/>
  <c r="I349" i="97"/>
  <c r="I348" i="97"/>
  <c r="F217" i="97"/>
  <c r="C223" i="97"/>
  <c r="F223" i="97" s="1"/>
  <c r="G223" i="97" s="1"/>
  <c r="I297" i="97"/>
  <c r="F312" i="97"/>
  <c r="F311" i="97"/>
  <c r="F175" i="97"/>
  <c r="C182" i="97"/>
  <c r="C180" i="97"/>
  <c r="F180" i="97" s="1"/>
  <c r="I180" i="97" s="1"/>
  <c r="F289" i="97"/>
  <c r="G289" i="97" s="1"/>
  <c r="C290" i="97"/>
  <c r="F290" i="97" s="1"/>
  <c r="G290" i="97" s="1"/>
  <c r="C291" i="97"/>
  <c r="F291" i="97" s="1"/>
  <c r="G291" i="97" s="1"/>
  <c r="C293" i="97"/>
  <c r="I112" i="97"/>
  <c r="I111" i="97"/>
  <c r="G348" i="97"/>
  <c r="G349" i="97"/>
  <c r="I384" i="97"/>
  <c r="I383" i="97"/>
  <c r="F349" i="97"/>
  <c r="F348" i="97"/>
  <c r="H9" i="87"/>
  <c r="I9" i="89"/>
  <c r="D39" i="89"/>
  <c r="D36" i="89"/>
  <c r="D35" i="89"/>
  <c r="D34" i="89"/>
  <c r="D31" i="89"/>
  <c r="D30" i="89"/>
  <c r="D29" i="89"/>
  <c r="E16" i="89"/>
  <c r="E15" i="89"/>
  <c r="E14" i="89"/>
  <c r="D26" i="89"/>
  <c r="E26" i="89" s="1"/>
  <c r="D25" i="89"/>
  <c r="E25" i="89" s="1"/>
  <c r="D22" i="89"/>
  <c r="E22" i="89" s="1"/>
  <c r="D21" i="89"/>
  <c r="E21" i="89" s="1"/>
  <c r="D20" i="89"/>
  <c r="E20" i="89" s="1"/>
  <c r="D19" i="89"/>
  <c r="E19" i="89" s="1"/>
  <c r="F174" i="92"/>
  <c r="F88" i="92"/>
  <c r="F48" i="92"/>
  <c r="F155" i="91"/>
  <c r="F79" i="91"/>
  <c r="F48" i="91"/>
  <c r="O25" i="89" l="1"/>
  <c r="K25" i="89"/>
  <c r="K27" i="89" s="1"/>
  <c r="P21" i="89"/>
  <c r="K21" i="89"/>
  <c r="O14" i="89"/>
  <c r="K14" i="89"/>
  <c r="G175" i="97"/>
  <c r="I175" i="97"/>
  <c r="P22" i="89"/>
  <c r="K22" i="89"/>
  <c r="O15" i="89"/>
  <c r="K15" i="89"/>
  <c r="C181" i="97"/>
  <c r="F181" i="97" s="1"/>
  <c r="I181" i="97" s="1"/>
  <c r="C177" i="97"/>
  <c r="F177" i="97" s="1"/>
  <c r="I177" i="97" s="1"/>
  <c r="C230" i="97"/>
  <c r="F176" i="97"/>
  <c r="I176" i="97" s="1"/>
  <c r="F297" i="97"/>
  <c r="I217" i="97"/>
  <c r="I225" i="97" s="1"/>
  <c r="C168" i="97"/>
  <c r="F168" i="97" s="1"/>
  <c r="I168" i="97" s="1"/>
  <c r="C164" i="97"/>
  <c r="F164" i="97" s="1"/>
  <c r="I164" i="97" s="1"/>
  <c r="F153" i="97"/>
  <c r="C154" i="97"/>
  <c r="F154" i="97" s="1"/>
  <c r="I154" i="97" s="1"/>
  <c r="C163" i="97"/>
  <c r="F163" i="97" s="1"/>
  <c r="I163" i="97" s="1"/>
  <c r="C165" i="97"/>
  <c r="F165" i="97" s="1"/>
  <c r="I165" i="97" s="1"/>
  <c r="O19" i="89"/>
  <c r="K19" i="89"/>
  <c r="O16" i="89"/>
  <c r="K16" i="89"/>
  <c r="F293" i="97"/>
  <c r="G293" i="97" s="1"/>
  <c r="C294" i="97"/>
  <c r="F294" i="97" s="1"/>
  <c r="G294" i="97" s="1"/>
  <c r="P20" i="89"/>
  <c r="K20" i="89"/>
  <c r="O26" i="89"/>
  <c r="K26" i="89"/>
  <c r="C186" i="97"/>
  <c r="F186" i="97" s="1"/>
  <c r="I186" i="97" s="1"/>
  <c r="C187" i="97"/>
  <c r="F187" i="97" s="1"/>
  <c r="I187" i="97" s="1"/>
  <c r="C185" i="97"/>
  <c r="F185" i="97" s="1"/>
  <c r="I185" i="97" s="1"/>
  <c r="C183" i="97"/>
  <c r="F183" i="97" s="1"/>
  <c r="I183" i="97" s="1"/>
  <c r="F182" i="97"/>
  <c r="I182" i="97" s="1"/>
  <c r="C184" i="97"/>
  <c r="F184" i="97" s="1"/>
  <c r="I184" i="97" s="1"/>
  <c r="I299" i="97"/>
  <c r="I298" i="97"/>
  <c r="E7" i="89"/>
  <c r="P25" i="89"/>
  <c r="P26" i="89"/>
  <c r="O22" i="89"/>
  <c r="O20" i="89"/>
  <c r="O21" i="89"/>
  <c r="P19" i="89"/>
  <c r="P16" i="89"/>
  <c r="P15" i="89"/>
  <c r="P14" i="89"/>
  <c r="E17" i="89"/>
  <c r="E23" i="89"/>
  <c r="F156" i="91"/>
  <c r="G155" i="91" s="1"/>
  <c r="F175" i="92"/>
  <c r="E27" i="89"/>
  <c r="K23" i="89" l="1"/>
  <c r="F230" i="97"/>
  <c r="C244" i="97"/>
  <c r="F244" i="97" s="1"/>
  <c r="I244" i="97" s="1"/>
  <c r="C231" i="97"/>
  <c r="F231" i="97" s="1"/>
  <c r="I231" i="97" s="1"/>
  <c r="C224" i="97"/>
  <c r="F224" i="97" s="1"/>
  <c r="I190" i="97"/>
  <c r="K17" i="89"/>
  <c r="G297" i="97"/>
  <c r="I153" i="97"/>
  <c r="I170" i="97" s="1"/>
  <c r="F170" i="97"/>
  <c r="I227" i="97"/>
  <c r="I226" i="97"/>
  <c r="G190" i="97"/>
  <c r="H175" i="97"/>
  <c r="H190" i="97" s="1"/>
  <c r="F299" i="97"/>
  <c r="F298" i="97"/>
  <c r="F190" i="97"/>
  <c r="O27" i="89"/>
  <c r="P27" i="89"/>
  <c r="W25" i="89"/>
  <c r="V25" i="89"/>
  <c r="V26" i="89"/>
  <c r="W26" i="89"/>
  <c r="V20" i="89"/>
  <c r="W20" i="89"/>
  <c r="V22" i="89"/>
  <c r="W22" i="89"/>
  <c r="V19" i="89"/>
  <c r="W19" i="89"/>
  <c r="P23" i="89"/>
  <c r="O23" i="89"/>
  <c r="V21" i="89"/>
  <c r="W21" i="89"/>
  <c r="W15" i="89"/>
  <c r="V15" i="89"/>
  <c r="L16" i="89"/>
  <c r="V16" i="89"/>
  <c r="W16" i="89"/>
  <c r="W14" i="89"/>
  <c r="V14" i="89"/>
  <c r="P17" i="89"/>
  <c r="O17" i="89"/>
  <c r="L14" i="89"/>
  <c r="L21" i="89"/>
  <c r="L26" i="89"/>
  <c r="L19" i="89"/>
  <c r="L20" i="89"/>
  <c r="L25" i="89"/>
  <c r="L15" i="89"/>
  <c r="L22" i="89"/>
  <c r="E35" i="89"/>
  <c r="K35" i="89" s="1"/>
  <c r="E36" i="89"/>
  <c r="K36" i="89" s="1"/>
  <c r="E34" i="89"/>
  <c r="K34" i="89" s="1"/>
  <c r="F176" i="92"/>
  <c r="F157" i="91"/>
  <c r="G170" i="92"/>
  <c r="G166" i="92"/>
  <c r="G162" i="92"/>
  <c r="G158" i="92"/>
  <c r="G154" i="92"/>
  <c r="G150" i="92"/>
  <c r="G146" i="92"/>
  <c r="G142" i="92"/>
  <c r="G138" i="92"/>
  <c r="G134" i="92"/>
  <c r="G130" i="92"/>
  <c r="G126" i="92"/>
  <c r="G122" i="92"/>
  <c r="G118" i="92"/>
  <c r="G114" i="92"/>
  <c r="G110" i="92"/>
  <c r="G106" i="92"/>
  <c r="G102" i="92"/>
  <c r="G98" i="92"/>
  <c r="G94" i="92"/>
  <c r="G90" i="92"/>
  <c r="G87" i="92"/>
  <c r="G83" i="92"/>
  <c r="G79" i="92"/>
  <c r="G75" i="92"/>
  <c r="G71" i="92"/>
  <c r="G67" i="92"/>
  <c r="G63" i="92"/>
  <c r="G59" i="92"/>
  <c r="G55" i="92"/>
  <c r="G51" i="92"/>
  <c r="G44" i="92"/>
  <c r="G40" i="92"/>
  <c r="G36" i="92"/>
  <c r="G32" i="92"/>
  <c r="G28" i="92"/>
  <c r="G24" i="92"/>
  <c r="G20" i="92"/>
  <c r="G16" i="92"/>
  <c r="G12" i="92"/>
  <c r="G168" i="92"/>
  <c r="G148" i="92"/>
  <c r="G140" i="92"/>
  <c r="G136" i="92"/>
  <c r="G128" i="92"/>
  <c r="G120" i="92"/>
  <c r="G112" i="92"/>
  <c r="G104" i="92"/>
  <c r="G96" i="92"/>
  <c r="G85" i="92"/>
  <c r="G77" i="92"/>
  <c r="G69" i="92"/>
  <c r="G61" i="92"/>
  <c r="G53" i="92"/>
  <c r="G46" i="92"/>
  <c r="G38" i="92"/>
  <c r="G30" i="92"/>
  <c r="G22" i="92"/>
  <c r="G14" i="92"/>
  <c r="G171" i="92"/>
  <c r="G167" i="92"/>
  <c r="G155" i="92"/>
  <c r="G147" i="92"/>
  <c r="G139" i="92"/>
  <c r="G131" i="92"/>
  <c r="G123" i="92"/>
  <c r="G115" i="92"/>
  <c r="G107" i="92"/>
  <c r="G99" i="92"/>
  <c r="G91" i="92"/>
  <c r="G84" i="92"/>
  <c r="G80" i="92"/>
  <c r="G76" i="92"/>
  <c r="G72" i="92"/>
  <c r="G68" i="92"/>
  <c r="G60" i="92"/>
  <c r="G52" i="92"/>
  <c r="G48" i="92"/>
  <c r="G41" i="92"/>
  <c r="G29" i="92"/>
  <c r="G21" i="92"/>
  <c r="G13" i="92"/>
  <c r="G175" i="92"/>
  <c r="G173" i="92"/>
  <c r="G169" i="92"/>
  <c r="G165" i="92"/>
  <c r="G161" i="92"/>
  <c r="G157" i="92"/>
  <c r="G153" i="92"/>
  <c r="G149" i="92"/>
  <c r="G145" i="92"/>
  <c r="G141" i="92"/>
  <c r="G137" i="92"/>
  <c r="G133" i="92"/>
  <c r="G129" i="92"/>
  <c r="G125" i="92"/>
  <c r="G121" i="92"/>
  <c r="G117" i="92"/>
  <c r="G113" i="92"/>
  <c r="G109" i="92"/>
  <c r="G105" i="92"/>
  <c r="G101" i="92"/>
  <c r="G97" i="92"/>
  <c r="G93" i="92"/>
  <c r="G89" i="92"/>
  <c r="G86" i="92"/>
  <c r="G82" i="92"/>
  <c r="G78" i="92"/>
  <c r="G74" i="92"/>
  <c r="G70" i="92"/>
  <c r="G66" i="92"/>
  <c r="G62" i="92"/>
  <c r="G58" i="92"/>
  <c r="G54" i="92"/>
  <c r="G50" i="92"/>
  <c r="G47" i="92"/>
  <c r="G43" i="92"/>
  <c r="G39" i="92"/>
  <c r="G35" i="92"/>
  <c r="G31" i="92"/>
  <c r="G27" i="92"/>
  <c r="G23" i="92"/>
  <c r="G19" i="92"/>
  <c r="G15" i="92"/>
  <c r="G11" i="92"/>
  <c r="G172" i="92"/>
  <c r="G164" i="92"/>
  <c r="G160" i="92"/>
  <c r="G156" i="92"/>
  <c r="G152" i="92"/>
  <c r="G144" i="92"/>
  <c r="G132" i="92"/>
  <c r="G124" i="92"/>
  <c r="G116" i="92"/>
  <c r="G108" i="92"/>
  <c r="G100" i="92"/>
  <c r="G92" i="92"/>
  <c r="G81" i="92"/>
  <c r="G73" i="92"/>
  <c r="G65" i="92"/>
  <c r="G57" i="92"/>
  <c r="G49" i="92"/>
  <c r="G42" i="92"/>
  <c r="G34" i="92"/>
  <c r="G26" i="92"/>
  <c r="G18" i="92"/>
  <c r="G174" i="92"/>
  <c r="G163" i="92"/>
  <c r="G159" i="92"/>
  <c r="G151" i="92"/>
  <c r="G143" i="92"/>
  <c r="G135" i="92"/>
  <c r="G127" i="92"/>
  <c r="G119" i="92"/>
  <c r="G111" i="92"/>
  <c r="G103" i="92"/>
  <c r="G95" i="92"/>
  <c r="G64" i="92"/>
  <c r="G56" i="92"/>
  <c r="G45" i="92"/>
  <c r="G37" i="92"/>
  <c r="G33" i="92"/>
  <c r="G25" i="92"/>
  <c r="G17" i="92"/>
  <c r="G88" i="92"/>
  <c r="G48" i="91"/>
  <c r="G152" i="91"/>
  <c r="G148" i="91"/>
  <c r="G144" i="91"/>
  <c r="G140" i="91"/>
  <c r="G136" i="91"/>
  <c r="G132" i="91"/>
  <c r="G128" i="91"/>
  <c r="G124" i="91"/>
  <c r="G120" i="91"/>
  <c r="G116" i="91"/>
  <c r="G112" i="91"/>
  <c r="G108" i="91"/>
  <c r="G104" i="91"/>
  <c r="G100" i="91"/>
  <c r="G96" i="91"/>
  <c r="G92" i="91"/>
  <c r="G88" i="91"/>
  <c r="G84" i="91"/>
  <c r="G80" i="91"/>
  <c r="G78" i="91"/>
  <c r="G74" i="91"/>
  <c r="G70" i="91"/>
  <c r="G66" i="91"/>
  <c r="G62" i="91"/>
  <c r="G58" i="91"/>
  <c r="G54" i="91"/>
  <c r="G50" i="91"/>
  <c r="G47" i="91"/>
  <c r="G43" i="91"/>
  <c r="G39" i="91"/>
  <c r="G35" i="91"/>
  <c r="G31" i="91"/>
  <c r="G27" i="91"/>
  <c r="G23" i="91"/>
  <c r="G19" i="91"/>
  <c r="G151" i="91"/>
  <c r="G146" i="91"/>
  <c r="G141" i="91"/>
  <c r="G135" i="91"/>
  <c r="G130" i="91"/>
  <c r="G125" i="91"/>
  <c r="G119" i="91"/>
  <c r="G114" i="91"/>
  <c r="G109" i="91"/>
  <c r="G103" i="91"/>
  <c r="G98" i="91"/>
  <c r="G93" i="91"/>
  <c r="G87" i="91"/>
  <c r="G82" i="91"/>
  <c r="G76" i="91"/>
  <c r="G71" i="91"/>
  <c r="G65" i="91"/>
  <c r="G60" i="91"/>
  <c r="G55" i="91"/>
  <c r="G49" i="91"/>
  <c r="G45" i="91"/>
  <c r="G40" i="91"/>
  <c r="G34" i="91"/>
  <c r="G29" i="91"/>
  <c r="G24" i="91"/>
  <c r="G18" i="91"/>
  <c r="G14" i="91"/>
  <c r="G156" i="91"/>
  <c r="G150" i="91"/>
  <c r="G145" i="91"/>
  <c r="G139" i="91"/>
  <c r="G134" i="91"/>
  <c r="G129" i="91"/>
  <c r="G123" i="91"/>
  <c r="G118" i="91"/>
  <c r="G113" i="91"/>
  <c r="G107" i="91"/>
  <c r="G102" i="91"/>
  <c r="G97" i="91"/>
  <c r="G91" i="91"/>
  <c r="G86" i="91"/>
  <c r="G81" i="91"/>
  <c r="G75" i="91"/>
  <c r="G69" i="91"/>
  <c r="G64" i="91"/>
  <c r="G59" i="91"/>
  <c r="G53" i="91"/>
  <c r="G44" i="91"/>
  <c r="G38" i="91"/>
  <c r="G33" i="91"/>
  <c r="G28" i="91"/>
  <c r="G22" i="91"/>
  <c r="G17" i="91"/>
  <c r="G13" i="91"/>
  <c r="G68" i="91"/>
  <c r="G57" i="91"/>
  <c r="G154" i="91"/>
  <c r="G149" i="91"/>
  <c r="G143" i="91"/>
  <c r="G138" i="91"/>
  <c r="G133" i="91"/>
  <c r="G127" i="91"/>
  <c r="G122" i="91"/>
  <c r="G117" i="91"/>
  <c r="G111" i="91"/>
  <c r="G106" i="91"/>
  <c r="G101" i="91"/>
  <c r="G95" i="91"/>
  <c r="G90" i="91"/>
  <c r="G85" i="91"/>
  <c r="G73" i="91"/>
  <c r="G63" i="91"/>
  <c r="G52" i="91"/>
  <c r="G42" i="91"/>
  <c r="G37" i="91"/>
  <c r="G32" i="91"/>
  <c r="G26" i="91"/>
  <c r="G21" i="91"/>
  <c r="G16" i="91"/>
  <c r="G12" i="91"/>
  <c r="G153" i="91"/>
  <c r="G131" i="91"/>
  <c r="G110" i="91"/>
  <c r="G89" i="91"/>
  <c r="G77" i="91"/>
  <c r="G56" i="91"/>
  <c r="G41" i="91"/>
  <c r="G20" i="91"/>
  <c r="G137" i="91"/>
  <c r="G46" i="91"/>
  <c r="G147" i="91"/>
  <c r="G126" i="91"/>
  <c r="G105" i="91"/>
  <c r="G83" i="91"/>
  <c r="G72" i="91"/>
  <c r="G51" i="91"/>
  <c r="G36" i="91"/>
  <c r="G15" i="91"/>
  <c r="G30" i="91"/>
  <c r="G94" i="91"/>
  <c r="G61" i="91"/>
  <c r="G142" i="91"/>
  <c r="G121" i="91"/>
  <c r="G99" i="91"/>
  <c r="G67" i="91"/>
  <c r="G11" i="91"/>
  <c r="G115" i="91"/>
  <c r="G25" i="91"/>
  <c r="G79" i="91"/>
  <c r="K37" i="89" l="1"/>
  <c r="G299" i="97"/>
  <c r="G298" i="97"/>
  <c r="H192" i="97"/>
  <c r="H191" i="97"/>
  <c r="F172" i="97"/>
  <c r="F171" i="97"/>
  <c r="I192" i="97"/>
  <c r="I191" i="97"/>
  <c r="I230" i="97"/>
  <c r="I246" i="97" s="1"/>
  <c r="F246" i="97"/>
  <c r="F192" i="97"/>
  <c r="F191" i="97"/>
  <c r="G192" i="97"/>
  <c r="G191" i="97"/>
  <c r="I172" i="97"/>
  <c r="I171" i="97"/>
  <c r="G224" i="97"/>
  <c r="G225" i="97" s="1"/>
  <c r="G387" i="97" s="1"/>
  <c r="G388" i="97" s="1"/>
  <c r="G389" i="97" s="1"/>
  <c r="F225" i="97"/>
  <c r="O36" i="89"/>
  <c r="P36" i="89"/>
  <c r="V36" i="89"/>
  <c r="W36" i="89"/>
  <c r="O34" i="89"/>
  <c r="P34" i="89"/>
  <c r="O35" i="89"/>
  <c r="P35" i="89"/>
  <c r="V34" i="89"/>
  <c r="W34" i="89"/>
  <c r="V35" i="89"/>
  <c r="W35" i="89"/>
  <c r="W27" i="89"/>
  <c r="V27" i="89"/>
  <c r="V23" i="89"/>
  <c r="W23" i="89"/>
  <c r="V17" i="89"/>
  <c r="W17" i="89"/>
  <c r="L34" i="89"/>
  <c r="L35" i="89"/>
  <c r="L23" i="89"/>
  <c r="L27" i="89"/>
  <c r="L17" i="89"/>
  <c r="L36" i="89"/>
  <c r="E37" i="89"/>
  <c r="E30" i="89"/>
  <c r="K30" i="89" s="1"/>
  <c r="E29" i="89"/>
  <c r="K29" i="89" s="1"/>
  <c r="E31" i="89"/>
  <c r="K31" i="89" s="1"/>
  <c r="D95" i="77"/>
  <c r="E104" i="77"/>
  <c r="E105" i="77"/>
  <c r="D104" i="77"/>
  <c r="D105" i="77"/>
  <c r="E76" i="87"/>
  <c r="O76" i="87" s="1"/>
  <c r="D76" i="87"/>
  <c r="P75" i="87"/>
  <c r="P74" i="87"/>
  <c r="P73" i="87"/>
  <c r="P72" i="87"/>
  <c r="P71" i="87"/>
  <c r="P70" i="87"/>
  <c r="P69" i="87"/>
  <c r="P68" i="87"/>
  <c r="K68" i="87"/>
  <c r="E66" i="87"/>
  <c r="P66" i="87" s="1"/>
  <c r="D66" i="87"/>
  <c r="K60" i="87" s="1"/>
  <c r="P65" i="87"/>
  <c r="P64" i="87"/>
  <c r="P63" i="87"/>
  <c r="P62" i="87"/>
  <c r="P61" i="87"/>
  <c r="P60" i="87"/>
  <c r="E58" i="87"/>
  <c r="P58" i="87" s="1"/>
  <c r="D58" i="87"/>
  <c r="K49" i="87" s="1"/>
  <c r="P57" i="87"/>
  <c r="P56" i="87"/>
  <c r="P55" i="87"/>
  <c r="P54" i="87"/>
  <c r="P53" i="87"/>
  <c r="P52" i="87"/>
  <c r="P51" i="87"/>
  <c r="P50" i="87"/>
  <c r="P49" i="87"/>
  <c r="E47" i="87"/>
  <c r="O47" i="87" s="1"/>
  <c r="D47" i="87"/>
  <c r="K42" i="87" s="1"/>
  <c r="P46" i="87"/>
  <c r="P45" i="87"/>
  <c r="P44" i="87"/>
  <c r="P43" i="87"/>
  <c r="P42" i="87"/>
  <c r="E40" i="87"/>
  <c r="P40" i="87" s="1"/>
  <c r="D40" i="87"/>
  <c r="K35" i="87" s="1"/>
  <c r="P39" i="87"/>
  <c r="P38" i="87"/>
  <c r="P37" i="87"/>
  <c r="P36" i="87"/>
  <c r="P35" i="87"/>
  <c r="D32" i="87"/>
  <c r="D33" i="87" s="1"/>
  <c r="K27" i="87" s="1"/>
  <c r="E31" i="87"/>
  <c r="P31" i="87" s="1"/>
  <c r="E30" i="87"/>
  <c r="P30" i="87" s="1"/>
  <c r="E29" i="87"/>
  <c r="P29" i="87" s="1"/>
  <c r="E28" i="87"/>
  <c r="P28" i="87" s="1"/>
  <c r="E27" i="87"/>
  <c r="D25" i="87"/>
  <c r="E24" i="87"/>
  <c r="P24" i="87" s="1"/>
  <c r="E23" i="87"/>
  <c r="E22" i="87"/>
  <c r="P22" i="87" s="1"/>
  <c r="K21" i="87"/>
  <c r="E21" i="87"/>
  <c r="P21" i="87" s="1"/>
  <c r="D19" i="87"/>
  <c r="K14" i="87" s="1"/>
  <c r="P18" i="87"/>
  <c r="P17" i="87"/>
  <c r="P16" i="87"/>
  <c r="P15" i="87"/>
  <c r="G391" i="97" l="1"/>
  <c r="G390" i="97"/>
  <c r="G392" i="97" s="1"/>
  <c r="F226" i="97"/>
  <c r="F227" i="97"/>
  <c r="F247" i="97"/>
  <c r="F248" i="97"/>
  <c r="K32" i="89"/>
  <c r="G226" i="97"/>
  <c r="G227" i="97"/>
  <c r="I247" i="97"/>
  <c r="I248" i="97"/>
  <c r="I387" i="97"/>
  <c r="I388" i="97" s="1"/>
  <c r="I389" i="97" s="1"/>
  <c r="V60" i="87"/>
  <c r="W60" i="87"/>
  <c r="V21" i="87"/>
  <c r="W21" i="87"/>
  <c r="V35" i="87"/>
  <c r="W35" i="87"/>
  <c r="V68" i="87"/>
  <c r="W68" i="87"/>
  <c r="V42" i="87"/>
  <c r="W42" i="87"/>
  <c r="W14" i="87"/>
  <c r="V14" i="87"/>
  <c r="L14" i="87"/>
  <c r="U14" i="87" s="1"/>
  <c r="E25" i="87"/>
  <c r="P25" i="87" s="1"/>
  <c r="W27" i="87"/>
  <c r="V27" i="87"/>
  <c r="V49" i="87"/>
  <c r="W49" i="87"/>
  <c r="O37" i="89"/>
  <c r="P37" i="89"/>
  <c r="V37" i="89"/>
  <c r="W37" i="89"/>
  <c r="O31" i="89"/>
  <c r="P31" i="89"/>
  <c r="O30" i="89"/>
  <c r="P30" i="89"/>
  <c r="V29" i="89"/>
  <c r="W29" i="89"/>
  <c r="V31" i="89"/>
  <c r="W31" i="89"/>
  <c r="V30" i="89"/>
  <c r="W30" i="89"/>
  <c r="O29" i="89"/>
  <c r="P29" i="89"/>
  <c r="L31" i="89"/>
  <c r="L30" i="89"/>
  <c r="L29" i="89"/>
  <c r="E32" i="89"/>
  <c r="L37" i="89"/>
  <c r="L21" i="87"/>
  <c r="P23" i="87"/>
  <c r="E32" i="87"/>
  <c r="P32" i="87" s="1"/>
  <c r="O40" i="87"/>
  <c r="L60" i="87"/>
  <c r="P76" i="87"/>
  <c r="L35" i="87"/>
  <c r="K77" i="87"/>
  <c r="E19" i="87"/>
  <c r="O19" i="87" s="1"/>
  <c r="P47" i="87"/>
  <c r="L68" i="87"/>
  <c r="L42" i="87"/>
  <c r="L27" i="87"/>
  <c r="D77" i="87"/>
  <c r="D7" i="87" s="1"/>
  <c r="P14" i="87"/>
  <c r="L49" i="87"/>
  <c r="O58" i="87"/>
  <c r="O66" i="87"/>
  <c r="P27" i="87"/>
  <c r="I391" i="97" l="1"/>
  <c r="I390" i="97"/>
  <c r="I392" i="97" s="1"/>
  <c r="O25" i="87"/>
  <c r="D9" i="87"/>
  <c r="V77" i="87"/>
  <c r="O32" i="89"/>
  <c r="P32" i="89"/>
  <c r="V32" i="89"/>
  <c r="W32" i="89"/>
  <c r="P19" i="87"/>
  <c r="E39" i="89"/>
  <c r="K39" i="89" s="1"/>
  <c r="L32" i="89"/>
  <c r="E33" i="87"/>
  <c r="W77" i="87"/>
  <c r="L77" i="87"/>
  <c r="W39" i="89" l="1"/>
  <c r="L39" i="89"/>
  <c r="V39" i="89"/>
  <c r="E8" i="89"/>
  <c r="P39" i="89"/>
  <c r="O39" i="89"/>
  <c r="I8" i="89" s="1"/>
  <c r="W78" i="87"/>
  <c r="X78" i="87"/>
  <c r="E9" i="89"/>
  <c r="X40" i="89"/>
  <c r="O33" i="87"/>
  <c r="O77" i="87" s="1"/>
  <c r="P33" i="87"/>
  <c r="P77" i="87" s="1"/>
  <c r="P78" i="87" s="1"/>
  <c r="E77" i="87"/>
  <c r="P40" i="89" l="1"/>
  <c r="W40" i="89"/>
  <c r="D8" i="87"/>
  <c r="E78" i="87"/>
  <c r="D254" i="81" l="1"/>
  <c r="D253" i="81"/>
  <c r="C254" i="81"/>
  <c r="C253" i="81"/>
  <c r="C193" i="81"/>
  <c r="D193" i="81"/>
  <c r="C35" i="81"/>
  <c r="C129" i="81"/>
  <c r="C117" i="81"/>
  <c r="C116" i="81"/>
  <c r="D117" i="81"/>
  <c r="D116" i="81"/>
  <c r="C110" i="81"/>
  <c r="C109" i="81"/>
  <c r="D97" i="81"/>
  <c r="C97" i="81"/>
  <c r="C74" i="81"/>
  <c r="C76" i="81" s="1"/>
  <c r="C272" i="77"/>
  <c r="C271" i="77"/>
  <c r="D271" i="77"/>
  <c r="D272" i="77"/>
  <c r="D211" i="77"/>
  <c r="C211" i="77"/>
  <c r="C147" i="77"/>
  <c r="C135" i="77"/>
  <c r="D134" i="77"/>
  <c r="C134" i="77"/>
  <c r="C128" i="77"/>
  <c r="C127" i="77"/>
  <c r="C92" i="77"/>
  <c r="C94" i="77" s="1"/>
  <c r="C115" i="77"/>
  <c r="D115" i="77"/>
  <c r="D127" i="77"/>
  <c r="C75" i="81" l="1"/>
  <c r="C93" i="77"/>
  <c r="C39" i="81"/>
  <c r="C236" i="81"/>
  <c r="C70" i="77"/>
  <c r="C181" i="81"/>
  <c r="C219" i="81"/>
  <c r="C336" i="81"/>
  <c r="C337" i="81" s="1"/>
  <c r="C358" i="81"/>
  <c r="C52" i="81"/>
  <c r="C53" i="81" s="1"/>
  <c r="C37" i="77"/>
  <c r="C380" i="77" s="1"/>
  <c r="C33" i="81"/>
  <c r="C227" i="81" s="1"/>
  <c r="C252" i="77" l="1"/>
  <c r="C264" i="77"/>
  <c r="C323" i="77"/>
  <c r="C245" i="77"/>
  <c r="C246" i="81"/>
  <c r="C305" i="81"/>
  <c r="C362" i="81"/>
  <c r="C234" i="81"/>
  <c r="H364" i="81"/>
  <c r="G364" i="81"/>
  <c r="D363" i="81"/>
  <c r="F358" i="81"/>
  <c r="I358" i="81" s="1"/>
  <c r="C357" i="81"/>
  <c r="F357" i="81" s="1"/>
  <c r="I357" i="81" s="1"/>
  <c r="F345" i="81"/>
  <c r="H345" i="81" s="1"/>
  <c r="F344" i="81"/>
  <c r="H344" i="81" s="1"/>
  <c r="F342" i="81"/>
  <c r="H342" i="81" s="1"/>
  <c r="F341" i="81"/>
  <c r="H341" i="81" s="1"/>
  <c r="C340" i="81"/>
  <c r="C346" i="81" s="1"/>
  <c r="F346" i="81" s="1"/>
  <c r="H346" i="81" s="1"/>
  <c r="F339" i="81"/>
  <c r="H339" i="81" s="1"/>
  <c r="F338" i="81"/>
  <c r="H338" i="81" s="1"/>
  <c r="F337" i="81"/>
  <c r="G337" i="81" s="1"/>
  <c r="F336" i="81"/>
  <c r="G336" i="81" s="1"/>
  <c r="C328" i="81"/>
  <c r="F328" i="81" s="1"/>
  <c r="G328" i="81" s="1"/>
  <c r="C321" i="81"/>
  <c r="F321" i="81" s="1"/>
  <c r="G321" i="81" s="1"/>
  <c r="C312" i="81"/>
  <c r="F312" i="81" s="1"/>
  <c r="I312" i="81" s="1"/>
  <c r="H292" i="81"/>
  <c r="G292" i="81"/>
  <c r="D290" i="81"/>
  <c r="C285" i="81"/>
  <c r="F285" i="81" s="1"/>
  <c r="I285" i="81" s="1"/>
  <c r="H279" i="81"/>
  <c r="C278" i="81"/>
  <c r="F278" i="81" s="1"/>
  <c r="G278" i="81" s="1"/>
  <c r="C277" i="81"/>
  <c r="F277" i="81" s="1"/>
  <c r="G277" i="81" s="1"/>
  <c r="D269" i="81"/>
  <c r="I255" i="81"/>
  <c r="H255" i="81"/>
  <c r="F254" i="81"/>
  <c r="G254" i="81" s="1"/>
  <c r="F253" i="81"/>
  <c r="H248" i="81"/>
  <c r="G248" i="81"/>
  <c r="D247" i="81"/>
  <c r="H238" i="81"/>
  <c r="G238" i="81"/>
  <c r="F236" i="81"/>
  <c r="H228" i="81"/>
  <c r="G228" i="81"/>
  <c r="C224" i="81"/>
  <c r="F224" i="81" s="1"/>
  <c r="I224" i="81" s="1"/>
  <c r="F220" i="81"/>
  <c r="I220" i="81" s="1"/>
  <c r="F219" i="81"/>
  <c r="I219" i="81" s="1"/>
  <c r="C217" i="81"/>
  <c r="F217" i="81" s="1"/>
  <c r="I217" i="81" s="1"/>
  <c r="H207" i="81"/>
  <c r="H194" i="81"/>
  <c r="G194" i="81"/>
  <c r="F193" i="81"/>
  <c r="F194" i="81" s="1"/>
  <c r="G188" i="81"/>
  <c r="C182" i="81"/>
  <c r="F182" i="81" s="1"/>
  <c r="H182" i="81" s="1"/>
  <c r="F181" i="81"/>
  <c r="H181" i="81" s="1"/>
  <c r="C178" i="81"/>
  <c r="C179" i="81" s="1"/>
  <c r="F179" i="81" s="1"/>
  <c r="I179" i="81" s="1"/>
  <c r="C170" i="81"/>
  <c r="F170" i="81" s="1"/>
  <c r="I170" i="81" s="1"/>
  <c r="D162" i="81"/>
  <c r="H152" i="81"/>
  <c r="G152" i="81"/>
  <c r="C151" i="81"/>
  <c r="F151" i="81" s="1"/>
  <c r="I151" i="81" s="1"/>
  <c r="C149" i="81"/>
  <c r="F149" i="81" s="1"/>
  <c r="I149" i="81" s="1"/>
  <c r="C148" i="81"/>
  <c r="F148" i="81" s="1"/>
  <c r="I148" i="81" s="1"/>
  <c r="D145" i="81"/>
  <c r="C144" i="81"/>
  <c r="F144" i="81" s="1"/>
  <c r="I144" i="81" s="1"/>
  <c r="F133" i="81"/>
  <c r="I130" i="81"/>
  <c r="G130" i="81"/>
  <c r="D129" i="81"/>
  <c r="F129" i="81" s="1"/>
  <c r="I124" i="81"/>
  <c r="H124" i="81"/>
  <c r="D123" i="81"/>
  <c r="F123" i="81" s="1"/>
  <c r="F124" i="81" s="1"/>
  <c r="H118" i="81"/>
  <c r="G118" i="81"/>
  <c r="F117" i="81"/>
  <c r="I117" i="81" s="1"/>
  <c r="F116" i="81"/>
  <c r="I111" i="81"/>
  <c r="G111" i="81"/>
  <c r="D110" i="81"/>
  <c r="F110" i="81" s="1"/>
  <c r="H110" i="81" s="1"/>
  <c r="D109" i="81"/>
  <c r="F109" i="81" s="1"/>
  <c r="H109" i="81" s="1"/>
  <c r="F108" i="81"/>
  <c r="G108" i="81" s="1"/>
  <c r="I104" i="81"/>
  <c r="H104" i="81"/>
  <c r="D103" i="81"/>
  <c r="F103" i="81" s="1"/>
  <c r="F104" i="81" s="1"/>
  <c r="F97" i="81"/>
  <c r="G92" i="81"/>
  <c r="G81" i="81"/>
  <c r="D79" i="81"/>
  <c r="K78" i="81"/>
  <c r="C77" i="81"/>
  <c r="C318" i="81" s="1"/>
  <c r="F318" i="81" s="1"/>
  <c r="G318" i="81" s="1"/>
  <c r="D76" i="81"/>
  <c r="F75" i="81"/>
  <c r="H75" i="81" s="1"/>
  <c r="F74" i="81"/>
  <c r="H74" i="81" s="1"/>
  <c r="I69" i="81"/>
  <c r="G69" i="81"/>
  <c r="D68" i="81"/>
  <c r="D67" i="81"/>
  <c r="C286" i="81"/>
  <c r="C291" i="81" s="1"/>
  <c r="F291" i="81" s="1"/>
  <c r="I291" i="81" s="1"/>
  <c r="C40" i="81"/>
  <c r="C215" i="81" s="1"/>
  <c r="C214" i="81"/>
  <c r="F214" i="81" s="1"/>
  <c r="I214" i="81" s="1"/>
  <c r="C37" i="81"/>
  <c r="C36" i="81"/>
  <c r="C347" i="81" s="1"/>
  <c r="F347" i="81" s="1"/>
  <c r="H347" i="81" s="1"/>
  <c r="C32" i="81"/>
  <c r="C356" i="81" s="1"/>
  <c r="F356" i="81" s="1"/>
  <c r="I356" i="81" s="1"/>
  <c r="C31" i="81"/>
  <c r="C68" i="81" s="1"/>
  <c r="C30" i="81"/>
  <c r="C142" i="81" s="1"/>
  <c r="F142" i="81" s="1"/>
  <c r="I142" i="81" s="1"/>
  <c r="C22" i="81"/>
  <c r="C18" i="81"/>
  <c r="C19" i="77" s="1"/>
  <c r="F178" i="81" l="1"/>
  <c r="I178" i="81" s="1"/>
  <c r="C20" i="77"/>
  <c r="C51" i="77"/>
  <c r="H108" i="81"/>
  <c r="I108" i="81" s="1"/>
  <c r="C359" i="81"/>
  <c r="F359" i="81" s="1"/>
  <c r="I359" i="81" s="1"/>
  <c r="C140" i="81"/>
  <c r="F140" i="81" s="1"/>
  <c r="I140" i="81" s="1"/>
  <c r="F77" i="81"/>
  <c r="I77" i="81" s="1"/>
  <c r="C79" i="81"/>
  <c r="F79" i="81" s="1"/>
  <c r="I79" i="81" s="1"/>
  <c r="C185" i="81"/>
  <c r="C186" i="81" s="1"/>
  <c r="C223" i="81"/>
  <c r="F223" i="81" s="1"/>
  <c r="I223" i="81" s="1"/>
  <c r="C237" i="81"/>
  <c r="F237" i="81" s="1"/>
  <c r="C245" i="81"/>
  <c r="F245" i="81" s="1"/>
  <c r="I245" i="81" s="1"/>
  <c r="C334" i="81"/>
  <c r="F334" i="81" s="1"/>
  <c r="I334" i="81" s="1"/>
  <c r="I348" i="81" s="1"/>
  <c r="F340" i="81"/>
  <c r="H340" i="81" s="1"/>
  <c r="C343" i="81"/>
  <c r="F343" i="81" s="1"/>
  <c r="H343" i="81" s="1"/>
  <c r="C243" i="81"/>
  <c r="F243" i="81" s="1"/>
  <c r="C41" i="81"/>
  <c r="C309" i="81" s="1"/>
  <c r="F309" i="81" s="1"/>
  <c r="I309" i="81" s="1"/>
  <c r="C67" i="81"/>
  <c r="F67" i="81" s="1"/>
  <c r="C177" i="81"/>
  <c r="F177" i="81" s="1"/>
  <c r="I177" i="81" s="1"/>
  <c r="C233" i="81"/>
  <c r="F233" i="81" s="1"/>
  <c r="I233" i="81" s="1"/>
  <c r="C265" i="81"/>
  <c r="F265" i="81" s="1"/>
  <c r="I265" i="81" s="1"/>
  <c r="C287" i="81"/>
  <c r="F287" i="81" s="1"/>
  <c r="I287" i="81" s="1"/>
  <c r="F246" i="81"/>
  <c r="I246" i="81" s="1"/>
  <c r="F234" i="81"/>
  <c r="I234" i="81" s="1"/>
  <c r="F76" i="81"/>
  <c r="H76" i="81" s="1"/>
  <c r="H81" i="81" s="1"/>
  <c r="C78" i="81"/>
  <c r="F78" i="81" s="1"/>
  <c r="I78" i="81" s="1"/>
  <c r="C80" i="81"/>
  <c r="F80" i="81" s="1"/>
  <c r="I80" i="81" s="1"/>
  <c r="C306" i="81"/>
  <c r="F306" i="81" s="1"/>
  <c r="I306" i="81" s="1"/>
  <c r="C21" i="81"/>
  <c r="C25" i="97" s="1"/>
  <c r="G253" i="81"/>
  <c r="G255" i="81" s="1"/>
  <c r="F255" i="81"/>
  <c r="H111" i="81"/>
  <c r="C20" i="81"/>
  <c r="C44" i="81" s="1"/>
  <c r="C43" i="81" s="1"/>
  <c r="C158" i="81" s="1"/>
  <c r="C159" i="81" s="1"/>
  <c r="F159" i="81" s="1"/>
  <c r="I159" i="81" s="1"/>
  <c r="C19" i="81"/>
  <c r="F118" i="81"/>
  <c r="I116" i="81"/>
  <c r="I118" i="81" s="1"/>
  <c r="H129" i="81"/>
  <c r="H130" i="81" s="1"/>
  <c r="F130" i="81"/>
  <c r="C56" i="81"/>
  <c r="C88" i="81" s="1"/>
  <c r="F88" i="81" s="1"/>
  <c r="H88" i="81" s="1"/>
  <c r="H92" i="81" s="1"/>
  <c r="C23" i="81"/>
  <c r="H113" i="81" s="1"/>
  <c r="G103" i="81"/>
  <c r="G104" i="81" s="1"/>
  <c r="G123" i="81"/>
  <c r="G124" i="81" s="1"/>
  <c r="F215" i="81"/>
  <c r="I215" i="81" s="1"/>
  <c r="C216" i="81"/>
  <c r="F216" i="81" s="1"/>
  <c r="I216" i="81" s="1"/>
  <c r="C201" i="81"/>
  <c r="C143" i="81"/>
  <c r="F143" i="81" s="1"/>
  <c r="I143" i="81" s="1"/>
  <c r="C361" i="81"/>
  <c r="F361" i="81" s="1"/>
  <c r="I361" i="81" s="1"/>
  <c r="C308" i="81"/>
  <c r="F308" i="81" s="1"/>
  <c r="I308" i="81" s="1"/>
  <c r="C160" i="81"/>
  <c r="C267" i="81"/>
  <c r="C335" i="81"/>
  <c r="F335" i="81" s="1"/>
  <c r="H335" i="81" s="1"/>
  <c r="C218" i="81"/>
  <c r="C137" i="81"/>
  <c r="C235" i="81"/>
  <c r="F235" i="81" s="1"/>
  <c r="C183" i="81"/>
  <c r="F183" i="81" s="1"/>
  <c r="H183" i="81" s="1"/>
  <c r="C38" i="81"/>
  <c r="C310" i="81" s="1"/>
  <c r="F310" i="81" s="1"/>
  <c r="H310" i="81" s="1"/>
  <c r="H329" i="81" s="1"/>
  <c r="F362" i="81"/>
  <c r="I362" i="81" s="1"/>
  <c r="F305" i="81"/>
  <c r="I305" i="81" s="1"/>
  <c r="F98" i="81"/>
  <c r="H97" i="81"/>
  <c r="H98" i="81" s="1"/>
  <c r="C180" i="81"/>
  <c r="G348" i="81"/>
  <c r="C307" i="81"/>
  <c r="F307" i="81" s="1"/>
  <c r="I307" i="81" s="1"/>
  <c r="C141" i="81"/>
  <c r="F141" i="81" s="1"/>
  <c r="I141" i="81" s="1"/>
  <c r="F68" i="81"/>
  <c r="H68" i="81" s="1"/>
  <c r="F111" i="81"/>
  <c r="I193" i="81"/>
  <c r="I194" i="81" s="1"/>
  <c r="F227" i="81"/>
  <c r="I227" i="81" s="1"/>
  <c r="C200" i="81"/>
  <c r="F200" i="81" s="1"/>
  <c r="I200" i="81" s="1"/>
  <c r="F286" i="81"/>
  <c r="I286" i="81" s="1"/>
  <c r="C355" i="81"/>
  <c r="F355" i="81" s="1"/>
  <c r="I355" i="81" s="1"/>
  <c r="C360" i="81"/>
  <c r="F360" i="81" s="1"/>
  <c r="I360" i="81" s="1"/>
  <c r="C284" i="81"/>
  <c r="C266" i="81"/>
  <c r="F266" i="81" s="1"/>
  <c r="I266" i="81" s="1"/>
  <c r="C244" i="81"/>
  <c r="F244" i="81" s="1"/>
  <c r="I244" i="81" s="1"/>
  <c r="C235" i="77"/>
  <c r="F235" i="77" s="1"/>
  <c r="I235" i="77" s="1"/>
  <c r="C188" i="77"/>
  <c r="F188" i="77" s="1"/>
  <c r="I188" i="77" s="1"/>
  <c r="C169" i="77"/>
  <c r="F169" i="77" s="1"/>
  <c r="I169" i="77" s="1"/>
  <c r="C167" i="77"/>
  <c r="F167" i="77" s="1"/>
  <c r="I167" i="77" s="1"/>
  <c r="C166" i="77"/>
  <c r="F166" i="77" s="1"/>
  <c r="I166" i="77" s="1"/>
  <c r="C162" i="77"/>
  <c r="F162" i="77" s="1"/>
  <c r="I162" i="77" s="1"/>
  <c r="H382" i="77"/>
  <c r="G382" i="77"/>
  <c r="D381" i="77"/>
  <c r="C375" i="77"/>
  <c r="F375" i="77" s="1"/>
  <c r="I375" i="77" s="1"/>
  <c r="F363" i="77"/>
  <c r="H363" i="77" s="1"/>
  <c r="F362" i="77"/>
  <c r="H362" i="77" s="1"/>
  <c r="F360" i="77"/>
  <c r="H360" i="77" s="1"/>
  <c r="F359" i="77"/>
  <c r="H359" i="77" s="1"/>
  <c r="C358" i="77"/>
  <c r="F357" i="77"/>
  <c r="H357" i="77" s="1"/>
  <c r="F356" i="77"/>
  <c r="H356" i="77" s="1"/>
  <c r="C346" i="77"/>
  <c r="F346" i="77" s="1"/>
  <c r="G346" i="77" s="1"/>
  <c r="C339" i="77"/>
  <c r="F339" i="77" s="1"/>
  <c r="G339" i="77" s="1"/>
  <c r="C330" i="77"/>
  <c r="F330" i="77" s="1"/>
  <c r="I330" i="77" s="1"/>
  <c r="H310" i="77"/>
  <c r="G310" i="77"/>
  <c r="D308" i="77"/>
  <c r="C303" i="77"/>
  <c r="F303" i="77" s="1"/>
  <c r="I303" i="77" s="1"/>
  <c r="H297" i="77"/>
  <c r="C296" i="77"/>
  <c r="F296" i="77" s="1"/>
  <c r="G296" i="77" s="1"/>
  <c r="C295" i="77"/>
  <c r="F295" i="77" s="1"/>
  <c r="G295" i="77" s="1"/>
  <c r="D287" i="77"/>
  <c r="I273" i="77"/>
  <c r="H273" i="77"/>
  <c r="F272" i="77"/>
  <c r="G272" i="77" s="1"/>
  <c r="F271" i="77"/>
  <c r="H266" i="77"/>
  <c r="G266" i="77"/>
  <c r="D265" i="77"/>
  <c r="H256" i="77"/>
  <c r="G256" i="77"/>
  <c r="H246" i="77"/>
  <c r="G246" i="77"/>
  <c r="C242" i="77"/>
  <c r="F242" i="77" s="1"/>
  <c r="I242" i="77" s="1"/>
  <c r="F238" i="77"/>
  <c r="I238" i="77" s="1"/>
  <c r="H225" i="77"/>
  <c r="H212" i="77"/>
  <c r="G212" i="77"/>
  <c r="F211" i="77"/>
  <c r="G206" i="77"/>
  <c r="C196" i="77"/>
  <c r="C197" i="77" s="1"/>
  <c r="F197" i="77" s="1"/>
  <c r="I197" i="77" s="1"/>
  <c r="D180" i="77"/>
  <c r="H170" i="77"/>
  <c r="G170" i="77"/>
  <c r="D163" i="77"/>
  <c r="F151" i="77"/>
  <c r="I148" i="77"/>
  <c r="G148" i="77"/>
  <c r="D147" i="77"/>
  <c r="F147" i="77" s="1"/>
  <c r="I142" i="77"/>
  <c r="H142" i="77"/>
  <c r="D141" i="77"/>
  <c r="F141" i="77" s="1"/>
  <c r="G141" i="77" s="1"/>
  <c r="G142" i="77" s="1"/>
  <c r="H136" i="77"/>
  <c r="G136" i="77"/>
  <c r="D135" i="77"/>
  <c r="F135" i="77" s="1"/>
  <c r="I135" i="77" s="1"/>
  <c r="F134" i="77"/>
  <c r="I129" i="77"/>
  <c r="G129" i="77"/>
  <c r="D128" i="77"/>
  <c r="F128" i="77" s="1"/>
  <c r="F127" i="77"/>
  <c r="H127" i="77" s="1"/>
  <c r="F126" i="77"/>
  <c r="I122" i="77"/>
  <c r="H122" i="77"/>
  <c r="D121" i="77"/>
  <c r="F121" i="77" s="1"/>
  <c r="F115" i="77"/>
  <c r="G110" i="77"/>
  <c r="G99" i="77"/>
  <c r="D97" i="77"/>
  <c r="K96" i="77"/>
  <c r="C95" i="77"/>
  <c r="D94" i="77"/>
  <c r="F93" i="77"/>
  <c r="H93" i="77" s="1"/>
  <c r="F92" i="77"/>
  <c r="H92" i="77" s="1"/>
  <c r="I87" i="77"/>
  <c r="G87" i="77"/>
  <c r="D86" i="77"/>
  <c r="D85" i="77"/>
  <c r="C44" i="77"/>
  <c r="C233" i="77" s="1"/>
  <c r="C234" i="77" s="1"/>
  <c r="F234" i="77" s="1"/>
  <c r="I234" i="77" s="1"/>
  <c r="C41" i="77"/>
  <c r="C236" i="77" s="1"/>
  <c r="F236" i="77" s="1"/>
  <c r="I236" i="77" s="1"/>
  <c r="C40" i="77"/>
  <c r="C365" i="77" s="1"/>
  <c r="F365" i="77" s="1"/>
  <c r="H365" i="77" s="1"/>
  <c r="C36" i="77"/>
  <c r="C159" i="77" s="1"/>
  <c r="F159" i="77" s="1"/>
  <c r="I159" i="77" s="1"/>
  <c r="C35" i="77"/>
  <c r="C219" i="77" s="1"/>
  <c r="C34" i="77"/>
  <c r="C302" i="77" s="1"/>
  <c r="I238" i="81" l="1"/>
  <c r="C26" i="97"/>
  <c r="D27" i="97"/>
  <c r="E27" i="97" s="1"/>
  <c r="I105" i="81"/>
  <c r="C25" i="77"/>
  <c r="C336" i="77"/>
  <c r="F336" i="77" s="1"/>
  <c r="G336" i="77" s="1"/>
  <c r="C98" i="77"/>
  <c r="C61" i="77"/>
  <c r="C18" i="77"/>
  <c r="C23" i="77" s="1"/>
  <c r="C52" i="77"/>
  <c r="C53" i="77" s="1"/>
  <c r="C50" i="77" s="1"/>
  <c r="C60" i="77"/>
  <c r="C354" i="77"/>
  <c r="C199" i="77"/>
  <c r="C376" i="77"/>
  <c r="F376" i="77" s="1"/>
  <c r="I376" i="77" s="1"/>
  <c r="F185" i="81"/>
  <c r="H185" i="81" s="1"/>
  <c r="I81" i="81"/>
  <c r="F81" i="81"/>
  <c r="F82" i="81" s="1"/>
  <c r="H126" i="81"/>
  <c r="F238" i="81"/>
  <c r="F239" i="81" s="1"/>
  <c r="H208" i="81"/>
  <c r="F256" i="81"/>
  <c r="G250" i="81"/>
  <c r="I131" i="81"/>
  <c r="H82" i="81"/>
  <c r="H257" i="81"/>
  <c r="H209" i="81"/>
  <c r="H119" i="81"/>
  <c r="F264" i="77"/>
  <c r="I264" i="77" s="1"/>
  <c r="F252" i="77"/>
  <c r="I252" i="77" s="1"/>
  <c r="H348" i="81"/>
  <c r="H350" i="81" s="1"/>
  <c r="F126" i="81"/>
  <c r="G154" i="81"/>
  <c r="C203" i="81"/>
  <c r="F203" i="81" s="1"/>
  <c r="G203" i="81" s="1"/>
  <c r="C171" i="81"/>
  <c r="F171" i="81" s="1"/>
  <c r="I171" i="81" s="1"/>
  <c r="C135" i="81"/>
  <c r="F135" i="81" s="1"/>
  <c r="C212" i="81"/>
  <c r="C213" i="81" s="1"/>
  <c r="F213" i="81" s="1"/>
  <c r="I213" i="81" s="1"/>
  <c r="C157" i="81"/>
  <c r="C163" i="81" s="1"/>
  <c r="F163" i="81" s="1"/>
  <c r="I163" i="81" s="1"/>
  <c r="F158" i="81"/>
  <c r="I158" i="81" s="1"/>
  <c r="C199" i="81"/>
  <c r="C205" i="81" s="1"/>
  <c r="F205" i="81" s="1"/>
  <c r="G205" i="81" s="1"/>
  <c r="H195" i="81"/>
  <c r="H125" i="81"/>
  <c r="G120" i="81"/>
  <c r="H196" i="81"/>
  <c r="H240" i="81"/>
  <c r="I126" i="81"/>
  <c r="G82" i="81"/>
  <c r="G249" i="81"/>
  <c r="F257" i="81"/>
  <c r="G131" i="81"/>
  <c r="F105" i="81"/>
  <c r="F106" i="81"/>
  <c r="H256" i="81"/>
  <c r="G189" i="81"/>
  <c r="G119" i="81"/>
  <c r="H154" i="81"/>
  <c r="G195" i="81"/>
  <c r="I113" i="81"/>
  <c r="G256" i="81"/>
  <c r="G240" i="81"/>
  <c r="G196" i="81"/>
  <c r="G112" i="81"/>
  <c r="F196" i="81"/>
  <c r="F125" i="81"/>
  <c r="H83" i="81"/>
  <c r="H112" i="81"/>
  <c r="G153" i="81"/>
  <c r="H153" i="81"/>
  <c r="I112" i="81"/>
  <c r="G366" i="81"/>
  <c r="G294" i="81"/>
  <c r="I106" i="81"/>
  <c r="G257" i="81"/>
  <c r="G239" i="81"/>
  <c r="I132" i="81"/>
  <c r="G70" i="81"/>
  <c r="G230" i="81"/>
  <c r="G190" i="81"/>
  <c r="F195" i="81"/>
  <c r="H120" i="81"/>
  <c r="G71" i="81"/>
  <c r="I195" i="81"/>
  <c r="I196" i="81"/>
  <c r="F112" i="81"/>
  <c r="F113" i="81"/>
  <c r="C187" i="81"/>
  <c r="F186" i="81"/>
  <c r="H186" i="81" s="1"/>
  <c r="F180" i="81"/>
  <c r="C184" i="81"/>
  <c r="F100" i="81"/>
  <c r="F99" i="81"/>
  <c r="H331" i="81"/>
  <c r="H330" i="81"/>
  <c r="C221" i="81"/>
  <c r="F221" i="81" s="1"/>
  <c r="I221" i="81" s="1"/>
  <c r="F218" i="81"/>
  <c r="I218" i="81" s="1"/>
  <c r="I240" i="81"/>
  <c r="I239" i="81"/>
  <c r="G125" i="81"/>
  <c r="G126" i="81"/>
  <c r="H93" i="81"/>
  <c r="H94" i="81"/>
  <c r="F131" i="81"/>
  <c r="F132" i="81"/>
  <c r="F284" i="81"/>
  <c r="G350" i="81"/>
  <c r="G349" i="81"/>
  <c r="I350" i="81"/>
  <c r="I349" i="81"/>
  <c r="H132" i="81"/>
  <c r="H131" i="81"/>
  <c r="F69" i="81"/>
  <c r="H67" i="81"/>
  <c r="H69" i="81" s="1"/>
  <c r="F348" i="81"/>
  <c r="F267" i="81"/>
  <c r="I267" i="81" s="1"/>
  <c r="C268" i="81"/>
  <c r="F268" i="81" s="1"/>
  <c r="I268" i="81" s="1"/>
  <c r="I243" i="81"/>
  <c r="G106" i="81"/>
  <c r="G105" i="81"/>
  <c r="I120" i="81"/>
  <c r="I119" i="81"/>
  <c r="H99" i="81"/>
  <c r="H100" i="81"/>
  <c r="F137" i="81"/>
  <c r="I137" i="81" s="1"/>
  <c r="C138" i="81"/>
  <c r="C161" i="81"/>
  <c r="F161" i="81" s="1"/>
  <c r="I161" i="81" s="1"/>
  <c r="F160" i="81"/>
  <c r="I160" i="81" s="1"/>
  <c r="F201" i="81"/>
  <c r="I201" i="81" s="1"/>
  <c r="C202" i="81"/>
  <c r="F202" i="81" s="1"/>
  <c r="I202" i="81" s="1"/>
  <c r="C247" i="81"/>
  <c r="F247" i="81" s="1"/>
  <c r="I247" i="81" s="1"/>
  <c r="H366" i="81"/>
  <c r="I99" i="81"/>
  <c r="C57" i="81"/>
  <c r="C89" i="81" s="1"/>
  <c r="F89" i="81" s="1"/>
  <c r="I89" i="81" s="1"/>
  <c r="C24" i="81"/>
  <c r="H293" i="81"/>
  <c r="H281" i="81"/>
  <c r="I256" i="81"/>
  <c r="H250" i="81"/>
  <c r="G132" i="81"/>
  <c r="G113" i="81"/>
  <c r="H105" i="81"/>
  <c r="I100" i="81"/>
  <c r="G83" i="81"/>
  <c r="H365" i="81"/>
  <c r="G293" i="81"/>
  <c r="H229" i="81"/>
  <c r="G229" i="81"/>
  <c r="G94" i="81"/>
  <c r="I70" i="81"/>
  <c r="H294" i="81"/>
  <c r="H106" i="81"/>
  <c r="G93" i="81"/>
  <c r="G100" i="81"/>
  <c r="G365" i="81"/>
  <c r="H280" i="81"/>
  <c r="I257" i="81"/>
  <c r="H249" i="81"/>
  <c r="H239" i="81"/>
  <c r="H230" i="81"/>
  <c r="I125" i="81"/>
  <c r="G99" i="81"/>
  <c r="I71" i="81"/>
  <c r="C58" i="81"/>
  <c r="C90" i="81" s="1"/>
  <c r="F90" i="81" s="1"/>
  <c r="I90" i="81" s="1"/>
  <c r="C48" i="81"/>
  <c r="I83" i="81"/>
  <c r="I82" i="81"/>
  <c r="F119" i="81"/>
  <c r="F120" i="81"/>
  <c r="C262" i="77"/>
  <c r="F262" i="77" s="1"/>
  <c r="I262" i="77" s="1"/>
  <c r="F245" i="77"/>
  <c r="I245" i="77" s="1"/>
  <c r="C378" i="77"/>
  <c r="F378" i="77" s="1"/>
  <c r="I378" i="77" s="1"/>
  <c r="F94" i="77"/>
  <c r="H94" i="77" s="1"/>
  <c r="H99" i="77" s="1"/>
  <c r="G126" i="77"/>
  <c r="H126" i="77" s="1"/>
  <c r="I126" i="77" s="1"/>
  <c r="F136" i="77"/>
  <c r="F196" i="77"/>
  <c r="I196" i="77" s="1"/>
  <c r="H115" i="77"/>
  <c r="H116" i="77" s="1"/>
  <c r="F116" i="77"/>
  <c r="F122" i="77"/>
  <c r="G121" i="77"/>
  <c r="G122" i="77" s="1"/>
  <c r="C86" i="77"/>
  <c r="F86" i="77" s="1"/>
  <c r="H86" i="77" s="1"/>
  <c r="C42" i="77"/>
  <c r="C328" i="77" s="1"/>
  <c r="F328" i="77" s="1"/>
  <c r="H328" i="77" s="1"/>
  <c r="H347" i="77" s="1"/>
  <c r="C85" i="77"/>
  <c r="F85" i="77" s="1"/>
  <c r="H85" i="77" s="1"/>
  <c r="F95" i="77"/>
  <c r="I95" i="77" s="1"/>
  <c r="F142" i="77"/>
  <c r="C161" i="77"/>
  <c r="F161" i="77" s="1"/>
  <c r="I161" i="77" s="1"/>
  <c r="C373" i="77"/>
  <c r="F373" i="77" s="1"/>
  <c r="I373" i="77" s="1"/>
  <c r="C352" i="77"/>
  <c r="F352" i="77" s="1"/>
  <c r="C283" i="77"/>
  <c r="F283" i="77" s="1"/>
  <c r="I283" i="77" s="1"/>
  <c r="C195" i="77"/>
  <c r="F195" i="77" s="1"/>
  <c r="C261" i="77"/>
  <c r="C251" i="77"/>
  <c r="F251" i="77" s="1"/>
  <c r="C158" i="77"/>
  <c r="F158" i="77" s="1"/>
  <c r="I158" i="77" s="1"/>
  <c r="C232" i="77"/>
  <c r="F232" i="77" s="1"/>
  <c r="I232" i="77" s="1"/>
  <c r="C45" i="77"/>
  <c r="C327" i="77" s="1"/>
  <c r="F129" i="77"/>
  <c r="H128" i="77"/>
  <c r="H129" i="77" s="1"/>
  <c r="F148" i="77"/>
  <c r="H147" i="77"/>
  <c r="H148" i="77" s="1"/>
  <c r="C220" i="77"/>
  <c r="F220" i="77" s="1"/>
  <c r="I220" i="77" s="1"/>
  <c r="F219" i="77"/>
  <c r="I219" i="77" s="1"/>
  <c r="F302" i="77"/>
  <c r="C377" i="77"/>
  <c r="F377" i="77" s="1"/>
  <c r="I377" i="77" s="1"/>
  <c r="C255" i="77"/>
  <c r="F255" i="77" s="1"/>
  <c r="C241" i="77"/>
  <c r="F241" i="77" s="1"/>
  <c r="I241" i="77" s="1"/>
  <c r="C203" i="77"/>
  <c r="C96" i="77"/>
  <c r="F96" i="77" s="1"/>
  <c r="I96" i="77" s="1"/>
  <c r="C97" i="77"/>
  <c r="F97" i="77" s="1"/>
  <c r="I97" i="77" s="1"/>
  <c r="F98" i="77"/>
  <c r="I98" i="77" s="1"/>
  <c r="I134" i="77"/>
  <c r="I136" i="77" s="1"/>
  <c r="C160" i="77"/>
  <c r="F160" i="77" s="1"/>
  <c r="I160" i="77" s="1"/>
  <c r="C239" i="77"/>
  <c r="F239" i="77" s="1"/>
  <c r="I239" i="77" s="1"/>
  <c r="C379" i="77"/>
  <c r="F379" i="77" s="1"/>
  <c r="I379" i="77" s="1"/>
  <c r="C326" i="77"/>
  <c r="F326" i="77" s="1"/>
  <c r="I326" i="77" s="1"/>
  <c r="C285" i="77"/>
  <c r="C178" i="77"/>
  <c r="C353" i="77"/>
  <c r="F353" i="77" s="1"/>
  <c r="H353" i="77" s="1"/>
  <c r="C253" i="77"/>
  <c r="F253" i="77" s="1"/>
  <c r="C201" i="77"/>
  <c r="F201" i="77" s="1"/>
  <c r="H201" i="77" s="1"/>
  <c r="C198" i="77"/>
  <c r="C324" i="77"/>
  <c r="F324" i="77" s="1"/>
  <c r="I324" i="77" s="1"/>
  <c r="C304" i="77"/>
  <c r="C155" i="77"/>
  <c r="C284" i="77"/>
  <c r="F284" i="77" s="1"/>
  <c r="I284" i="77" s="1"/>
  <c r="C374" i="77"/>
  <c r="F374" i="77" s="1"/>
  <c r="I374" i="77" s="1"/>
  <c r="C325" i="77"/>
  <c r="F325" i="77" s="1"/>
  <c r="I325" i="77" s="1"/>
  <c r="C263" i="77"/>
  <c r="F263" i="77" s="1"/>
  <c r="I263" i="77" s="1"/>
  <c r="C218" i="77"/>
  <c r="F218" i="77" s="1"/>
  <c r="I218" i="77" s="1"/>
  <c r="F380" i="77"/>
  <c r="I380" i="77" s="1"/>
  <c r="F323" i="77"/>
  <c r="I323" i="77" s="1"/>
  <c r="F212" i="77"/>
  <c r="I211" i="77"/>
  <c r="I212" i="77" s="1"/>
  <c r="F233" i="77"/>
  <c r="I233" i="77" s="1"/>
  <c r="F273" i="77"/>
  <c r="G271" i="77"/>
  <c r="G273" i="77" s="1"/>
  <c r="C361" i="77"/>
  <c r="F361" i="77" s="1"/>
  <c r="H361" i="77" s="1"/>
  <c r="C364" i="77"/>
  <c r="F364" i="77" s="1"/>
  <c r="H364" i="77" s="1"/>
  <c r="F358" i="77"/>
  <c r="H358" i="77" s="1"/>
  <c r="H349" i="81" l="1"/>
  <c r="C73" i="97"/>
  <c r="C106" i="97" s="1"/>
  <c r="F106" i="97" s="1"/>
  <c r="D26" i="97"/>
  <c r="E26" i="97" s="1"/>
  <c r="G384" i="81"/>
  <c r="I384" i="81"/>
  <c r="F83" i="81"/>
  <c r="C150" i="81"/>
  <c r="F150" i="81" s="1"/>
  <c r="I150" i="81" s="1"/>
  <c r="C317" i="77"/>
  <c r="C136" i="81"/>
  <c r="F136" i="81" s="1"/>
  <c r="I136" i="81" s="1"/>
  <c r="C146" i="81"/>
  <c r="F146" i="81" s="1"/>
  <c r="I146" i="81" s="1"/>
  <c r="F199" i="81"/>
  <c r="I199" i="81" s="1"/>
  <c r="I207" i="81" s="1"/>
  <c r="C147" i="81"/>
  <c r="F147" i="81" s="1"/>
  <c r="I147" i="81" s="1"/>
  <c r="C62" i="77"/>
  <c r="F240" i="81"/>
  <c r="C200" i="77"/>
  <c r="F200" i="77" s="1"/>
  <c r="H200" i="77" s="1"/>
  <c r="C254" i="77"/>
  <c r="F254" i="77" s="1"/>
  <c r="F256" i="77" s="1"/>
  <c r="F199" i="77"/>
  <c r="H199" i="77" s="1"/>
  <c r="C237" i="77"/>
  <c r="F237" i="77" s="1"/>
  <c r="I237" i="77" s="1"/>
  <c r="C355" i="77"/>
  <c r="F355" i="77" s="1"/>
  <c r="G355" i="77" s="1"/>
  <c r="F354" i="77"/>
  <c r="G354" i="77" s="1"/>
  <c r="C27" i="77"/>
  <c r="C26" i="77" s="1"/>
  <c r="C73" i="77" s="1"/>
  <c r="C226" i="81"/>
  <c r="F226" i="81" s="1"/>
  <c r="I226" i="81" s="1"/>
  <c r="F212" i="81"/>
  <c r="I212" i="81" s="1"/>
  <c r="C206" i="81"/>
  <c r="F206" i="81" s="1"/>
  <c r="G206" i="81" s="1"/>
  <c r="I248" i="81"/>
  <c r="I250" i="81" s="1"/>
  <c r="C21" i="77"/>
  <c r="C162" i="81"/>
  <c r="F162" i="81" s="1"/>
  <c r="I162" i="81" s="1"/>
  <c r="C204" i="81"/>
  <c r="F204" i="81" s="1"/>
  <c r="G204" i="81" s="1"/>
  <c r="C189" i="77"/>
  <c r="F189" i="77" s="1"/>
  <c r="I189" i="77" s="1"/>
  <c r="F248" i="81"/>
  <c r="F250" i="81" s="1"/>
  <c r="C164" i="81"/>
  <c r="F157" i="81"/>
  <c r="F138" i="81"/>
  <c r="I138" i="81" s="1"/>
  <c r="C139" i="81"/>
  <c r="F139" i="81" s="1"/>
  <c r="I139" i="81" s="1"/>
  <c r="F70" i="81"/>
  <c r="F71" i="81"/>
  <c r="I135" i="81"/>
  <c r="C225" i="81"/>
  <c r="F225" i="81" s="1"/>
  <c r="I225" i="81" s="1"/>
  <c r="F187" i="81"/>
  <c r="H187" i="81" s="1"/>
  <c r="C55" i="81"/>
  <c r="C87" i="81" s="1"/>
  <c r="F87" i="81" s="1"/>
  <c r="I87" i="81" s="1"/>
  <c r="C91" i="81"/>
  <c r="F91" i="81" s="1"/>
  <c r="I91" i="81" s="1"/>
  <c r="C54" i="81"/>
  <c r="C86" i="81" s="1"/>
  <c r="F86" i="81" s="1"/>
  <c r="I284" i="81"/>
  <c r="C222" i="81"/>
  <c r="F222" i="81" s="1"/>
  <c r="I222" i="81" s="1"/>
  <c r="F184" i="81"/>
  <c r="F350" i="81"/>
  <c r="F349" i="81"/>
  <c r="C145" i="81"/>
  <c r="F145" i="81" s="1"/>
  <c r="I145" i="81" s="1"/>
  <c r="H180" i="81"/>
  <c r="C353" i="81"/>
  <c r="C303" i="81"/>
  <c r="F303" i="81" s="1"/>
  <c r="I303" i="81" s="1"/>
  <c r="C288" i="81"/>
  <c r="C59" i="81"/>
  <c r="C311" i="81" s="1"/>
  <c r="F311" i="81" s="1"/>
  <c r="I311" i="81" s="1"/>
  <c r="C50" i="81"/>
  <c r="C313" i="81"/>
  <c r="C49" i="81"/>
  <c r="C298" i="81"/>
  <c r="C260" i="81"/>
  <c r="C46" i="81"/>
  <c r="H71" i="81"/>
  <c r="H70" i="81"/>
  <c r="F203" i="77"/>
  <c r="H203" i="77" s="1"/>
  <c r="C204" i="77"/>
  <c r="H87" i="77"/>
  <c r="I99" i="77"/>
  <c r="F87" i="77"/>
  <c r="I195" i="77"/>
  <c r="C202" i="77"/>
  <c r="F198" i="77"/>
  <c r="H198" i="77" s="1"/>
  <c r="F178" i="77"/>
  <c r="I178" i="77" s="1"/>
  <c r="C179" i="77"/>
  <c r="H366" i="77"/>
  <c r="C286" i="77"/>
  <c r="F286" i="77" s="1"/>
  <c r="I286" i="77" s="1"/>
  <c r="F285" i="77"/>
  <c r="I285" i="77" s="1"/>
  <c r="I302" i="77"/>
  <c r="I251" i="77"/>
  <c r="I256" i="77" s="1"/>
  <c r="I352" i="77"/>
  <c r="I366" i="77" s="1"/>
  <c r="F155" i="77"/>
  <c r="I155" i="77" s="1"/>
  <c r="C156" i="77"/>
  <c r="C309" i="77"/>
  <c r="F309" i="77" s="1"/>
  <c r="I309" i="77" s="1"/>
  <c r="F304" i="77"/>
  <c r="I304" i="77" s="1"/>
  <c r="C305" i="77"/>
  <c r="F305" i="77" s="1"/>
  <c r="I305" i="77" s="1"/>
  <c r="F327" i="77"/>
  <c r="I327" i="77" s="1"/>
  <c r="F261" i="77"/>
  <c r="C265" i="77"/>
  <c r="F265" i="77" s="1"/>
  <c r="I265" i="77" s="1"/>
  <c r="F99" i="77"/>
  <c r="I249" i="81" l="1"/>
  <c r="H106" i="97"/>
  <c r="H110" i="97" s="1"/>
  <c r="F110" i="97"/>
  <c r="C58" i="77"/>
  <c r="C76" i="77"/>
  <c r="F366" i="77"/>
  <c r="D26" i="77"/>
  <c r="E26" i="77" s="1"/>
  <c r="G366" i="77"/>
  <c r="I228" i="81"/>
  <c r="I230" i="81" s="1"/>
  <c r="D27" i="77"/>
  <c r="E27" i="77" s="1"/>
  <c r="G207" i="81"/>
  <c r="G208" i="81" s="1"/>
  <c r="F207" i="81"/>
  <c r="F209" i="81" s="1"/>
  <c r="C221" i="77"/>
  <c r="C222" i="77" s="1"/>
  <c r="F222" i="77" s="1"/>
  <c r="G222" i="77" s="1"/>
  <c r="C217" i="77"/>
  <c r="F217" i="77" s="1"/>
  <c r="F249" i="81"/>
  <c r="I157" i="81"/>
  <c r="G157" i="81"/>
  <c r="C165" i="81"/>
  <c r="F165" i="81" s="1"/>
  <c r="I165" i="81" s="1"/>
  <c r="C168" i="81"/>
  <c r="F168" i="81" s="1"/>
  <c r="I168" i="81" s="1"/>
  <c r="F164" i="81"/>
  <c r="C167" i="81"/>
  <c r="F167" i="81" s="1"/>
  <c r="I167" i="81" s="1"/>
  <c r="C166" i="81"/>
  <c r="F166" i="81" s="1"/>
  <c r="I166" i="81" s="1"/>
  <c r="C169" i="81"/>
  <c r="F169" i="81" s="1"/>
  <c r="I169" i="81" s="1"/>
  <c r="C327" i="81"/>
  <c r="F327" i="81" s="1"/>
  <c r="G327" i="81" s="1"/>
  <c r="C324" i="81"/>
  <c r="F324" i="81" s="1"/>
  <c r="G324" i="81" s="1"/>
  <c r="C317" i="81"/>
  <c r="F317" i="81" s="1"/>
  <c r="G317" i="81" s="1"/>
  <c r="C326" i="81"/>
  <c r="F326" i="81" s="1"/>
  <c r="G326" i="81" s="1"/>
  <c r="F313" i="81"/>
  <c r="G313" i="81" s="1"/>
  <c r="C314" i="81"/>
  <c r="F314" i="81" s="1"/>
  <c r="G314" i="81" s="1"/>
  <c r="H184" i="81"/>
  <c r="H188" i="81" s="1"/>
  <c r="I184" i="81"/>
  <c r="I188" i="81" s="1"/>
  <c r="C262" i="81"/>
  <c r="F262" i="81" s="1"/>
  <c r="I262" i="81" s="1"/>
  <c r="F260" i="81"/>
  <c r="C274" i="81"/>
  <c r="F274" i="81" s="1"/>
  <c r="G274" i="81" s="1"/>
  <c r="C263" i="81"/>
  <c r="F263" i="81" s="1"/>
  <c r="I263" i="81" s="1"/>
  <c r="C261" i="81"/>
  <c r="F261" i="81" s="1"/>
  <c r="I261" i="81" s="1"/>
  <c r="C354" i="81"/>
  <c r="F354" i="81" s="1"/>
  <c r="I354" i="81" s="1"/>
  <c r="F353" i="81"/>
  <c r="F92" i="81"/>
  <c r="I86" i="81"/>
  <c r="I92" i="81" s="1"/>
  <c r="C323" i="81"/>
  <c r="F323" i="81" s="1"/>
  <c r="G323" i="81" s="1"/>
  <c r="C315" i="81"/>
  <c r="F315" i="81" s="1"/>
  <c r="G315" i="81" s="1"/>
  <c r="C299" i="81"/>
  <c r="C302" i="81"/>
  <c r="F302" i="81" s="1"/>
  <c r="I302" i="81" s="1"/>
  <c r="C300" i="81"/>
  <c r="F300" i="81" s="1"/>
  <c r="I300" i="81" s="1"/>
  <c r="F298" i="81"/>
  <c r="C320" i="81"/>
  <c r="F320" i="81" s="1"/>
  <c r="G320" i="81" s="1"/>
  <c r="C301" i="81"/>
  <c r="F301" i="81" s="1"/>
  <c r="I301" i="81" s="1"/>
  <c r="C322" i="81"/>
  <c r="F322" i="81" s="1"/>
  <c r="G322" i="81" s="1"/>
  <c r="F152" i="81"/>
  <c r="F228" i="81"/>
  <c r="I208" i="81"/>
  <c r="I209" i="81"/>
  <c r="F288" i="81"/>
  <c r="C289" i="81"/>
  <c r="F289" i="81" s="1"/>
  <c r="I289" i="81" s="1"/>
  <c r="C290" i="81"/>
  <c r="F290" i="81" s="1"/>
  <c r="I290" i="81" s="1"/>
  <c r="F188" i="81"/>
  <c r="I152" i="81"/>
  <c r="F204" i="77"/>
  <c r="H204" i="77" s="1"/>
  <c r="C205" i="77"/>
  <c r="F179" i="77"/>
  <c r="I179" i="77" s="1"/>
  <c r="C240" i="77"/>
  <c r="F240" i="77" s="1"/>
  <c r="I240" i="77" s="1"/>
  <c r="F202" i="77"/>
  <c r="I261" i="77"/>
  <c r="I266" i="77" s="1"/>
  <c r="F266" i="77"/>
  <c r="F156" i="77"/>
  <c r="I156" i="77" s="1"/>
  <c r="C157" i="77"/>
  <c r="F157" i="77" s="1"/>
  <c r="I157" i="77" s="1"/>
  <c r="F111" i="97" l="1"/>
  <c r="F112" i="97"/>
  <c r="F387" i="97"/>
  <c r="H112" i="97"/>
  <c r="H111" i="97"/>
  <c r="H387" i="97"/>
  <c r="H388" i="97" s="1"/>
  <c r="H389" i="97" s="1"/>
  <c r="I229" i="81"/>
  <c r="G209" i="81"/>
  <c r="F208" i="81"/>
  <c r="C223" i="77"/>
  <c r="F223" i="77" s="1"/>
  <c r="G223" i="77" s="1"/>
  <c r="C153" i="77"/>
  <c r="C163" i="77" s="1"/>
  <c r="F163" i="77" s="1"/>
  <c r="I163" i="77" s="1"/>
  <c r="F221" i="77"/>
  <c r="G221" i="77" s="1"/>
  <c r="C175" i="77"/>
  <c r="C363" i="81"/>
  <c r="F363" i="81" s="1"/>
  <c r="I363" i="81" s="1"/>
  <c r="G172" i="81"/>
  <c r="H157" i="81"/>
  <c r="H172" i="81" s="1"/>
  <c r="H369" i="81" s="1"/>
  <c r="I164" i="81"/>
  <c r="I172" i="81" s="1"/>
  <c r="F172" i="81"/>
  <c r="H190" i="81"/>
  <c r="H189" i="81"/>
  <c r="F229" i="81"/>
  <c r="F230" i="81"/>
  <c r="C319" i="81"/>
  <c r="F319" i="81" s="1"/>
  <c r="G319" i="81" s="1"/>
  <c r="F299" i="81"/>
  <c r="I299" i="81" s="1"/>
  <c r="C264" i="81"/>
  <c r="F264" i="81" s="1"/>
  <c r="I264" i="81" s="1"/>
  <c r="I288" i="81"/>
  <c r="I292" i="81" s="1"/>
  <c r="F292" i="81"/>
  <c r="F154" i="81"/>
  <c r="F153" i="81"/>
  <c r="I93" i="81"/>
  <c r="I94" i="81"/>
  <c r="I189" i="81"/>
  <c r="I190" i="81"/>
  <c r="F189" i="81"/>
  <c r="F190" i="81"/>
  <c r="C304" i="81"/>
  <c r="F304" i="81" s="1"/>
  <c r="I304" i="81" s="1"/>
  <c r="C316" i="81"/>
  <c r="F316" i="81" s="1"/>
  <c r="G316" i="81" s="1"/>
  <c r="F94" i="81"/>
  <c r="F93" i="81"/>
  <c r="C269" i="81"/>
  <c r="F269" i="81" s="1"/>
  <c r="I269" i="81" s="1"/>
  <c r="C270" i="81"/>
  <c r="F270" i="81" s="1"/>
  <c r="G270" i="81" s="1"/>
  <c r="C271" i="81"/>
  <c r="I153" i="81"/>
  <c r="I154" i="81"/>
  <c r="I298" i="81"/>
  <c r="C325" i="81"/>
  <c r="F325" i="81" s="1"/>
  <c r="G325" i="81" s="1"/>
  <c r="I353" i="81"/>
  <c r="I260" i="81"/>
  <c r="F205" i="77"/>
  <c r="H205" i="77" s="1"/>
  <c r="C243" i="77"/>
  <c r="F243" i="77" s="1"/>
  <c r="I243" i="77" s="1"/>
  <c r="I217" i="77"/>
  <c r="I225" i="77" s="1"/>
  <c r="I202" i="77"/>
  <c r="I206" i="77" s="1"/>
  <c r="H202" i="77"/>
  <c r="F388" i="97" l="1"/>
  <c r="F389" i="97" s="1"/>
  <c r="H391" i="97"/>
  <c r="H390" i="97"/>
  <c r="H392" i="97" s="1"/>
  <c r="I376" i="81"/>
  <c r="H378" i="81"/>
  <c r="H380" i="81"/>
  <c r="H382" i="81"/>
  <c r="G382" i="81"/>
  <c r="I382" i="81"/>
  <c r="H376" i="81"/>
  <c r="G376" i="81"/>
  <c r="F153" i="77"/>
  <c r="I153" i="77" s="1"/>
  <c r="C165" i="77"/>
  <c r="F165" i="77" s="1"/>
  <c r="I165" i="77" s="1"/>
  <c r="C168" i="77"/>
  <c r="F168" i="77" s="1"/>
  <c r="I168" i="77" s="1"/>
  <c r="C154" i="77"/>
  <c r="F154" i="77" s="1"/>
  <c r="I154" i="77" s="1"/>
  <c r="C164" i="77"/>
  <c r="F164" i="77" s="1"/>
  <c r="I164" i="77" s="1"/>
  <c r="C176" i="77"/>
  <c r="C177" i="77" s="1"/>
  <c r="F177" i="77" s="1"/>
  <c r="I177" i="77" s="1"/>
  <c r="I364" i="81"/>
  <c r="I365" i="81" s="1"/>
  <c r="F175" i="77"/>
  <c r="C182" i="77"/>
  <c r="H206" i="77"/>
  <c r="F364" i="81"/>
  <c r="F366" i="81" s="1"/>
  <c r="I173" i="81"/>
  <c r="I174" i="81"/>
  <c r="H174" i="81"/>
  <c r="H173" i="81"/>
  <c r="I279" i="81"/>
  <c r="I281" i="81" s="1"/>
  <c r="G173" i="81"/>
  <c r="G174" i="81"/>
  <c r="G329" i="81"/>
  <c r="G331" i="81" s="1"/>
  <c r="F173" i="81"/>
  <c r="F174" i="81"/>
  <c r="F329" i="81"/>
  <c r="C275" i="81"/>
  <c r="C272" i="81"/>
  <c r="F272" i="81" s="1"/>
  <c r="G272" i="81" s="1"/>
  <c r="F271" i="81"/>
  <c r="G271" i="81" s="1"/>
  <c r="C273" i="81"/>
  <c r="F273" i="81" s="1"/>
  <c r="G273" i="81" s="1"/>
  <c r="H370" i="81"/>
  <c r="H371" i="81" s="1"/>
  <c r="H372" i="81" s="1"/>
  <c r="I329" i="81"/>
  <c r="F294" i="81"/>
  <c r="F293" i="81"/>
  <c r="I294" i="81"/>
  <c r="I293" i="81"/>
  <c r="F206" i="77"/>
  <c r="F391" i="97" l="1"/>
  <c r="F390" i="97"/>
  <c r="F392" i="97" s="1"/>
  <c r="F376" i="81"/>
  <c r="F378" i="81"/>
  <c r="F384" i="81"/>
  <c r="H384" i="81"/>
  <c r="F382" i="81"/>
  <c r="I378" i="81"/>
  <c r="G378" i="81"/>
  <c r="C180" i="77"/>
  <c r="F180" i="77" s="1"/>
  <c r="I180" i="77" s="1"/>
  <c r="I170" i="77"/>
  <c r="C181" i="77"/>
  <c r="F181" i="77" s="1"/>
  <c r="I181" i="77" s="1"/>
  <c r="F170" i="77"/>
  <c r="C230" i="77"/>
  <c r="F230" i="77" s="1"/>
  <c r="F176" i="77"/>
  <c r="I176" i="77" s="1"/>
  <c r="I366" i="81"/>
  <c r="I280" i="81"/>
  <c r="F365" i="81"/>
  <c r="C183" i="77"/>
  <c r="F183" i="77" s="1"/>
  <c r="I183" i="77" s="1"/>
  <c r="C185" i="77"/>
  <c r="F185" i="77" s="1"/>
  <c r="I185" i="77" s="1"/>
  <c r="C187" i="77"/>
  <c r="F187" i="77" s="1"/>
  <c r="I187" i="77" s="1"/>
  <c r="C186" i="77"/>
  <c r="F186" i="77" s="1"/>
  <c r="I186" i="77" s="1"/>
  <c r="F182" i="77"/>
  <c r="C184" i="77"/>
  <c r="F184" i="77" s="1"/>
  <c r="I184" i="77" s="1"/>
  <c r="G175" i="77"/>
  <c r="I175" i="77"/>
  <c r="I369" i="81"/>
  <c r="I370" i="81" s="1"/>
  <c r="I371" i="81" s="1"/>
  <c r="I372" i="81" s="1"/>
  <c r="G330" i="81"/>
  <c r="H373" i="81"/>
  <c r="H374" i="81"/>
  <c r="C276" i="81"/>
  <c r="F276" i="81" s="1"/>
  <c r="G276" i="81" s="1"/>
  <c r="F275" i="81"/>
  <c r="G275" i="81" s="1"/>
  <c r="F330" i="81"/>
  <c r="F331" i="81"/>
  <c r="I331" i="81"/>
  <c r="I330" i="81"/>
  <c r="I380" i="81" l="1"/>
  <c r="I230" i="77"/>
  <c r="C244" i="77"/>
  <c r="F244" i="77" s="1"/>
  <c r="I244" i="77" s="1"/>
  <c r="C224" i="77"/>
  <c r="F224" i="77" s="1"/>
  <c r="C231" i="77"/>
  <c r="F231" i="77" s="1"/>
  <c r="I231" i="77" s="1"/>
  <c r="G190" i="77"/>
  <c r="H175" i="77"/>
  <c r="H190" i="77" s="1"/>
  <c r="I182" i="77"/>
  <c r="I190" i="77" s="1"/>
  <c r="F190" i="77"/>
  <c r="G279" i="81"/>
  <c r="G281" i="81" s="1"/>
  <c r="I373" i="81"/>
  <c r="I374" i="81"/>
  <c r="F279" i="81"/>
  <c r="G380" i="81" l="1"/>
  <c r="G280" i="81"/>
  <c r="G224" i="77"/>
  <c r="G225" i="77" s="1"/>
  <c r="F225" i="77"/>
  <c r="I246" i="77"/>
  <c r="F246" i="77"/>
  <c r="G369" i="81"/>
  <c r="G370" i="81" s="1"/>
  <c r="G371" i="81" s="1"/>
  <c r="G372" i="81" s="1"/>
  <c r="F281" i="81"/>
  <c r="F280" i="81"/>
  <c r="F369" i="81"/>
  <c r="F380" i="81" l="1"/>
  <c r="G373" i="81"/>
  <c r="G374" i="81"/>
  <c r="F370" i="81"/>
  <c r="F371" i="81" s="1"/>
  <c r="F372" i="81" s="1"/>
  <c r="F374" i="81" l="1"/>
  <c r="F373" i="81"/>
  <c r="H19" i="71" l="1"/>
  <c r="T13" i="71"/>
  <c r="T11" i="71"/>
  <c r="M20" i="71" s="1"/>
  <c r="T9" i="71"/>
  <c r="M18" i="71" s="1"/>
  <c r="T7" i="71"/>
  <c r="V7" i="71" s="1"/>
  <c r="M24" i="71" l="1"/>
  <c r="M312" i="95"/>
  <c r="M351" i="95"/>
  <c r="M350" i="95"/>
  <c r="M361" i="95"/>
  <c r="M359" i="95"/>
  <c r="M334" i="95"/>
  <c r="M352" i="95"/>
  <c r="M357" i="95"/>
  <c r="M371" i="95"/>
  <c r="M369" i="95"/>
  <c r="M367" i="95"/>
  <c r="M329" i="95"/>
  <c r="M311" i="95"/>
  <c r="M272" i="95"/>
  <c r="M267" i="95"/>
  <c r="M275" i="95"/>
  <c r="M250" i="95"/>
  <c r="M239" i="95"/>
  <c r="M243" i="95"/>
  <c r="M218" i="95"/>
  <c r="M225" i="95"/>
  <c r="M197" i="95"/>
  <c r="M181" i="95"/>
  <c r="M178" i="95"/>
  <c r="M190" i="95"/>
  <c r="M238" i="96"/>
  <c r="M364" i="95"/>
  <c r="M328" i="95"/>
  <c r="M313" i="95"/>
  <c r="M285" i="95"/>
  <c r="M295" i="95"/>
  <c r="M268" i="95"/>
  <c r="M280" i="95"/>
  <c r="M252" i="95"/>
  <c r="M258" i="95"/>
  <c r="M249" i="95"/>
  <c r="M263" i="95"/>
  <c r="M231" i="95"/>
  <c r="M246" i="95"/>
  <c r="M220" i="95"/>
  <c r="M226" i="95"/>
  <c r="M215" i="95"/>
  <c r="M196" i="95"/>
  <c r="M210" i="95"/>
  <c r="M199" i="95"/>
  <c r="M185" i="95"/>
  <c r="M191" i="95"/>
  <c r="M163" i="95"/>
  <c r="M161" i="95"/>
  <c r="M166" i="95"/>
  <c r="M149" i="95"/>
  <c r="M147" i="95"/>
  <c r="M30" i="95"/>
  <c r="M363" i="95"/>
  <c r="M294" i="95"/>
  <c r="M299" i="95"/>
  <c r="M276" i="95"/>
  <c r="M281" i="95"/>
  <c r="M256" i="95"/>
  <c r="M245" i="95"/>
  <c r="M224" i="95"/>
  <c r="M219" i="95"/>
  <c r="M203" i="95"/>
  <c r="M167" i="95"/>
  <c r="M169" i="95"/>
  <c r="M172" i="95"/>
  <c r="M141" i="95"/>
  <c r="M155" i="95"/>
  <c r="M142" i="95"/>
  <c r="M125" i="95"/>
  <c r="M135" i="95"/>
  <c r="M120" i="95"/>
  <c r="M115" i="95"/>
  <c r="M93" i="95"/>
  <c r="M305" i="95"/>
  <c r="M308" i="95"/>
  <c r="M310" i="95"/>
  <c r="M288" i="95"/>
  <c r="M271" i="95"/>
  <c r="M233" i="95"/>
  <c r="M236" i="95"/>
  <c r="M240" i="95"/>
  <c r="M223" i="95"/>
  <c r="M204" i="95"/>
  <c r="M205" i="95"/>
  <c r="M164" i="95"/>
  <c r="M170" i="95"/>
  <c r="M153" i="95"/>
  <c r="M143" i="95"/>
  <c r="M353" i="95"/>
  <c r="M287" i="95"/>
  <c r="M273" i="95"/>
  <c r="M253" i="95"/>
  <c r="M241" i="95"/>
  <c r="M244" i="95"/>
  <c r="M222" i="95"/>
  <c r="M171" i="95"/>
  <c r="M165" i="95"/>
  <c r="M173" i="95"/>
  <c r="M168" i="95"/>
  <c r="M151" i="95"/>
  <c r="M145" i="95"/>
  <c r="M150" i="95"/>
  <c r="M130" i="95"/>
  <c r="M129" i="95"/>
  <c r="M112" i="95"/>
  <c r="M107" i="95"/>
  <c r="M92" i="95"/>
  <c r="M89" i="95"/>
  <c r="M99" i="95"/>
  <c r="M74" i="95"/>
  <c r="M78" i="95"/>
  <c r="M77" i="95"/>
  <c r="M38" i="95"/>
  <c r="M46" i="95"/>
  <c r="M35" i="95"/>
  <c r="M47" i="95"/>
  <c r="M28" i="95"/>
  <c r="M365" i="95"/>
  <c r="M292" i="95"/>
  <c r="M298" i="95"/>
  <c r="M289" i="95"/>
  <c r="M279" i="95"/>
  <c r="M237" i="95"/>
  <c r="M195" i="95"/>
  <c r="M126" i="95"/>
  <c r="M127" i="95"/>
  <c r="M108" i="95"/>
  <c r="M111" i="95"/>
  <c r="M75" i="95"/>
  <c r="M62" i="95"/>
  <c r="M60" i="95"/>
  <c r="M40" i="95"/>
  <c r="M37" i="95"/>
  <c r="M216" i="95"/>
  <c r="M137" i="95"/>
  <c r="M76" i="95"/>
  <c r="M56" i="95"/>
  <c r="M159" i="95"/>
  <c r="M138" i="95"/>
  <c r="M116" i="95"/>
  <c r="M88" i="95"/>
  <c r="M101" i="95"/>
  <c r="M70" i="95"/>
  <c r="M65" i="95"/>
  <c r="M33" i="95"/>
  <c r="M27" i="95"/>
  <c r="M228" i="95"/>
  <c r="M187" i="95"/>
  <c r="M133" i="95"/>
  <c r="M119" i="95"/>
  <c r="M100" i="95"/>
  <c r="M91" i="95"/>
  <c r="M72" i="95"/>
  <c r="M81" i="95"/>
  <c r="M51" i="95"/>
  <c r="M54" i="95"/>
  <c r="M44" i="95"/>
  <c r="M41" i="95"/>
  <c r="M29" i="95"/>
  <c r="M259" i="95"/>
  <c r="M134" i="95"/>
  <c r="M97" i="95"/>
  <c r="M84" i="95"/>
  <c r="M83" i="95"/>
  <c r="M34" i="95"/>
  <c r="M42" i="95"/>
  <c r="M48" i="95"/>
  <c r="M43" i="95"/>
  <c r="M146" i="95"/>
  <c r="M96" i="95"/>
  <c r="M71" i="95"/>
  <c r="M59" i="95"/>
  <c r="M36" i="95"/>
  <c r="M269" i="95"/>
  <c r="M227" i="95"/>
  <c r="M348" i="95"/>
  <c r="M314" i="95"/>
  <c r="M202" i="95"/>
  <c r="M370" i="95"/>
  <c r="M324" i="95"/>
  <c r="M368" i="95"/>
  <c r="M192" i="95"/>
  <c r="M308" i="96"/>
  <c r="M336" i="96"/>
  <c r="M322" i="96"/>
  <c r="M126" i="96"/>
  <c r="M84" i="96"/>
  <c r="M42" i="96"/>
  <c r="M264" i="95"/>
  <c r="M73" i="95"/>
  <c r="M82" i="95"/>
  <c r="M39" i="95"/>
  <c r="M80" i="95"/>
  <c r="M124" i="95"/>
  <c r="M274" i="95"/>
  <c r="M270" i="95"/>
  <c r="M327" i="95"/>
  <c r="M343" i="95"/>
  <c r="M358" i="95"/>
  <c r="M87" i="95"/>
  <c r="M131" i="95"/>
  <c r="M198" i="95"/>
  <c r="M235" i="95"/>
  <c r="M110" i="95"/>
  <c r="M242" i="95"/>
  <c r="M331" i="95"/>
  <c r="M342" i="95"/>
  <c r="M113" i="95"/>
  <c r="M201" i="95"/>
  <c r="M262" i="95"/>
  <c r="M102" i="95"/>
  <c r="M117" i="95"/>
  <c r="M320" i="95"/>
  <c r="M315" i="95"/>
  <c r="M307" i="95"/>
  <c r="M248" i="95"/>
  <c r="M194" i="95"/>
  <c r="M183" i="95"/>
  <c r="M176" i="95"/>
  <c r="M50" i="95"/>
  <c r="M304" i="95"/>
  <c r="M316" i="95"/>
  <c r="M362" i="95"/>
  <c r="M144" i="95"/>
  <c r="M112" i="96"/>
  <c r="M56" i="96"/>
  <c r="M28" i="96"/>
  <c r="M354" i="95"/>
  <c r="M98" i="95"/>
  <c r="M162" i="95"/>
  <c r="M326" i="95"/>
  <c r="M208" i="95"/>
  <c r="M339" i="95"/>
  <c r="M17" i="95"/>
  <c r="M69" i="95"/>
  <c r="M154" i="95"/>
  <c r="M251" i="95"/>
  <c r="M123" i="95"/>
  <c r="M179" i="95"/>
  <c r="M214" i="95"/>
  <c r="M152" i="95"/>
  <c r="M105" i="95"/>
  <c r="M200" i="95"/>
  <c r="M349" i="95"/>
  <c r="M109" i="95"/>
  <c r="M345" i="95"/>
  <c r="M338" i="95"/>
  <c r="M317" i="95"/>
  <c r="M230" i="95"/>
  <c r="M212" i="95"/>
  <c r="M177" i="95"/>
  <c r="M86" i="95"/>
  <c r="M53" i="95"/>
  <c r="M55" i="95"/>
  <c r="M14" i="95"/>
  <c r="M136" i="95"/>
  <c r="M293" i="95"/>
  <c r="M52" i="95"/>
  <c r="M344" i="95"/>
  <c r="M335" i="95"/>
  <c r="M336" i="95"/>
  <c r="M66" i="95"/>
  <c r="M186" i="95"/>
  <c r="M252" i="96"/>
  <c r="M350" i="96"/>
  <c r="M294" i="96"/>
  <c r="M280" i="96"/>
  <c r="M266" i="96"/>
  <c r="M224" i="96"/>
  <c r="M168" i="96"/>
  <c r="M182" i="96"/>
  <c r="M196" i="96"/>
  <c r="M140" i="96"/>
  <c r="M210" i="96"/>
  <c r="M154" i="96"/>
  <c r="M70" i="96"/>
  <c r="M300" i="95"/>
  <c r="M340" i="95"/>
  <c r="M286" i="95"/>
  <c r="M221" i="95"/>
  <c r="M79" i="95"/>
  <c r="M238" i="95"/>
  <c r="M45" i="95"/>
  <c r="M132" i="95"/>
  <c r="M282" i="95"/>
  <c r="M118" i="95"/>
  <c r="M260" i="95"/>
  <c r="M332" i="95"/>
  <c r="M234" i="95"/>
  <c r="M322" i="95"/>
  <c r="M366" i="95"/>
  <c r="M184" i="95"/>
  <c r="M213" i="95"/>
  <c r="M341" i="95"/>
  <c r="M372" i="95"/>
  <c r="M255" i="95"/>
  <c r="M94" i="95"/>
  <c r="M148" i="95"/>
  <c r="M217" i="95"/>
  <c r="M333" i="95"/>
  <c r="M266" i="95"/>
  <c r="M189" i="95"/>
  <c r="M158" i="95"/>
  <c r="M104" i="95"/>
  <c r="M57" i="95"/>
  <c r="M63" i="95"/>
  <c r="M19" i="95"/>
  <c r="M180" i="95"/>
  <c r="M160" i="95"/>
  <c r="M306" i="95"/>
  <c r="M128" i="95"/>
  <c r="M254" i="95"/>
  <c r="M347" i="95"/>
  <c r="M346" i="95"/>
  <c r="M206" i="95"/>
  <c r="M64" i="95"/>
  <c r="M68" i="95"/>
  <c r="M23" i="95"/>
  <c r="M22" i="95"/>
  <c r="M303" i="95"/>
  <c r="M140" i="95"/>
  <c r="M16" i="95"/>
  <c r="M291" i="95"/>
  <c r="M297" i="95"/>
  <c r="M114" i="95"/>
  <c r="M302" i="95"/>
  <c r="M25" i="95"/>
  <c r="M277" i="95"/>
  <c r="M188" i="95"/>
  <c r="M290" i="95"/>
  <c r="M321" i="95"/>
  <c r="M207" i="95"/>
  <c r="M95" i="95"/>
  <c r="M232" i="95"/>
  <c r="M209" i="95"/>
  <c r="M156" i="95"/>
  <c r="M325" i="95"/>
  <c r="M15" i="95"/>
  <c r="M278" i="95"/>
  <c r="M174" i="95"/>
  <c r="M24" i="95"/>
  <c r="M261" i="95"/>
  <c r="M330" i="95"/>
  <c r="M318" i="95"/>
  <c r="M98" i="96"/>
  <c r="M360" i="95"/>
  <c r="M106" i="95"/>
  <c r="M323" i="95"/>
  <c r="M296" i="95"/>
  <c r="M257" i="95"/>
  <c r="M90" i="95"/>
  <c r="M356" i="95"/>
  <c r="M309" i="95"/>
  <c r="M284" i="95"/>
  <c r="M122" i="95"/>
  <c r="M20" i="95"/>
  <c r="M18" i="95"/>
  <c r="M182" i="95"/>
  <c r="M58" i="95"/>
  <c r="M61" i="95"/>
  <c r="M32" i="95"/>
  <c r="M26" i="95"/>
  <c r="M14" i="96"/>
  <c r="M363" i="96" s="1"/>
  <c r="M364" i="96" s="1"/>
  <c r="M21" i="95"/>
  <c r="M374" i="95"/>
  <c r="M25" i="89"/>
  <c r="M26" i="89"/>
  <c r="M14" i="89"/>
  <c r="M19" i="89"/>
  <c r="M22" i="89"/>
  <c r="M15" i="89"/>
  <c r="M39" i="89"/>
  <c r="M20" i="89"/>
  <c r="M16" i="89"/>
  <c r="M21" i="89"/>
  <c r="M35" i="89"/>
  <c r="M36" i="89"/>
  <c r="M34" i="89"/>
  <c r="M60" i="87"/>
  <c r="M35" i="87"/>
  <c r="M42" i="87"/>
  <c r="M49" i="87"/>
  <c r="M14" i="87"/>
  <c r="M27" i="87"/>
  <c r="M31" i="89"/>
  <c r="M30" i="89"/>
  <c r="M29" i="89"/>
  <c r="M32" i="89" s="1"/>
  <c r="M21" i="87"/>
  <c r="M68" i="87"/>
  <c r="M22" i="71"/>
  <c r="V9" i="71"/>
  <c r="V11" i="71"/>
  <c r="M77" i="87" l="1"/>
  <c r="S13" i="96"/>
  <c r="S13" i="95"/>
  <c r="S13" i="89"/>
  <c r="S13" i="87"/>
  <c r="S36" i="95"/>
  <c r="S352" i="95"/>
  <c r="S365" i="95"/>
  <c r="S363" i="95"/>
  <c r="S358" i="95"/>
  <c r="S238" i="96"/>
  <c r="S353" i="95"/>
  <c r="S361" i="95"/>
  <c r="S359" i="95"/>
  <c r="S328" i="95"/>
  <c r="S323" i="95"/>
  <c r="S224" i="95"/>
  <c r="S351" i="95"/>
  <c r="S357" i="95"/>
  <c r="S310" i="95"/>
  <c r="S250" i="95"/>
  <c r="S258" i="95"/>
  <c r="S233" i="95"/>
  <c r="S237" i="95"/>
  <c r="S215" i="95"/>
  <c r="S225" i="95"/>
  <c r="S197" i="95"/>
  <c r="S369" i="95"/>
  <c r="S367" i="95"/>
  <c r="S311" i="95"/>
  <c r="S285" i="95"/>
  <c r="S289" i="95"/>
  <c r="S276" i="95"/>
  <c r="S251" i="95"/>
  <c r="S239" i="95"/>
  <c r="S243" i="95"/>
  <c r="S246" i="95"/>
  <c r="S196" i="95"/>
  <c r="S206" i="95"/>
  <c r="S181" i="95"/>
  <c r="S182" i="95"/>
  <c r="S190" i="95"/>
  <c r="S167" i="95"/>
  <c r="S165" i="95"/>
  <c r="S153" i="95"/>
  <c r="S151" i="95"/>
  <c r="S146" i="95"/>
  <c r="S156" i="95"/>
  <c r="S350" i="95"/>
  <c r="S339" i="95"/>
  <c r="S321" i="95"/>
  <c r="S295" i="95"/>
  <c r="S267" i="95"/>
  <c r="S259" i="95"/>
  <c r="S231" i="95"/>
  <c r="S226" i="95"/>
  <c r="S195" i="95"/>
  <c r="S187" i="95"/>
  <c r="S180" i="95"/>
  <c r="S159" i="95"/>
  <c r="S161" i="95"/>
  <c r="S160" i="95"/>
  <c r="S147" i="95"/>
  <c r="S130" i="95"/>
  <c r="S125" i="95"/>
  <c r="S120" i="95"/>
  <c r="S115" i="95"/>
  <c r="S97" i="95"/>
  <c r="S77" i="95"/>
  <c r="S371" i="95"/>
  <c r="S308" i="95"/>
  <c r="S318" i="95"/>
  <c r="S279" i="95"/>
  <c r="S260" i="95"/>
  <c r="S245" i="95"/>
  <c r="S218" i="95"/>
  <c r="S227" i="95"/>
  <c r="S210" i="95"/>
  <c r="S191" i="95"/>
  <c r="S169" i="95"/>
  <c r="S141" i="95"/>
  <c r="S155" i="95"/>
  <c r="S154" i="95"/>
  <c r="S138" i="95"/>
  <c r="S305" i="95"/>
  <c r="S312" i="95"/>
  <c r="S275" i="95"/>
  <c r="S249" i="95"/>
  <c r="S223" i="95"/>
  <c r="S205" i="95"/>
  <c r="S185" i="95"/>
  <c r="S178" i="95"/>
  <c r="S186" i="95"/>
  <c r="S163" i="95"/>
  <c r="S166" i="95"/>
  <c r="S143" i="95"/>
  <c r="S144" i="95"/>
  <c r="S150" i="95"/>
  <c r="S133" i="95"/>
  <c r="S112" i="95"/>
  <c r="S107" i="95"/>
  <c r="S89" i="95"/>
  <c r="S75" i="95"/>
  <c r="S59" i="95"/>
  <c r="S52" i="95"/>
  <c r="S56" i="95"/>
  <c r="S66" i="95"/>
  <c r="S33" i="95"/>
  <c r="S37" i="95"/>
  <c r="S47" i="95"/>
  <c r="S27" i="95"/>
  <c r="S313" i="95"/>
  <c r="S287" i="95"/>
  <c r="S299" i="95"/>
  <c r="S280" i="95"/>
  <c r="S271" i="95"/>
  <c r="S263" i="95"/>
  <c r="S129" i="95"/>
  <c r="S108" i="95"/>
  <c r="S111" i="95"/>
  <c r="S71" i="95"/>
  <c r="S83" i="95"/>
  <c r="S65" i="95"/>
  <c r="S35" i="95"/>
  <c r="S41" i="95"/>
  <c r="S101" i="95"/>
  <c r="S51" i="95"/>
  <c r="S145" i="95"/>
  <c r="S96" i="95"/>
  <c r="S60" i="95"/>
  <c r="S29" i="95"/>
  <c r="S244" i="95"/>
  <c r="S219" i="95"/>
  <c r="S171" i="95"/>
  <c r="S149" i="95"/>
  <c r="S137" i="95"/>
  <c r="S119" i="95"/>
  <c r="S93" i="95"/>
  <c r="S74" i="95"/>
  <c r="S84" i="95"/>
  <c r="S62" i="95"/>
  <c r="S28" i="95"/>
  <c r="S81" i="95"/>
  <c r="S43" i="95"/>
  <c r="S241" i="95"/>
  <c r="S173" i="95"/>
  <c r="S70" i="95"/>
  <c r="S78" i="95"/>
  <c r="S54" i="95"/>
  <c r="S90" i="95"/>
  <c r="S128" i="95"/>
  <c r="S281" i="95"/>
  <c r="S228" i="95"/>
  <c r="S327" i="95"/>
  <c r="S256" i="95"/>
  <c r="S362" i="95"/>
  <c r="S360" i="95"/>
  <c r="S240" i="95"/>
  <c r="S204" i="95"/>
  <c r="S92" i="95"/>
  <c r="S296" i="95"/>
  <c r="S126" i="95"/>
  <c r="S268" i="95"/>
  <c r="S38" i="95"/>
  <c r="S232" i="95"/>
  <c r="S234" i="95"/>
  <c r="S106" i="95"/>
  <c r="S252" i="96"/>
  <c r="S350" i="96"/>
  <c r="S294" i="96"/>
  <c r="S280" i="96"/>
  <c r="S266" i="96"/>
  <c r="S224" i="96"/>
  <c r="S168" i="96"/>
  <c r="S182" i="96"/>
  <c r="S196" i="96"/>
  <c r="S140" i="96"/>
  <c r="S210" i="96"/>
  <c r="S154" i="96"/>
  <c r="S70" i="96"/>
  <c r="S39" i="95"/>
  <c r="S94" i="95"/>
  <c r="S343" i="95"/>
  <c r="S118" i="95"/>
  <c r="S192" i="95"/>
  <c r="S199" i="95"/>
  <c r="S235" i="95"/>
  <c r="S306" i="95"/>
  <c r="S322" i="95"/>
  <c r="S91" i="95"/>
  <c r="S123" i="95"/>
  <c r="S136" i="95"/>
  <c r="S345" i="95"/>
  <c r="S64" i="95"/>
  <c r="S113" i="95"/>
  <c r="S217" i="95"/>
  <c r="S333" i="95"/>
  <c r="S209" i="95"/>
  <c r="S356" i="95"/>
  <c r="S309" i="95"/>
  <c r="S303" i="95"/>
  <c r="S266" i="95"/>
  <c r="S140" i="95"/>
  <c r="S104" i="95"/>
  <c r="S68" i="95"/>
  <c r="S61" i="95"/>
  <c r="S26" i="95"/>
  <c r="S124" i="95"/>
  <c r="S142" i="95"/>
  <c r="S293" i="95"/>
  <c r="S273" i="95"/>
  <c r="S46" i="95"/>
  <c r="S344" i="95"/>
  <c r="S314" i="95"/>
  <c r="S116" i="95"/>
  <c r="S336" i="95"/>
  <c r="S82" i="95"/>
  <c r="S278" i="95"/>
  <c r="S290" i="95"/>
  <c r="S172" i="95"/>
  <c r="S88" i="95"/>
  <c r="S174" i="95"/>
  <c r="S236" i="95"/>
  <c r="S44" i="95"/>
  <c r="S346" i="95"/>
  <c r="S214" i="95"/>
  <c r="S332" i="95"/>
  <c r="S220" i="95"/>
  <c r="S98" i="96"/>
  <c r="S264" i="95"/>
  <c r="S79" i="95"/>
  <c r="S208" i="95"/>
  <c r="S45" i="95"/>
  <c r="S238" i="95"/>
  <c r="S282" i="95"/>
  <c r="S335" i="95"/>
  <c r="S347" i="95"/>
  <c r="S188" i="95"/>
  <c r="S331" i="95"/>
  <c r="S58" i="95"/>
  <c r="S253" i="95"/>
  <c r="S87" i="95"/>
  <c r="S135" i="95"/>
  <c r="S242" i="95"/>
  <c r="S354" i="95"/>
  <c r="S341" i="95"/>
  <c r="S109" i="95"/>
  <c r="S213" i="95"/>
  <c r="S325" i="95"/>
  <c r="S201" i="95"/>
  <c r="S262" i="95"/>
  <c r="S315" i="95"/>
  <c r="S302" i="95"/>
  <c r="S307" i="95"/>
  <c r="S284" i="95"/>
  <c r="S248" i="95"/>
  <c r="S183" i="95"/>
  <c r="S176" i="95"/>
  <c r="S122" i="95"/>
  <c r="S50" i="95"/>
  <c r="S32" i="95"/>
  <c r="S19" i="95"/>
  <c r="S98" i="95"/>
  <c r="S326" i="95"/>
  <c r="S277" i="95"/>
  <c r="S292" i="95"/>
  <c r="S216" i="95"/>
  <c r="S316" i="95"/>
  <c r="S168" i="95"/>
  <c r="S261" i="95"/>
  <c r="S330" i="95"/>
  <c r="S48" i="95"/>
  <c r="S76" i="95"/>
  <c r="S297" i="95"/>
  <c r="S274" i="95"/>
  <c r="S286" i="95"/>
  <c r="S164" i="95"/>
  <c r="S100" i="95"/>
  <c r="S334" i="95"/>
  <c r="S72" i="95"/>
  <c r="S134" i="95"/>
  <c r="S222" i="95"/>
  <c r="S342" i="95"/>
  <c r="S114" i="95"/>
  <c r="S170" i="95"/>
  <c r="S34" i="95"/>
  <c r="S308" i="96"/>
  <c r="S336" i="96"/>
  <c r="S322" i="96"/>
  <c r="S126" i="96"/>
  <c r="S84" i="96"/>
  <c r="S42" i="96"/>
  <c r="S162" i="95"/>
  <c r="S291" i="95"/>
  <c r="S80" i="95"/>
  <c r="S221" i="95"/>
  <c r="S329" i="95"/>
  <c r="S179" i="95"/>
  <c r="S69" i="95"/>
  <c r="S152" i="95"/>
  <c r="S207" i="95"/>
  <c r="S99" i="95"/>
  <c r="S131" i="95"/>
  <c r="S105" i="95"/>
  <c r="S320" i="95"/>
  <c r="S317" i="95"/>
  <c r="S230" i="95"/>
  <c r="S194" i="95"/>
  <c r="S177" i="95"/>
  <c r="S53" i="95"/>
  <c r="S55" i="95"/>
  <c r="S254" i="95"/>
  <c r="S370" i="95"/>
  <c r="S368" i="95"/>
  <c r="S270" i="95"/>
  <c r="S272" i="95"/>
  <c r="S110" i="95"/>
  <c r="S112" i="96"/>
  <c r="S300" i="95"/>
  <c r="S255" i="95"/>
  <c r="S127" i="95"/>
  <c r="S372" i="95"/>
  <c r="S257" i="95"/>
  <c r="S189" i="95"/>
  <c r="S63" i="95"/>
  <c r="S17" i="95"/>
  <c r="S25" i="95"/>
  <c r="S24" i="95"/>
  <c r="S14" i="95"/>
  <c r="S288" i="95"/>
  <c r="S102" i="95"/>
  <c r="S148" i="95"/>
  <c r="S18" i="95"/>
  <c r="S132" i="95"/>
  <c r="S324" i="95"/>
  <c r="S366" i="95"/>
  <c r="S95" i="95"/>
  <c r="S198" i="95"/>
  <c r="S338" i="95"/>
  <c r="S57" i="95"/>
  <c r="S22" i="95"/>
  <c r="S56" i="96"/>
  <c r="S184" i="95"/>
  <c r="S86" i="95"/>
  <c r="S23" i="95"/>
  <c r="S269" i="95"/>
  <c r="S340" i="95"/>
  <c r="S364" i="95"/>
  <c r="S42" i="95"/>
  <c r="S298" i="95"/>
  <c r="S28" i="96"/>
  <c r="S304" i="95"/>
  <c r="S348" i="95"/>
  <c r="S117" i="95"/>
  <c r="S212" i="95"/>
  <c r="S158" i="95"/>
  <c r="S15" i="95"/>
  <c r="S16" i="95"/>
  <c r="S200" i="95"/>
  <c r="S202" i="95"/>
  <c r="S203" i="95"/>
  <c r="S40" i="95"/>
  <c r="S294" i="95"/>
  <c r="S252" i="95"/>
  <c r="S73" i="95"/>
  <c r="S349" i="95"/>
  <c r="S20" i="95"/>
  <c r="S14" i="96"/>
  <c r="S364" i="96" s="1"/>
  <c r="S374" i="95"/>
  <c r="S30" i="95"/>
  <c r="S21" i="95"/>
  <c r="S14" i="89"/>
  <c r="S25" i="89"/>
  <c r="S21" i="89"/>
  <c r="S26" i="89"/>
  <c r="S19" i="89"/>
  <c r="S20" i="89"/>
  <c r="S15" i="89"/>
  <c r="S16" i="89"/>
  <c r="S39" i="89"/>
  <c r="S22" i="89"/>
  <c r="S36" i="89"/>
  <c r="S27" i="89"/>
  <c r="S17" i="89"/>
  <c r="S34" i="89"/>
  <c r="S35" i="89"/>
  <c r="S23" i="89"/>
  <c r="S14" i="87"/>
  <c r="S77" i="87" s="1"/>
  <c r="S60" i="87"/>
  <c r="S35" i="87"/>
  <c r="S30" i="89"/>
  <c r="S31" i="89"/>
  <c r="S27" i="87"/>
  <c r="S68" i="87"/>
  <c r="S37" i="89"/>
  <c r="S29" i="89"/>
  <c r="S42" i="87"/>
  <c r="S21" i="87"/>
  <c r="S49" i="87"/>
  <c r="S32" i="89"/>
  <c r="M37" i="89"/>
  <c r="M27" i="89"/>
  <c r="M23" i="89"/>
  <c r="M17" i="89"/>
  <c r="T13" i="96"/>
  <c r="T13" i="95"/>
  <c r="T13" i="89"/>
  <c r="T13" i="87"/>
  <c r="T83" i="95"/>
  <c r="T357" i="95"/>
  <c r="T371" i="95"/>
  <c r="T60" i="95"/>
  <c r="T238" i="96"/>
  <c r="T351" i="95"/>
  <c r="T369" i="95"/>
  <c r="T367" i="95"/>
  <c r="T334" i="95"/>
  <c r="T353" i="95"/>
  <c r="T313" i="95"/>
  <c r="T288" i="95"/>
  <c r="T231" i="95"/>
  <c r="T222" i="95"/>
  <c r="T185" i="95"/>
  <c r="T191" i="95"/>
  <c r="T182" i="95"/>
  <c r="T295" i="95"/>
  <c r="T350" i="95"/>
  <c r="T361" i="95"/>
  <c r="T359" i="95"/>
  <c r="T305" i="95"/>
  <c r="T272" i="95"/>
  <c r="T241" i="95"/>
  <c r="T245" i="95"/>
  <c r="T159" i="95"/>
  <c r="T173" i="95"/>
  <c r="T170" i="95"/>
  <c r="T172" i="95"/>
  <c r="T141" i="95"/>
  <c r="T143" i="95"/>
  <c r="T145" i="95"/>
  <c r="T362" i="95"/>
  <c r="T311" i="95"/>
  <c r="T306" i="95"/>
  <c r="T312" i="95"/>
  <c r="T298" i="95"/>
  <c r="T233" i="95"/>
  <c r="T216" i="95"/>
  <c r="T153" i="95"/>
  <c r="T126" i="95"/>
  <c r="T134" i="95"/>
  <c r="T88" i="95"/>
  <c r="T100" i="95"/>
  <c r="T76" i="95"/>
  <c r="T352" i="95"/>
  <c r="T52" i="95"/>
  <c r="T239" i="95"/>
  <c r="T243" i="95"/>
  <c r="T220" i="95"/>
  <c r="T224" i="95"/>
  <c r="T163" i="95"/>
  <c r="T171" i="95"/>
  <c r="T165" i="95"/>
  <c r="T151" i="95"/>
  <c r="T365" i="95"/>
  <c r="T332" i="95"/>
  <c r="T268" i="95"/>
  <c r="T237" i="95"/>
  <c r="T236" i="95"/>
  <c r="T240" i="95"/>
  <c r="T204" i="95"/>
  <c r="T164" i="95"/>
  <c r="T149" i="95"/>
  <c r="T116" i="95"/>
  <c r="T65" i="95"/>
  <c r="T34" i="95"/>
  <c r="T40" i="95"/>
  <c r="T363" i="95"/>
  <c r="T364" i="95"/>
  <c r="T167" i="95"/>
  <c r="T51" i="95"/>
  <c r="T36" i="95"/>
  <c r="T46" i="95"/>
  <c r="T27" i="95"/>
  <c r="T155" i="95"/>
  <c r="T38" i="95"/>
  <c r="T44" i="95"/>
  <c r="T28" i="95"/>
  <c r="T181" i="95"/>
  <c r="T161" i="95"/>
  <c r="T147" i="95"/>
  <c r="T92" i="95"/>
  <c r="T169" i="95"/>
  <c r="T59" i="95"/>
  <c r="T66" i="95"/>
  <c r="T29" i="95"/>
  <c r="T42" i="95"/>
  <c r="T17" i="95"/>
  <c r="T324" i="95"/>
  <c r="T372" i="95"/>
  <c r="T217" i="95"/>
  <c r="T333" i="95"/>
  <c r="T184" i="95"/>
  <c r="T105" i="95"/>
  <c r="T148" i="95"/>
  <c r="T80" i="95"/>
  <c r="T142" i="95"/>
  <c r="T293" i="95"/>
  <c r="T273" i="95"/>
  <c r="T120" i="95"/>
  <c r="T336" i="95"/>
  <c r="T195" i="95"/>
  <c r="T144" i="95"/>
  <c r="T93" i="95"/>
  <c r="T330" i="95"/>
  <c r="T259" i="95"/>
  <c r="T154" i="95"/>
  <c r="T123" i="95"/>
  <c r="T238" i="95"/>
  <c r="T282" i="95"/>
  <c r="T39" i="95"/>
  <c r="T321" i="95"/>
  <c r="T119" i="95"/>
  <c r="T328" i="95"/>
  <c r="T197" i="95"/>
  <c r="T178" i="95"/>
  <c r="T246" i="95"/>
  <c r="T289" i="95"/>
  <c r="T226" i="95"/>
  <c r="T354" i="95"/>
  <c r="T331" i="95"/>
  <c r="T235" i="95"/>
  <c r="T99" i="95"/>
  <c r="T58" i="95"/>
  <c r="T84" i="95"/>
  <c r="T129" i="95"/>
  <c r="T56" i="95"/>
  <c r="T279" i="95"/>
  <c r="T43" i="95"/>
  <c r="T225" i="95"/>
  <c r="T75" i="95"/>
  <c r="T98" i="96"/>
  <c r="T318" i="95"/>
  <c r="T128" i="95"/>
  <c r="T274" i="95"/>
  <c r="T304" i="95"/>
  <c r="T286" i="95"/>
  <c r="T370" i="95"/>
  <c r="T188" i="95"/>
  <c r="T254" i="95"/>
  <c r="T326" i="95"/>
  <c r="T338" i="95"/>
  <c r="T317" i="95"/>
  <c r="T230" i="95"/>
  <c r="T212" i="95"/>
  <c r="T177" i="95"/>
  <c r="T86" i="95"/>
  <c r="T53" i="95"/>
  <c r="T55" i="95"/>
  <c r="T15" i="95"/>
  <c r="T19" i="95"/>
  <c r="T349" i="95"/>
  <c r="T213" i="95"/>
  <c r="T325" i="95"/>
  <c r="T117" i="95"/>
  <c r="T257" i="95"/>
  <c r="T102" i="95"/>
  <c r="T64" i="95"/>
  <c r="T277" i="95"/>
  <c r="T78" i="95"/>
  <c r="T292" i="95"/>
  <c r="T202" i="95"/>
  <c r="T335" i="95"/>
  <c r="T256" i="95"/>
  <c r="T261" i="95"/>
  <c r="T187" i="95"/>
  <c r="T89" i="95"/>
  <c r="T48" i="95"/>
  <c r="T300" i="95"/>
  <c r="T368" i="95"/>
  <c r="T135" i="95"/>
  <c r="T69" i="95"/>
  <c r="T162" i="95"/>
  <c r="T347" i="95"/>
  <c r="T215" i="95"/>
  <c r="T196" i="95"/>
  <c r="T264" i="95"/>
  <c r="T115" i="95"/>
  <c r="T308" i="95"/>
  <c r="T146" i="95"/>
  <c r="T81" i="95"/>
  <c r="T37" i="95"/>
  <c r="T280" i="95"/>
  <c r="T70" i="95"/>
  <c r="T206" i="95"/>
  <c r="T323" i="95"/>
  <c r="T118" i="95"/>
  <c r="T207" i="95"/>
  <c r="T95" i="95"/>
  <c r="T322" i="95"/>
  <c r="T166" i="95"/>
  <c r="T125" i="95"/>
  <c r="T33" i="95"/>
  <c r="T275" i="95"/>
  <c r="T138" i="95"/>
  <c r="T62" i="95"/>
  <c r="T308" i="96"/>
  <c r="T336" i="96"/>
  <c r="T322" i="96"/>
  <c r="T252" i="96"/>
  <c r="T126" i="96"/>
  <c r="T84" i="96"/>
  <c r="T42" i="96"/>
  <c r="T124" i="95"/>
  <c r="T360" i="95"/>
  <c r="T270" i="95"/>
  <c r="T82" i="95"/>
  <c r="T214" i="95"/>
  <c r="T114" i="95"/>
  <c r="T342" i="95"/>
  <c r="T72" i="95"/>
  <c r="T98" i="95"/>
  <c r="T266" i="95"/>
  <c r="T189" i="95"/>
  <c r="T158" i="95"/>
  <c r="T104" i="95"/>
  <c r="T57" i="95"/>
  <c r="T63" i="95"/>
  <c r="T26" i="95"/>
  <c r="T345" i="95"/>
  <c r="T208" i="95"/>
  <c r="T262" i="95"/>
  <c r="T113" i="95"/>
  <c r="T209" i="95"/>
  <c r="T73" i="95"/>
  <c r="T74" i="95"/>
  <c r="T269" i="95"/>
  <c r="T35" i="95"/>
  <c r="T180" i="95"/>
  <c r="T112" i="95"/>
  <c r="T203" i="95"/>
  <c r="T160" i="95"/>
  <c r="T101" i="95"/>
  <c r="T297" i="95"/>
  <c r="T131" i="95"/>
  <c r="T54" i="95"/>
  <c r="T45" i="95"/>
  <c r="T221" i="95"/>
  <c r="T343" i="95"/>
  <c r="T190" i="95"/>
  <c r="T258" i="95"/>
  <c r="T111" i="95"/>
  <c r="T249" i="95"/>
  <c r="T244" i="95"/>
  <c r="T276" i="95"/>
  <c r="T47" i="95"/>
  <c r="T71" i="95"/>
  <c r="T198" i="95"/>
  <c r="T260" i="95"/>
  <c r="T253" i="95"/>
  <c r="T199" i="95"/>
  <c r="T91" i="95"/>
  <c r="T251" i="95"/>
  <c r="T137" i="95"/>
  <c r="T77" i="95"/>
  <c r="T271" i="95"/>
  <c r="T299" i="95"/>
  <c r="T150" i="95"/>
  <c r="T112" i="96"/>
  <c r="T56" i="96"/>
  <c r="T28" i="96"/>
  <c r="T346" i="95"/>
  <c r="T294" i="95"/>
  <c r="T314" i="95"/>
  <c r="T340" i="95"/>
  <c r="T174" i="95"/>
  <c r="T234" i="95"/>
  <c r="T110" i="95"/>
  <c r="T296" i="95"/>
  <c r="T366" i="95"/>
  <c r="T192" i="95"/>
  <c r="T252" i="95"/>
  <c r="T90" i="95"/>
  <c r="T156" i="95"/>
  <c r="T356" i="95"/>
  <c r="T309" i="95"/>
  <c r="T302" i="95"/>
  <c r="T303" i="95"/>
  <c r="T284" i="95"/>
  <c r="T176" i="95"/>
  <c r="T140" i="95"/>
  <c r="T122" i="95"/>
  <c r="T68" i="95"/>
  <c r="T61" i="95"/>
  <c r="T32" i="95"/>
  <c r="T255" i="95"/>
  <c r="T281" i="95"/>
  <c r="T228" i="95"/>
  <c r="T108" i="95"/>
  <c r="T339" i="95"/>
  <c r="T107" i="95"/>
  <c r="T310" i="95"/>
  <c r="T179" i="95"/>
  <c r="T267" i="95"/>
  <c r="T294" i="96"/>
  <c r="T266" i="96"/>
  <c r="T168" i="96"/>
  <c r="T196" i="96"/>
  <c r="T290" i="95"/>
  <c r="T186" i="95"/>
  <c r="T307" i="95"/>
  <c r="T16" i="95"/>
  <c r="T183" i="95"/>
  <c r="T20" i="95"/>
  <c r="T18" i="95"/>
  <c r="T154" i="96"/>
  <c r="T25" i="95"/>
  <c r="T109" i="95"/>
  <c r="T348" i="95"/>
  <c r="T327" i="95"/>
  <c r="T97" i="95"/>
  <c r="T79" i="95"/>
  <c r="T210" i="95"/>
  <c r="T205" i="95"/>
  <c r="T130" i="95"/>
  <c r="T223" i="95"/>
  <c r="T242" i="95"/>
  <c r="T133" i="95"/>
  <c r="T219" i="95"/>
  <c r="T210" i="96"/>
  <c r="T344" i="95"/>
  <c r="T132" i="95"/>
  <c r="T200" i="95"/>
  <c r="T136" i="95"/>
  <c r="T315" i="95"/>
  <c r="T285" i="95"/>
  <c r="T140" i="96"/>
  <c r="T106" i="95"/>
  <c r="T194" i="95"/>
  <c r="T341" i="95"/>
  <c r="T201" i="95"/>
  <c r="T287" i="95"/>
  <c r="T316" i="95"/>
  <c r="T127" i="95"/>
  <c r="T291" i="95"/>
  <c r="T329" i="95"/>
  <c r="T96" i="95"/>
  <c r="T358" i="95"/>
  <c r="T152" i="95"/>
  <c r="T218" i="95"/>
  <c r="T350" i="96"/>
  <c r="T280" i="96"/>
  <c r="T224" i="96"/>
  <c r="T182" i="96"/>
  <c r="T278" i="95"/>
  <c r="T232" i="95"/>
  <c r="T320" i="95"/>
  <c r="T50" i="95"/>
  <c r="T24" i="95"/>
  <c r="T94" i="95"/>
  <c r="T41" i="95"/>
  <c r="T227" i="95"/>
  <c r="T168" i="95"/>
  <c r="T250" i="95"/>
  <c r="T263" i="95"/>
  <c r="T87" i="95"/>
  <c r="T70" i="96"/>
  <c r="T248" i="95"/>
  <c r="T22" i="95"/>
  <c r="T14" i="95"/>
  <c r="T23" i="95"/>
  <c r="T14" i="96"/>
  <c r="T374" i="95"/>
  <c r="T30" i="95"/>
  <c r="T21" i="95"/>
  <c r="T26" i="89"/>
  <c r="T19" i="89"/>
  <c r="T20" i="89"/>
  <c r="T15" i="89"/>
  <c r="T39" i="89"/>
  <c r="T14" i="89"/>
  <c r="T25" i="89"/>
  <c r="T22" i="89"/>
  <c r="T21" i="89"/>
  <c r="T16" i="89"/>
  <c r="T36" i="89"/>
  <c r="T17" i="89"/>
  <c r="T34" i="89"/>
  <c r="T35" i="89"/>
  <c r="T23" i="89"/>
  <c r="T60" i="87"/>
  <c r="T27" i="89"/>
  <c r="T68" i="87"/>
  <c r="T42" i="87"/>
  <c r="T27" i="87"/>
  <c r="T49" i="87"/>
  <c r="T31" i="89"/>
  <c r="T37" i="89"/>
  <c r="T29" i="89"/>
  <c r="T21" i="87"/>
  <c r="T30" i="89"/>
  <c r="T35" i="87"/>
  <c r="T14" i="87"/>
  <c r="T32" i="89"/>
  <c r="C106" i="77"/>
  <c r="F106" i="77" s="1"/>
  <c r="G144" i="77"/>
  <c r="T77" i="87" l="1"/>
  <c r="T364" i="96"/>
  <c r="H106" i="77"/>
  <c r="H110" i="77" s="1"/>
  <c r="H112" i="77" s="1"/>
  <c r="F88" i="77"/>
  <c r="H267" i="77"/>
  <c r="I248" i="77"/>
  <c r="F117" i="77"/>
  <c r="I275" i="77"/>
  <c r="I368" i="77"/>
  <c r="H247" i="77"/>
  <c r="H192" i="77"/>
  <c r="G89" i="77"/>
  <c r="H117" i="77"/>
  <c r="C65" i="77"/>
  <c r="C28" i="77"/>
  <c r="G131" i="77"/>
  <c r="G207" i="77"/>
  <c r="F171" i="77"/>
  <c r="G137" i="77"/>
  <c r="G311" i="77"/>
  <c r="G100" i="77"/>
  <c r="I138" i="77"/>
  <c r="I207" i="77"/>
  <c r="I88" i="77"/>
  <c r="H149" i="77"/>
  <c r="H298" i="77"/>
  <c r="G213" i="77"/>
  <c r="I150" i="77"/>
  <c r="H226" i="77"/>
  <c r="F275" i="77"/>
  <c r="H299" i="77"/>
  <c r="F368" i="77"/>
  <c r="I192" i="77"/>
  <c r="G226" i="77"/>
  <c r="H383" i="77"/>
  <c r="G257" i="77"/>
  <c r="H258" i="77"/>
  <c r="G214" i="77"/>
  <c r="I124" i="77"/>
  <c r="H130" i="77"/>
  <c r="H118" i="77"/>
  <c r="I257" i="77"/>
  <c r="F191" i="77"/>
  <c r="I247" i="77"/>
  <c r="I213" i="77"/>
  <c r="I274" i="77"/>
  <c r="G88" i="77"/>
  <c r="I214" i="77"/>
  <c r="G143" i="77"/>
  <c r="G384" i="77"/>
  <c r="I100" i="77"/>
  <c r="F268" i="77"/>
  <c r="F208" i="77"/>
  <c r="H227" i="77"/>
  <c r="F124" i="77"/>
  <c r="H368" i="77"/>
  <c r="F248" i="77"/>
  <c r="H214" i="77"/>
  <c r="I258" i="77"/>
  <c r="G368" i="77"/>
  <c r="G275" i="77"/>
  <c r="H208" i="77"/>
  <c r="H150" i="77"/>
  <c r="C74" i="77"/>
  <c r="C107" i="77" s="1"/>
  <c r="F107" i="77" s="1"/>
  <c r="I107" i="77" s="1"/>
  <c r="I144" i="77"/>
  <c r="I118" i="77"/>
  <c r="F149" i="77"/>
  <c r="H123" i="77"/>
  <c r="G123" i="77"/>
  <c r="H143" i="77"/>
  <c r="H367" i="77"/>
  <c r="I101" i="77"/>
  <c r="F172" i="77"/>
  <c r="F227" i="77"/>
  <c r="G101" i="77"/>
  <c r="G150" i="77"/>
  <c r="F138" i="77"/>
  <c r="G268" i="77"/>
  <c r="H213" i="77"/>
  <c r="G130" i="77"/>
  <c r="I367" i="77"/>
  <c r="F267" i="77"/>
  <c r="G191" i="77"/>
  <c r="G247" i="77"/>
  <c r="H172" i="77"/>
  <c r="I123" i="77"/>
  <c r="H131" i="77"/>
  <c r="F214" i="77"/>
  <c r="F150" i="77"/>
  <c r="G383" i="77"/>
  <c r="F258" i="77"/>
  <c r="I227" i="77"/>
  <c r="G192" i="77"/>
  <c r="F131" i="77"/>
  <c r="I137" i="77"/>
  <c r="H191" i="77"/>
  <c r="H144" i="77"/>
  <c r="I130" i="77"/>
  <c r="I268" i="77"/>
  <c r="F207" i="77"/>
  <c r="F123" i="77"/>
  <c r="I171" i="77"/>
  <c r="F144" i="77"/>
  <c r="I89" i="77"/>
  <c r="F137" i="77"/>
  <c r="H257" i="77"/>
  <c r="F143" i="77"/>
  <c r="G138" i="77"/>
  <c r="H124" i="77"/>
  <c r="H275" i="77"/>
  <c r="H88" i="77"/>
  <c r="I267" i="77"/>
  <c r="F192" i="77"/>
  <c r="H137" i="77"/>
  <c r="H248" i="77"/>
  <c r="I143" i="77"/>
  <c r="F274" i="77"/>
  <c r="F130" i="77"/>
  <c r="G274" i="77"/>
  <c r="H384" i="77"/>
  <c r="F100" i="77"/>
  <c r="I208" i="77"/>
  <c r="I172" i="77"/>
  <c r="H171" i="77"/>
  <c r="H348" i="77"/>
  <c r="G124" i="77"/>
  <c r="G171" i="77"/>
  <c r="H274" i="77"/>
  <c r="G172" i="77"/>
  <c r="G208" i="77"/>
  <c r="F257" i="77"/>
  <c r="I226" i="77"/>
  <c r="G227" i="77"/>
  <c r="H268" i="77"/>
  <c r="G117" i="77"/>
  <c r="F226" i="77"/>
  <c r="I117" i="77"/>
  <c r="I131" i="77"/>
  <c r="I191" i="77"/>
  <c r="G312" i="77"/>
  <c r="H138" i="77"/>
  <c r="G367" i="77"/>
  <c r="F89" i="77"/>
  <c r="F101" i="77"/>
  <c r="C75" i="77"/>
  <c r="C108" i="77" s="1"/>
  <c r="F108" i="77" s="1"/>
  <c r="I108" i="77" s="1"/>
  <c r="H101" i="77"/>
  <c r="H100" i="77"/>
  <c r="H89" i="77"/>
  <c r="H311" i="77"/>
  <c r="F247" i="77"/>
  <c r="G258" i="77"/>
  <c r="F213" i="77"/>
  <c r="F367" i="77"/>
  <c r="G118" i="77"/>
  <c r="G111" i="77"/>
  <c r="H312" i="77"/>
  <c r="F118" i="77"/>
  <c r="H349" i="77"/>
  <c r="G112" i="77"/>
  <c r="H207" i="77"/>
  <c r="G248" i="77"/>
  <c r="G149" i="77"/>
  <c r="I149" i="77"/>
  <c r="G267" i="77"/>
  <c r="H387" i="77" l="1"/>
  <c r="H388" i="77" s="1"/>
  <c r="H389" i="77" s="1"/>
  <c r="H390" i="77" s="1"/>
  <c r="H111" i="77"/>
  <c r="C72" i="77"/>
  <c r="C105" i="77" s="1"/>
  <c r="F105" i="77" s="1"/>
  <c r="C109" i="77"/>
  <c r="F109" i="77" s="1"/>
  <c r="I109" i="77" s="1"/>
  <c r="C71" i="77"/>
  <c r="C104" i="77" s="1"/>
  <c r="F104" i="77" s="1"/>
  <c r="C66" i="77"/>
  <c r="C329" i="77"/>
  <c r="F329" i="77" s="1"/>
  <c r="I329" i="77" s="1"/>
  <c r="C316" i="77"/>
  <c r="C278" i="77"/>
  <c r="C306" i="77"/>
  <c r="C321" i="77"/>
  <c r="F321" i="77" s="1"/>
  <c r="I321" i="77" s="1"/>
  <c r="C371" i="77"/>
  <c r="C331" i="77"/>
  <c r="F110" i="77" l="1"/>
  <c r="I105" i="77"/>
  <c r="H392" i="77"/>
  <c r="H391" i="77"/>
  <c r="C372" i="77"/>
  <c r="F372" i="77" s="1"/>
  <c r="I372" i="77" s="1"/>
  <c r="F371" i="77"/>
  <c r="C279" i="77"/>
  <c r="F279" i="77" s="1"/>
  <c r="I279" i="77" s="1"/>
  <c r="C292" i="77"/>
  <c r="F292" i="77" s="1"/>
  <c r="G292" i="77" s="1"/>
  <c r="C280" i="77"/>
  <c r="F280" i="77" s="1"/>
  <c r="I280" i="77" s="1"/>
  <c r="F278" i="77"/>
  <c r="C281" i="77"/>
  <c r="F281" i="77" s="1"/>
  <c r="I281" i="77" s="1"/>
  <c r="C341" i="77"/>
  <c r="F341" i="77" s="1"/>
  <c r="G341" i="77" s="1"/>
  <c r="C338" i="77"/>
  <c r="F338" i="77" s="1"/>
  <c r="G338" i="77" s="1"/>
  <c r="C320" i="77"/>
  <c r="F320" i="77" s="1"/>
  <c r="I320" i="77" s="1"/>
  <c r="C333" i="77"/>
  <c r="F333" i="77" s="1"/>
  <c r="G333" i="77" s="1"/>
  <c r="C319" i="77"/>
  <c r="F319" i="77" s="1"/>
  <c r="I319" i="77" s="1"/>
  <c r="F316" i="77"/>
  <c r="C318" i="77"/>
  <c r="F318" i="77" s="1"/>
  <c r="I318" i="77" s="1"/>
  <c r="C340" i="77"/>
  <c r="F340" i="77" s="1"/>
  <c r="G340" i="77" s="1"/>
  <c r="I104" i="77"/>
  <c r="I110" i="77" s="1"/>
  <c r="C344" i="77"/>
  <c r="F344" i="77" s="1"/>
  <c r="G344" i="77" s="1"/>
  <c r="C345" i="77"/>
  <c r="F345" i="77" s="1"/>
  <c r="G345" i="77" s="1"/>
  <c r="C342" i="77"/>
  <c r="F342" i="77" s="1"/>
  <c r="G342" i="77" s="1"/>
  <c r="C335" i="77"/>
  <c r="F335" i="77" s="1"/>
  <c r="G335" i="77" s="1"/>
  <c r="F331" i="77"/>
  <c r="G331" i="77" s="1"/>
  <c r="F306" i="77"/>
  <c r="C308" i="77"/>
  <c r="F308" i="77" s="1"/>
  <c r="I308" i="77" s="1"/>
  <c r="C307" i="77"/>
  <c r="F307" i="77" s="1"/>
  <c r="I307" i="77" s="1"/>
  <c r="I112" i="77" l="1"/>
  <c r="C343" i="77"/>
  <c r="F343" i="77" s="1"/>
  <c r="G343" i="77" s="1"/>
  <c r="C334" i="77"/>
  <c r="F334" i="77" s="1"/>
  <c r="G334" i="77" s="1"/>
  <c r="C289" i="77"/>
  <c r="C381" i="77"/>
  <c r="F381" i="77" s="1"/>
  <c r="I381" i="77" s="1"/>
  <c r="F111" i="77"/>
  <c r="F112" i="77"/>
  <c r="I306" i="77"/>
  <c r="I310" i="77" s="1"/>
  <c r="F310" i="77"/>
  <c r="C332" i="77"/>
  <c r="F332" i="77" s="1"/>
  <c r="G332" i="77" s="1"/>
  <c r="C287" i="77"/>
  <c r="F287" i="77" s="1"/>
  <c r="I287" i="77" s="1"/>
  <c r="I278" i="77"/>
  <c r="C337" i="77"/>
  <c r="F337" i="77" s="1"/>
  <c r="G337" i="77" s="1"/>
  <c r="F317" i="77"/>
  <c r="I317" i="77" s="1"/>
  <c r="C322" i="77"/>
  <c r="F322" i="77" s="1"/>
  <c r="I322" i="77" s="1"/>
  <c r="I371" i="77"/>
  <c r="I316" i="77"/>
  <c r="C288" i="77"/>
  <c r="F288" i="77" s="1"/>
  <c r="G288" i="77" s="1"/>
  <c r="C282" i="77"/>
  <c r="F282" i="77" s="1"/>
  <c r="I282" i="77" s="1"/>
  <c r="I111" i="77" l="1"/>
  <c r="F382" i="77"/>
  <c r="F383" i="77" s="1"/>
  <c r="G347" i="77"/>
  <c r="G348" i="77" s="1"/>
  <c r="F347" i="77"/>
  <c r="I297" i="77"/>
  <c r="I382" i="77"/>
  <c r="F311" i="77"/>
  <c r="F312" i="77"/>
  <c r="I312" i="77"/>
  <c r="I311" i="77"/>
  <c r="I347" i="77"/>
  <c r="F289" i="77"/>
  <c r="G289" i="77" s="1"/>
  <c r="C291" i="77"/>
  <c r="F291" i="77" s="1"/>
  <c r="G291" i="77" s="1"/>
  <c r="C290" i="77"/>
  <c r="F290" i="77" s="1"/>
  <c r="G290" i="77" s="1"/>
  <c r="C293" i="77"/>
  <c r="F384" i="77" l="1"/>
  <c r="G349" i="77"/>
  <c r="F293" i="77"/>
  <c r="G293" i="77" s="1"/>
  <c r="C294" i="77"/>
  <c r="F294" i="77" s="1"/>
  <c r="G294" i="77" s="1"/>
  <c r="I299" i="77"/>
  <c r="I298" i="77"/>
  <c r="I349" i="77"/>
  <c r="I348" i="77"/>
  <c r="F349" i="77"/>
  <c r="F348" i="77"/>
  <c r="I383" i="77"/>
  <c r="I384" i="77"/>
  <c r="I387" i="77"/>
  <c r="G297" i="77" l="1"/>
  <c r="G387" i="77" s="1"/>
  <c r="F297" i="77"/>
  <c r="I388" i="77"/>
  <c r="I389" i="77" s="1"/>
  <c r="I390" i="77" s="1"/>
  <c r="G299" i="77" l="1"/>
  <c r="G298" i="77"/>
  <c r="I391" i="77"/>
  <c r="I392" i="77"/>
  <c r="F299" i="77"/>
  <c r="F298" i="77"/>
  <c r="F387" i="77"/>
  <c r="G388" i="77"/>
  <c r="G389" i="77" s="1"/>
  <c r="G390" i="77" s="1"/>
  <c r="G392" i="77" l="1"/>
  <c r="G391" i="77"/>
  <c r="F388" i="77"/>
  <c r="F389" i="77" s="1"/>
  <c r="F391" i="77" l="1"/>
  <c r="F390" i="77"/>
  <c r="F392" i="7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Alain</author>
  </authors>
  <commentList>
    <comment ref="Q7" authorId="0" shapeId="0" xr:uid="{00000000-0006-0000-0100-000001000000}">
      <text>
        <r>
          <rPr>
            <b/>
            <sz val="9"/>
            <color indexed="81"/>
            <rFont val="Tahoma"/>
            <family val="2"/>
          </rPr>
          <t>Alain:</t>
        </r>
        <r>
          <rPr>
            <sz val="9"/>
            <color indexed="81"/>
            <rFont val="Tahoma"/>
            <family val="2"/>
          </rPr>
          <t xml:space="preserve">
</t>
        </r>
        <r>
          <rPr>
            <b/>
            <sz val="9"/>
            <color indexed="81"/>
            <rFont val="Tahoma"/>
            <family val="2"/>
          </rPr>
          <t>On 17oct14 in Saurimo Angola I mesured these, but it would be possible to stack to 1.5m high, which would allow 36 bales.</t>
        </r>
      </text>
    </comment>
    <comment ref="L9" authorId="0" shapeId="0" xr:uid="{00000000-0006-0000-0100-000002000000}">
      <text>
        <r>
          <rPr>
            <b/>
            <sz val="9"/>
            <color indexed="81"/>
            <rFont val="Tahoma"/>
            <family val="2"/>
          </rPr>
          <t>Alain:</t>
        </r>
        <r>
          <rPr>
            <sz val="9"/>
            <color indexed="81"/>
            <rFont val="Tahoma"/>
            <family val="2"/>
          </rPr>
          <t xml:space="preserve">
</t>
        </r>
        <r>
          <rPr>
            <b/>
            <sz val="9"/>
            <color indexed="81"/>
            <rFont val="Tahoma"/>
            <family val="2"/>
          </rPr>
          <t>I took these dimensions twice, so they are ok. But there are Canters that have a longer carroceria and would allow up to 140 bales (JM).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Alain</author>
    <author/>
    <author>Alain Daudrumez</author>
  </authors>
  <commentList>
    <comment ref="K11" authorId="0" shapeId="0" xr:uid="{00000000-0006-0000-0400-000001000000}">
      <text>
        <r>
          <rPr>
            <b/>
            <sz val="9"/>
            <color indexed="81"/>
            <rFont val="Tahoma"/>
            <family val="2"/>
          </rPr>
          <t>Alain:</t>
        </r>
        <r>
          <rPr>
            <sz val="9"/>
            <color indexed="81"/>
            <rFont val="Tahoma"/>
            <family val="2"/>
          </rPr>
          <t xml:space="preserve">
</t>
        </r>
        <r>
          <rPr>
            <b/>
            <sz val="9"/>
            <color indexed="81"/>
            <rFont val="Tahoma"/>
            <family val="2"/>
          </rPr>
          <t xml:space="preserve">Numero de agregados por dia zona URBANA.
</t>
        </r>
      </text>
    </comment>
    <comment ref="O11" authorId="0" shapeId="0" xr:uid="{00000000-0006-0000-0400-000002000000}">
      <text>
        <r>
          <rPr>
            <b/>
            <sz val="9"/>
            <color indexed="81"/>
            <rFont val="Tahoma"/>
            <family val="2"/>
          </rPr>
          <t>Alain:</t>
        </r>
        <r>
          <rPr>
            <sz val="9"/>
            <color indexed="81"/>
            <rFont val="Tahoma"/>
            <family val="2"/>
          </rPr>
          <t xml:space="preserve">
</t>
        </r>
        <r>
          <rPr>
            <b/>
            <sz val="9"/>
            <color indexed="81"/>
            <rFont val="Tahoma"/>
            <family val="2"/>
          </rPr>
          <t xml:space="preserve">Numero de agregados por dia zona URBANA.
</t>
        </r>
      </text>
    </comment>
    <comment ref="P11" authorId="0" shapeId="0" xr:uid="{00000000-0006-0000-0400-000003000000}">
      <text>
        <r>
          <rPr>
            <b/>
            <sz val="9"/>
            <color indexed="81"/>
            <rFont val="Tahoma"/>
            <family val="2"/>
          </rPr>
          <t>Alain:</t>
        </r>
        <r>
          <rPr>
            <sz val="9"/>
            <color indexed="81"/>
            <rFont val="Tahoma"/>
            <family val="2"/>
          </rPr>
          <t xml:space="preserve">
</t>
        </r>
        <r>
          <rPr>
            <b/>
            <sz val="9"/>
            <color indexed="81"/>
            <rFont val="Tahoma"/>
            <family val="2"/>
          </rPr>
          <t>Numero de dias para el registo.</t>
        </r>
      </text>
    </comment>
    <comment ref="V11" authorId="0" shapeId="0" xr:uid="{00000000-0006-0000-0400-000004000000}">
      <text>
        <r>
          <rPr>
            <b/>
            <sz val="9"/>
            <color indexed="81"/>
            <rFont val="Tahoma"/>
            <family val="2"/>
          </rPr>
          <t>Alain:</t>
        </r>
        <r>
          <rPr>
            <sz val="9"/>
            <color indexed="81"/>
            <rFont val="Tahoma"/>
            <family val="2"/>
          </rPr>
          <t xml:space="preserve">
</t>
        </r>
        <r>
          <rPr>
            <b/>
            <sz val="9"/>
            <color indexed="81"/>
            <rFont val="Tahoma"/>
            <family val="2"/>
          </rPr>
          <t xml:space="preserve">Number of nets to distribute per day in URBAN.
</t>
        </r>
      </text>
    </comment>
    <comment ref="W11" authorId="0" shapeId="0" xr:uid="{00000000-0006-0000-0400-000005000000}">
      <text>
        <r>
          <rPr>
            <b/>
            <sz val="9"/>
            <color indexed="81"/>
            <rFont val="Tahoma"/>
            <family val="2"/>
          </rPr>
          <t>Alain:</t>
        </r>
        <r>
          <rPr>
            <sz val="9"/>
            <color indexed="81"/>
            <rFont val="Tahoma"/>
            <family val="2"/>
          </rPr>
          <t xml:space="preserve">
</t>
        </r>
        <r>
          <rPr>
            <b/>
            <sz val="9"/>
            <color indexed="81"/>
            <rFont val="Tahoma"/>
            <family val="2"/>
          </rPr>
          <t>Number of days for distribution.</t>
        </r>
        <r>
          <rPr>
            <sz val="9"/>
            <color indexed="81"/>
            <rFont val="Tahoma"/>
            <family val="2"/>
          </rPr>
          <t xml:space="preserve">.
</t>
        </r>
      </text>
    </comment>
    <comment ref="C13" authorId="1" shapeId="0" xr:uid="{00000000-0006-0000-0400-000006000000}">
      <text>
        <r>
          <rPr>
            <b/>
            <sz val="14"/>
            <color indexed="8"/>
            <rFont val="Calibri"/>
            <family val="2"/>
            <scheme val="minor"/>
          </rPr>
          <t xml:space="preserve">Give the list of bairros in the urban areas.  </t>
        </r>
        <r>
          <rPr>
            <sz val="14"/>
            <color indexed="8"/>
            <rFont val="Calibri"/>
            <family val="2"/>
            <scheme val="minor"/>
          </rPr>
          <t xml:space="preserve">Experimentaremos de reagrupar em media 300 agregados/ dia / 1 ponto de distribuição </t>
        </r>
        <r>
          <rPr>
            <b/>
            <i/>
            <sz val="14"/>
            <color indexed="8"/>
            <rFont val="Calibri"/>
            <family val="2"/>
            <scheme val="minor"/>
          </rPr>
          <t>(so, a maximum of 1,500 agregados per DP for the 5- day distributio)</t>
        </r>
        <r>
          <rPr>
            <sz val="14"/>
            <color indexed="8"/>
            <rFont val="Calibri"/>
            <family val="2"/>
            <scheme val="minor"/>
          </rPr>
          <t>. Mas esta podera variar segundo a realidade do terreno. I</t>
        </r>
      </text>
    </comment>
    <comment ref="D13" authorId="1" shapeId="0" xr:uid="{00000000-0006-0000-0400-000007000000}">
      <text>
        <r>
          <rPr>
            <sz val="14"/>
            <color indexed="8"/>
            <rFont val="Calibri"/>
            <family val="2"/>
            <scheme val="minor"/>
          </rPr>
          <t xml:space="preserve">Dar a população de cada Bairro.
</t>
        </r>
        <r>
          <rPr>
            <sz val="9"/>
            <color indexed="8"/>
            <rFont val="Times New Roman"/>
            <family val="1"/>
          </rPr>
          <t xml:space="preserve">
</t>
        </r>
      </text>
    </comment>
    <comment ref="E13" authorId="0" shapeId="0" xr:uid="{00000000-0006-0000-0400-000008000000}">
      <text>
        <r>
          <rPr>
            <b/>
            <sz val="14"/>
            <color indexed="81"/>
            <rFont val="Calibri"/>
            <family val="2"/>
            <scheme val="minor"/>
          </rPr>
          <t xml:space="preserve">Dar a numero de agregados de cada Aldeia (si no se conoce se usara formula: Poblacion/4).
</t>
        </r>
        <r>
          <rPr>
            <sz val="9"/>
            <color indexed="81"/>
            <rFont val="Tahoma"/>
            <family val="2"/>
          </rPr>
          <t xml:space="preserve">
</t>
        </r>
      </text>
    </comment>
    <comment ref="F13" authorId="1" shapeId="0" xr:uid="{00000000-0006-0000-0400-000009000000}">
      <text>
        <r>
          <rPr>
            <sz val="14"/>
            <color indexed="8"/>
            <rFont val="Calibri"/>
            <family val="2"/>
            <scheme val="minor"/>
          </rPr>
          <t>Nesta coluna, fazer a lista dos pontos de distribuição (PD) escolhidos. Em regra géral,</t>
        </r>
        <r>
          <rPr>
            <b/>
            <sz val="14"/>
            <color indexed="8"/>
            <rFont val="Calibri"/>
            <family val="2"/>
            <scheme val="minor"/>
          </rPr>
          <t xml:space="preserve"> escolhemos os CdS como ponto de distribuição</t>
        </r>
        <r>
          <rPr>
            <sz val="14"/>
            <color indexed="8"/>
            <rFont val="Calibri"/>
            <family val="2"/>
            <scheme val="minor"/>
          </rPr>
          <t xml:space="preserve">. quando um grupo de casas </t>
        </r>
        <r>
          <rPr>
            <b/>
            <sz val="14"/>
            <color indexed="8"/>
            <rFont val="Calibri"/>
            <family val="2"/>
            <scheme val="minor"/>
          </rPr>
          <t>nao tem CdS</t>
        </r>
        <r>
          <rPr>
            <sz val="14"/>
            <color indexed="8"/>
            <rFont val="Calibri"/>
            <family val="2"/>
            <scheme val="minor"/>
          </rPr>
          <t xml:space="preserve">,  uma outra estructura
e tal una escola puede servir como ponto de distribuição </t>
        </r>
        <r>
          <rPr>
            <b/>
            <sz val="9"/>
            <color indexed="8"/>
            <rFont val="Times New Roman"/>
            <family val="1"/>
          </rPr>
          <t xml:space="preserve">
</t>
        </r>
      </text>
    </comment>
    <comment ref="G13" authorId="0" shapeId="0" xr:uid="{00000000-0006-0000-0400-00000A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3" authorId="0" shapeId="0" xr:uid="{00000000-0006-0000-0400-00000B000000}">
      <text>
        <r>
          <rPr>
            <b/>
            <sz val="11"/>
            <color indexed="81"/>
            <rFont val="Tahoma"/>
            <family val="2"/>
          </rPr>
          <t xml:space="preserve">1.) Si el punto de distribucion esta servido por un almacen satelite, se da aqui la distancia del almacen distrital al almacen satelite. 
2.) Si el punto de distribucion esta servido directamente por el almacen distrital, se da aqui la distancia del almacen distrital al punto de distribucion. 
</t>
        </r>
      </text>
    </comment>
    <comment ref="I13" authorId="0" shapeId="0" xr:uid="{00000000-0006-0000-0400-00000C000000}">
      <text>
        <r>
          <rPr>
            <b/>
            <sz val="11"/>
            <color indexed="81"/>
            <rFont val="Tahoma"/>
            <family val="2"/>
          </rPr>
          <t xml:space="preserve">Distancia del almacen SATELITE al punto de distribucion.
</t>
        </r>
      </text>
    </comment>
    <comment ref="J13" authorId="0" shapeId="0" xr:uid="{00000000-0006-0000-0400-00000D000000}">
      <text>
        <r>
          <rPr>
            <b/>
            <sz val="12"/>
            <color indexed="81"/>
            <rFont val="Tahoma"/>
            <family val="2"/>
          </rPr>
          <t>En zonas urbanas esta distancia no es impartante (se indica "n/a").</t>
        </r>
        <r>
          <rPr>
            <sz val="12"/>
            <color indexed="81"/>
            <rFont val="Tahoma"/>
            <family val="2"/>
          </rPr>
          <t xml:space="preserve">
</t>
        </r>
      </text>
    </comment>
    <comment ref="K13" authorId="1" shapeId="0" xr:uid="{00000000-0006-0000-0400-00000E000000}">
      <text>
        <r>
          <rPr>
            <sz val="12"/>
            <color indexed="8"/>
            <rFont val="Tahoma"/>
            <family val="2"/>
          </rPr>
          <t xml:space="preserve">
Nesta coluna on indiquera o número de MTILDs que devera ser posicionados nos pontos de distribuição.</t>
        </r>
        <r>
          <rPr>
            <b/>
            <sz val="12"/>
            <color indexed="8"/>
            <rFont val="Tahoma"/>
            <family val="2"/>
          </rPr>
          <t xml:space="preserve"> Para calcular o número</t>
        </r>
        <r>
          <rPr>
            <sz val="12"/>
            <color indexed="8"/>
            <rFont val="Tahoma"/>
            <family val="2"/>
          </rPr>
          <t xml:space="preserve">, dividiremos a população por 1.8. Em Mozambique isto será 1 MTILD para 2 pessoas.
</t>
        </r>
      </text>
    </comment>
    <comment ref="L13" authorId="1" shapeId="0" xr:uid="{00000000-0006-0000-0400-00000F000000}">
      <text>
        <r>
          <rPr>
            <sz val="12"/>
            <color indexed="8"/>
            <rFont val="Tahoma"/>
            <family val="2"/>
          </rPr>
          <t xml:space="preserve">Nesta coluna indicaremos o numero de balões seja de 50 MTILDs.
</t>
        </r>
      </text>
    </comment>
    <comment ref="M13" authorId="0" shapeId="0" xr:uid="{00000000-0006-0000-0400-000010000000}">
      <text>
        <r>
          <rPr>
            <sz val="12"/>
            <color indexed="81"/>
            <rFont val="Tahoma"/>
            <family val="2"/>
          </rPr>
          <t xml:space="preserve">Esa columna da la superficie (en m2) requirida por el almacen del punto de distribucion (por una altura de almacenaje de 2.5 metros).
</t>
        </r>
      </text>
    </comment>
    <comment ref="N13" authorId="0" shapeId="0" xr:uid="{00000000-0006-0000-0400-000011000000}">
      <text>
        <r>
          <rPr>
            <b/>
            <sz val="11"/>
            <color indexed="81"/>
            <rFont val="Tahoma"/>
            <family val="2"/>
          </rPr>
          <t xml:space="preserve">Indicar Facil o Dificil
</t>
        </r>
      </text>
    </comment>
    <comment ref="W13" authorId="0" shapeId="0" xr:uid="{00000000-0006-0000-0400-000012000000}">
      <text>
        <r>
          <rPr>
            <b/>
            <sz val="14"/>
            <color indexed="81"/>
            <rFont val="Tahoma"/>
            <family val="2"/>
          </rPr>
          <t>Numero de dias que va a durar la distribucion en cada PD.</t>
        </r>
        <r>
          <rPr>
            <sz val="14"/>
            <color indexed="81"/>
            <rFont val="Tahoma"/>
            <family val="2"/>
          </rPr>
          <t xml:space="preserve">
</t>
        </r>
      </text>
    </comment>
    <comment ref="X39" authorId="2" shapeId="0" xr:uid="{00000000-0006-0000-0400-000013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Alain</author>
    <author/>
    <author>Alain Daudrumez</author>
  </authors>
  <commentList>
    <comment ref="K11" authorId="0" shapeId="0" xr:uid="{00000000-0006-0000-0500-000001000000}">
      <text>
        <r>
          <rPr>
            <b/>
            <sz val="9"/>
            <color indexed="81"/>
            <rFont val="Tahoma"/>
            <family val="2"/>
          </rPr>
          <t>Alain:</t>
        </r>
        <r>
          <rPr>
            <sz val="9"/>
            <color indexed="81"/>
            <rFont val="Tahoma"/>
            <family val="2"/>
          </rPr>
          <t xml:space="preserve">
</t>
        </r>
        <r>
          <rPr>
            <b/>
            <sz val="9"/>
            <color indexed="81"/>
            <rFont val="Tahoma"/>
            <family val="2"/>
          </rPr>
          <t xml:space="preserve">The Mozambique NMCP has decided that they will give a fixed number of nets (3) per HH.
</t>
        </r>
      </text>
    </comment>
    <comment ref="O11" authorId="0" shapeId="0" xr:uid="{00000000-0006-0000-0500-000002000000}">
      <text>
        <r>
          <rPr>
            <b/>
            <sz val="9"/>
            <color indexed="81"/>
            <rFont val="Tahoma"/>
            <family val="2"/>
          </rPr>
          <t>Alain:</t>
        </r>
        <r>
          <rPr>
            <sz val="9"/>
            <color indexed="81"/>
            <rFont val="Tahoma"/>
            <family val="2"/>
          </rPr>
          <t xml:space="preserve">
</t>
        </r>
        <r>
          <rPr>
            <b/>
            <sz val="9"/>
            <color indexed="81"/>
            <rFont val="Tahoma"/>
            <family val="2"/>
          </rPr>
          <t xml:space="preserve">Numero de agregados por dia zona URBANA.
</t>
        </r>
      </text>
    </comment>
    <comment ref="P11" authorId="0" shapeId="0" xr:uid="{00000000-0006-0000-0500-000003000000}">
      <text>
        <r>
          <rPr>
            <b/>
            <sz val="9"/>
            <color indexed="81"/>
            <rFont val="Tahoma"/>
            <family val="2"/>
          </rPr>
          <t>Alain:</t>
        </r>
        <r>
          <rPr>
            <sz val="9"/>
            <color indexed="81"/>
            <rFont val="Tahoma"/>
            <family val="2"/>
          </rPr>
          <t xml:space="preserve">
</t>
        </r>
        <r>
          <rPr>
            <b/>
            <sz val="9"/>
            <color indexed="81"/>
            <rFont val="Tahoma"/>
            <family val="2"/>
          </rPr>
          <t>Numero de dias para el registo.</t>
        </r>
      </text>
    </comment>
    <comment ref="V11" authorId="0" shapeId="0" xr:uid="{00000000-0006-0000-0500-000004000000}">
      <text>
        <r>
          <rPr>
            <b/>
            <sz val="9"/>
            <color indexed="81"/>
            <rFont val="Tahoma"/>
            <family val="2"/>
          </rPr>
          <t>Alain:</t>
        </r>
        <r>
          <rPr>
            <sz val="9"/>
            <color indexed="81"/>
            <rFont val="Tahoma"/>
            <family val="2"/>
          </rPr>
          <t xml:space="preserve">
</t>
        </r>
        <r>
          <rPr>
            <b/>
            <sz val="9"/>
            <color indexed="81"/>
            <rFont val="Tahoma"/>
            <family val="2"/>
          </rPr>
          <t xml:space="preserve">Number of nets to distribute per day in URBAN.
</t>
        </r>
      </text>
    </comment>
    <comment ref="W11" authorId="0" shapeId="0" xr:uid="{00000000-0006-0000-0500-000005000000}">
      <text>
        <r>
          <rPr>
            <b/>
            <sz val="9"/>
            <color indexed="81"/>
            <rFont val="Tahoma"/>
            <family val="2"/>
          </rPr>
          <t>Alain:</t>
        </r>
        <r>
          <rPr>
            <sz val="9"/>
            <color indexed="81"/>
            <rFont val="Tahoma"/>
            <family val="2"/>
          </rPr>
          <t xml:space="preserve">
</t>
        </r>
        <r>
          <rPr>
            <b/>
            <sz val="9"/>
            <color indexed="81"/>
            <rFont val="Tahoma"/>
            <family val="2"/>
          </rPr>
          <t>Number of days for distribution.</t>
        </r>
        <r>
          <rPr>
            <sz val="9"/>
            <color indexed="81"/>
            <rFont val="Tahoma"/>
            <family val="2"/>
          </rPr>
          <t xml:space="preserve">.
</t>
        </r>
      </text>
    </comment>
    <comment ref="C13" authorId="1" shapeId="0" xr:uid="{00000000-0006-0000-0500-000006000000}">
      <text>
        <r>
          <rPr>
            <b/>
            <sz val="14"/>
            <color indexed="8"/>
            <rFont val="Calibri"/>
            <family val="2"/>
            <scheme val="minor"/>
          </rPr>
          <t xml:space="preserve">Give the list of bairros in the urban areas.  </t>
        </r>
        <r>
          <rPr>
            <sz val="14"/>
            <color indexed="8"/>
            <rFont val="Calibri"/>
            <family val="2"/>
            <scheme val="minor"/>
          </rPr>
          <t xml:space="preserve">Experimentaremos de reagrupar em media 300 agregados/ dia / 1 ponto de distribuição </t>
        </r>
        <r>
          <rPr>
            <b/>
            <i/>
            <sz val="14"/>
            <color indexed="8"/>
            <rFont val="Calibri"/>
            <family val="2"/>
            <scheme val="minor"/>
          </rPr>
          <t>(so, a maximum of 1,500 agregados per DP for the 5- day distributio)</t>
        </r>
        <r>
          <rPr>
            <sz val="14"/>
            <color indexed="8"/>
            <rFont val="Calibri"/>
            <family val="2"/>
            <scheme val="minor"/>
          </rPr>
          <t>. Mas esta podera variar segundo a realidade do terreno. I</t>
        </r>
      </text>
    </comment>
    <comment ref="D13" authorId="1" shapeId="0" xr:uid="{00000000-0006-0000-0500-000007000000}">
      <text>
        <r>
          <rPr>
            <sz val="14"/>
            <color indexed="8"/>
            <rFont val="Calibri"/>
            <family val="2"/>
            <scheme val="minor"/>
          </rPr>
          <t xml:space="preserve">Dar a população de cada Bairro. Enter the population in the last cell (colored in BROWN) just before the the grey line.
</t>
        </r>
        <r>
          <rPr>
            <b/>
            <sz val="14"/>
            <color indexed="8"/>
            <rFont val="Calibri"/>
            <family val="2"/>
            <scheme val="minor"/>
          </rPr>
          <t>Then divide the population in the first cell below so that the number of agregados will be around 1,800 to 2,000.</t>
        </r>
        <r>
          <rPr>
            <sz val="14"/>
            <color indexed="8"/>
            <rFont val="Calibri"/>
            <family val="2"/>
            <scheme val="minor"/>
          </rPr>
          <t xml:space="preserve"> 
For example: If your population is 36,000 you will divide by 5, which will give you 7,200 people (ie: 1,800 agregados) per DP. This means you will need to create 5 DPs for this bairro of 36,000  people.
The "distribution" columns at the end of the table will show that you will need 0.9 team (ie: 1) per DP that will distribute during 4.4 days @ 900 nets per day.</t>
        </r>
        <r>
          <rPr>
            <sz val="9"/>
            <color indexed="8"/>
            <rFont val="Times New Roman"/>
            <family val="1"/>
          </rPr>
          <t xml:space="preserve">
</t>
        </r>
      </text>
    </comment>
    <comment ref="E13" authorId="0" shapeId="0" xr:uid="{00000000-0006-0000-0500-000008000000}">
      <text>
        <r>
          <rPr>
            <b/>
            <sz val="11"/>
            <color indexed="81"/>
            <rFont val="Tahoma"/>
            <family val="2"/>
          </rPr>
          <t xml:space="preserve">The number of agregados must be around 1,800 to 2,000 for each DP.
NOTE that the number of agregados is calculated automatically using the formula "population/4".
</t>
        </r>
      </text>
    </comment>
    <comment ref="F13" authorId="1" shapeId="0" xr:uid="{00000000-0006-0000-0500-000009000000}">
      <text>
        <r>
          <rPr>
            <sz val="14"/>
            <color indexed="8"/>
            <rFont val="Calibri"/>
            <family val="2"/>
            <scheme val="minor"/>
          </rPr>
          <t>Nesta coluna, fazer a lista dos pontos de distribuição (PD) escolhidos. Em regra géral,</t>
        </r>
        <r>
          <rPr>
            <b/>
            <sz val="14"/>
            <color indexed="8"/>
            <rFont val="Calibri"/>
            <family val="2"/>
            <scheme val="minor"/>
          </rPr>
          <t xml:space="preserve"> escolhemos os CdS como ponto de distribuição</t>
        </r>
        <r>
          <rPr>
            <sz val="14"/>
            <color indexed="8"/>
            <rFont val="Calibri"/>
            <family val="2"/>
            <scheme val="minor"/>
          </rPr>
          <t xml:space="preserve">. quando um grupo de casas </t>
        </r>
        <r>
          <rPr>
            <b/>
            <sz val="14"/>
            <color indexed="8"/>
            <rFont val="Calibri"/>
            <family val="2"/>
            <scheme val="minor"/>
          </rPr>
          <t>nao tem CdS</t>
        </r>
        <r>
          <rPr>
            <sz val="14"/>
            <color indexed="8"/>
            <rFont val="Calibri"/>
            <family val="2"/>
            <scheme val="minor"/>
          </rPr>
          <t xml:space="preserve">,  uma outra estructura
e tal una escola puede servir como ponto de distribuição </t>
        </r>
        <r>
          <rPr>
            <b/>
            <sz val="9"/>
            <color indexed="8"/>
            <rFont val="Times New Roman"/>
            <family val="1"/>
          </rPr>
          <t xml:space="preserve">
</t>
        </r>
      </text>
    </comment>
    <comment ref="G13" authorId="0" shapeId="0" xr:uid="{00000000-0006-0000-0500-00000A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3" authorId="0" shapeId="0" xr:uid="{00000000-0006-0000-0500-00000B000000}">
      <text>
        <r>
          <rPr>
            <b/>
            <sz val="11"/>
            <color indexed="81"/>
            <rFont val="Tahoma"/>
            <family val="2"/>
          </rPr>
          <t xml:space="preserve">1.) Si el punto de distribucion esta servido por un almacen satelite, se da aqui la distancia del almacen distrital al almacen satelite. 
2.) Si el punto de distribucion esta servido directamente por el almacen distrital, se da aqui la distancia del almacen distrital al punto de distribucion. 
</t>
        </r>
      </text>
    </comment>
    <comment ref="I13" authorId="0" shapeId="0" xr:uid="{00000000-0006-0000-0500-00000C000000}">
      <text>
        <r>
          <rPr>
            <b/>
            <sz val="11"/>
            <color indexed="81"/>
            <rFont val="Tahoma"/>
            <family val="2"/>
          </rPr>
          <t xml:space="preserve">Distancia del almacen SATELITE al punto de distribucion.
</t>
        </r>
      </text>
    </comment>
    <comment ref="J13" authorId="0" shapeId="0" xr:uid="{00000000-0006-0000-0500-00000D000000}">
      <text>
        <r>
          <rPr>
            <b/>
            <sz val="12"/>
            <color indexed="81"/>
            <rFont val="Tahoma"/>
            <family val="2"/>
          </rPr>
          <t>En zonas urbanas esta distancia no es impartante (se indica "n/a").</t>
        </r>
        <r>
          <rPr>
            <sz val="12"/>
            <color indexed="81"/>
            <rFont val="Tahoma"/>
            <family val="2"/>
          </rPr>
          <t xml:space="preserve">
</t>
        </r>
      </text>
    </comment>
    <comment ref="K13" authorId="1" shapeId="0" xr:uid="{00000000-0006-0000-0500-00000E000000}">
      <text>
        <r>
          <rPr>
            <sz val="12"/>
            <color indexed="8"/>
            <rFont val="Tahoma"/>
            <family val="2"/>
          </rPr>
          <t xml:space="preserve">
Nesta coluna on indiquera o número de MTILDs que devera ser posicionados nos pontos de distribuição.</t>
        </r>
        <r>
          <rPr>
            <b/>
            <sz val="12"/>
            <color indexed="8"/>
            <rFont val="Tahoma"/>
            <family val="2"/>
          </rPr>
          <t xml:space="preserve"> Para calcular o número</t>
        </r>
        <r>
          <rPr>
            <sz val="12"/>
            <color indexed="8"/>
            <rFont val="Tahoma"/>
            <family val="2"/>
          </rPr>
          <t xml:space="preserve">, dividiremos a população por 1.8. Em Mozambique isto será 1 MTILD para 2 pessoas.
</t>
        </r>
      </text>
    </comment>
    <comment ref="L13" authorId="1" shapeId="0" xr:uid="{00000000-0006-0000-0500-00000F000000}">
      <text>
        <r>
          <rPr>
            <sz val="12"/>
            <color indexed="8"/>
            <rFont val="Tahoma"/>
            <family val="2"/>
          </rPr>
          <t xml:space="preserve">Nesta coluna indicaremos o numero de balões seja de 50 MTILDs.
</t>
        </r>
      </text>
    </comment>
    <comment ref="M13" authorId="0" shapeId="0" xr:uid="{00000000-0006-0000-0500-000010000000}">
      <text>
        <r>
          <rPr>
            <sz val="12"/>
            <color indexed="81"/>
            <rFont val="Tahoma"/>
            <family val="2"/>
          </rPr>
          <t xml:space="preserve">Esa columna da la superficie (en m2) requirida por el almacen del punto de distribucion (por una altura de almacenaje de 2.5 metros).
</t>
        </r>
      </text>
    </comment>
    <comment ref="N13" authorId="0" shapeId="0" xr:uid="{00000000-0006-0000-0500-000011000000}">
      <text>
        <r>
          <rPr>
            <b/>
            <sz val="11"/>
            <color indexed="81"/>
            <rFont val="Tahoma"/>
            <family val="2"/>
          </rPr>
          <t xml:space="preserve">Indicar Facil o Dificil
</t>
        </r>
      </text>
    </comment>
    <comment ref="W13" authorId="0" shapeId="0" xr:uid="{00000000-0006-0000-0500-000012000000}">
      <text>
        <r>
          <rPr>
            <b/>
            <sz val="14"/>
            <color indexed="81"/>
            <rFont val="Tahoma"/>
            <family val="2"/>
          </rPr>
          <t>Numero de dias que va a durar la distribucion en cada PD.</t>
        </r>
        <r>
          <rPr>
            <sz val="14"/>
            <color indexed="81"/>
            <rFont val="Tahoma"/>
            <family val="2"/>
          </rPr>
          <t xml:space="preserve">
</t>
        </r>
      </text>
    </comment>
    <comment ref="D14" authorId="2" shapeId="0" xr:uid="{00000000-0006-0000-0500-00001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 authorId="2" shapeId="0" xr:uid="{00000000-0006-0000-0500-00001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 authorId="2" shapeId="0" xr:uid="{00000000-0006-0000-0500-00001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48" authorId="2" shapeId="0" xr:uid="{00000000-0006-0000-0500-00001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50" authorId="2" shapeId="0" xr:uid="{00000000-0006-0000-0500-00001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66" authorId="2" shapeId="0" xr:uid="{00000000-0006-0000-0500-00001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68" authorId="2" shapeId="0" xr:uid="{00000000-0006-0000-0500-00001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84" authorId="2" shapeId="0" xr:uid="{00000000-0006-0000-0500-00001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86" authorId="2" shapeId="0" xr:uid="{00000000-0006-0000-0500-00001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02" authorId="2" shapeId="0" xr:uid="{00000000-0006-0000-0500-00001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04" authorId="2" shapeId="0" xr:uid="{00000000-0006-0000-0500-00001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20" authorId="2" shapeId="0" xr:uid="{00000000-0006-0000-0500-00001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22" authorId="2" shapeId="0" xr:uid="{00000000-0006-0000-0500-00001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38" authorId="2" shapeId="0" xr:uid="{00000000-0006-0000-0500-00002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40" authorId="2" shapeId="0" xr:uid="{00000000-0006-0000-0500-00002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56" authorId="2" shapeId="0" xr:uid="{00000000-0006-0000-0500-00002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58" authorId="2" shapeId="0" xr:uid="{00000000-0006-0000-0500-00002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74" authorId="2" shapeId="0" xr:uid="{00000000-0006-0000-0500-00002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76" authorId="2" shapeId="0" xr:uid="{00000000-0006-0000-0500-00002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192" authorId="2" shapeId="0" xr:uid="{00000000-0006-0000-0500-00002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194" authorId="2" shapeId="0" xr:uid="{00000000-0006-0000-0500-00002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10" authorId="2" shapeId="0" xr:uid="{00000000-0006-0000-0500-00002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12" authorId="2" shapeId="0" xr:uid="{00000000-0006-0000-0500-00002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28" authorId="2" shapeId="0" xr:uid="{00000000-0006-0000-0500-00002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30" authorId="2" shapeId="0" xr:uid="{00000000-0006-0000-0500-00002B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46" authorId="2" shapeId="0" xr:uid="{00000000-0006-0000-0500-00002C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48" authorId="2" shapeId="0" xr:uid="{00000000-0006-0000-0500-00002D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64" authorId="2" shapeId="0" xr:uid="{00000000-0006-0000-0500-00002E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66" authorId="2" shapeId="0" xr:uid="{00000000-0006-0000-0500-00002F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282" authorId="2" shapeId="0" xr:uid="{00000000-0006-0000-0500-000030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284" authorId="2" shapeId="0" xr:uid="{00000000-0006-0000-0500-000031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00" authorId="2" shapeId="0" xr:uid="{00000000-0006-0000-0500-000032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02" authorId="2" shapeId="0" xr:uid="{00000000-0006-0000-0500-000033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18" authorId="2" shapeId="0" xr:uid="{00000000-0006-0000-0500-000034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20" authorId="2" shapeId="0" xr:uid="{00000000-0006-0000-0500-000035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36" authorId="2" shapeId="0" xr:uid="{00000000-0006-0000-0500-000036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38" authorId="2" shapeId="0" xr:uid="{00000000-0006-0000-0500-000037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54" authorId="2" shapeId="0" xr:uid="{00000000-0006-0000-0500-000038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D356" authorId="2" shapeId="0" xr:uid="{00000000-0006-0000-0500-000039000000}">
      <text>
        <r>
          <rPr>
            <b/>
            <sz val="10"/>
            <color indexed="81"/>
            <rFont val="Tahoma"/>
            <family val="2"/>
          </rPr>
          <t>Divide the population by a number (of DPs) that will result in each DP serving around 1,800 to 2,000 agregados.</t>
        </r>
        <r>
          <rPr>
            <sz val="9"/>
            <color indexed="81"/>
            <rFont val="Tahoma"/>
            <family val="2"/>
          </rPr>
          <t xml:space="preserve">
</t>
        </r>
      </text>
    </comment>
    <comment ref="D372" authorId="2" shapeId="0" xr:uid="{00000000-0006-0000-0500-00003A000000}">
      <text>
        <r>
          <rPr>
            <b/>
            <sz val="11"/>
            <color indexed="81"/>
            <rFont val="Tahoma"/>
            <family val="2"/>
          </rPr>
          <t xml:space="preserve">Enter the </t>
        </r>
        <r>
          <rPr>
            <b/>
            <u/>
            <sz val="11"/>
            <color indexed="81"/>
            <rFont val="Tahoma"/>
            <family val="2"/>
          </rPr>
          <t>total population</t>
        </r>
        <r>
          <rPr>
            <b/>
            <sz val="11"/>
            <color indexed="81"/>
            <rFont val="Tahoma"/>
            <family val="2"/>
          </rPr>
          <t xml:space="preserve"> of the bairro HERE.</t>
        </r>
        <r>
          <rPr>
            <sz val="9"/>
            <color indexed="81"/>
            <rFont val="Tahoma"/>
            <family val="2"/>
          </rPr>
          <t xml:space="preserve">
</t>
        </r>
      </text>
    </comment>
    <comment ref="X374" authorId="2" shapeId="0" xr:uid="{00000000-0006-0000-0500-00003B000000}">
      <text>
        <r>
          <rPr>
            <b/>
            <sz val="9"/>
            <color indexed="81"/>
            <rFont val="Tahoma"/>
            <family val="2"/>
          </rPr>
          <t>Alain Daudrumez:</t>
        </r>
        <r>
          <rPr>
            <sz val="9"/>
            <color indexed="81"/>
            <rFont val="Tahoma"/>
            <family val="2"/>
          </rPr>
          <t xml:space="preserve">
Indicate here the total number of distribution teams that will be </t>
        </r>
        <r>
          <rPr>
            <b/>
            <sz val="9"/>
            <color indexed="81"/>
            <rFont val="Tahoma"/>
            <family val="2"/>
          </rPr>
          <t>actually needed.</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Alain</author>
    <author/>
    <author>AFSILVA</author>
    <author>Alain Daudrumez</author>
  </authors>
  <commentList>
    <comment ref="O11" authorId="0" shapeId="0" xr:uid="{00000000-0006-0000-0600-000001000000}">
      <text>
        <r>
          <rPr>
            <b/>
            <sz val="9"/>
            <color indexed="81"/>
            <rFont val="Tahoma"/>
            <family val="2"/>
          </rPr>
          <t>Alain:</t>
        </r>
        <r>
          <rPr>
            <sz val="9"/>
            <color indexed="81"/>
            <rFont val="Tahoma"/>
            <family val="2"/>
          </rPr>
          <t xml:space="preserve">
</t>
        </r>
        <r>
          <rPr>
            <b/>
            <sz val="9"/>
            <color indexed="81"/>
            <rFont val="Tahoma"/>
            <family val="2"/>
          </rPr>
          <t xml:space="preserve">Numero de agregados por dia zona RURAL.
</t>
        </r>
      </text>
    </comment>
    <comment ref="P11" authorId="0" shapeId="0" xr:uid="{00000000-0006-0000-0600-000002000000}">
      <text>
        <r>
          <rPr>
            <b/>
            <sz val="9"/>
            <color indexed="81"/>
            <rFont val="Tahoma"/>
            <family val="2"/>
          </rPr>
          <t>Alain:</t>
        </r>
        <r>
          <rPr>
            <sz val="9"/>
            <color indexed="81"/>
            <rFont val="Tahoma"/>
            <family val="2"/>
          </rPr>
          <t xml:space="preserve">
</t>
        </r>
        <r>
          <rPr>
            <b/>
            <sz val="9"/>
            <color indexed="81"/>
            <rFont val="Tahoma"/>
            <family val="2"/>
          </rPr>
          <t>Numero de dias para el registo.</t>
        </r>
      </text>
    </comment>
    <comment ref="U11" authorId="0" shapeId="0" xr:uid="{00000000-0006-0000-0600-000003000000}">
      <text>
        <r>
          <rPr>
            <b/>
            <sz val="9"/>
            <color indexed="81"/>
            <rFont val="Tahoma"/>
            <family val="2"/>
          </rPr>
          <t>Alain:</t>
        </r>
        <r>
          <rPr>
            <sz val="9"/>
            <color indexed="81"/>
            <rFont val="Tahoma"/>
            <family val="2"/>
          </rPr>
          <t xml:space="preserve">
</t>
        </r>
        <r>
          <rPr>
            <b/>
            <sz val="9"/>
            <color indexed="81"/>
            <rFont val="Tahoma"/>
            <family val="2"/>
          </rPr>
          <t xml:space="preserve">Number of bales that can be carried on a motorcycle.
</t>
        </r>
      </text>
    </comment>
    <comment ref="V11" authorId="0" shapeId="0" xr:uid="{00000000-0006-0000-0600-000004000000}">
      <text>
        <r>
          <rPr>
            <b/>
            <sz val="9"/>
            <color indexed="81"/>
            <rFont val="Tahoma"/>
            <family val="2"/>
          </rPr>
          <t>Alain:</t>
        </r>
        <r>
          <rPr>
            <sz val="9"/>
            <color indexed="81"/>
            <rFont val="Tahoma"/>
            <family val="2"/>
          </rPr>
          <t xml:space="preserve">
</t>
        </r>
        <r>
          <rPr>
            <b/>
            <sz val="9"/>
            <color indexed="81"/>
            <rFont val="Tahoma"/>
            <family val="2"/>
          </rPr>
          <t xml:space="preserve">Number of nets to distribute per day in urban.
</t>
        </r>
      </text>
    </comment>
    <comment ref="W11" authorId="0" shapeId="0" xr:uid="{00000000-0006-0000-0600-000005000000}">
      <text>
        <r>
          <rPr>
            <b/>
            <sz val="9"/>
            <color indexed="81"/>
            <rFont val="Tahoma"/>
            <family val="2"/>
          </rPr>
          <t>Alain:</t>
        </r>
        <r>
          <rPr>
            <sz val="9"/>
            <color indexed="81"/>
            <rFont val="Tahoma"/>
            <family val="2"/>
          </rPr>
          <t xml:space="preserve">
</t>
        </r>
        <r>
          <rPr>
            <b/>
            <sz val="9"/>
            <color indexed="81"/>
            <rFont val="Tahoma"/>
            <family val="2"/>
          </rPr>
          <t>Number of days for distribution.</t>
        </r>
        <r>
          <rPr>
            <sz val="9"/>
            <color indexed="81"/>
            <rFont val="Tahoma"/>
            <family val="2"/>
          </rPr>
          <t xml:space="preserve">.
</t>
        </r>
      </text>
    </comment>
    <comment ref="C13" authorId="1" shapeId="0" xr:uid="{00000000-0006-0000-0600-000006000000}">
      <text>
        <r>
          <rPr>
            <sz val="14"/>
            <color indexed="8"/>
            <rFont val="Calibri"/>
            <family val="2"/>
            <scheme val="minor"/>
          </rPr>
          <t>Fazer a lista das aldeias identificadas en el mapa. A</t>
        </r>
        <r>
          <rPr>
            <b/>
            <sz val="14"/>
            <color indexed="8"/>
            <rFont val="Calibri"/>
            <family val="2"/>
            <scheme val="minor"/>
          </rPr>
          <t xml:space="preserve">s aldeias devem ser reagrupados e aproximados à um ponto de distribuição (PD - ver coluna "F"). </t>
        </r>
        <r>
          <rPr>
            <sz val="14"/>
            <color indexed="8"/>
            <rFont val="Calibri"/>
            <family val="2"/>
            <scheme val="minor"/>
          </rPr>
          <t xml:space="preserve">Experimentaremos de reagrupar em media 200 agregados/ dia / 1 ponto de distribuição </t>
        </r>
        <r>
          <rPr>
            <b/>
            <i/>
            <sz val="14"/>
            <color indexed="8"/>
            <rFont val="Calibri"/>
            <family val="2"/>
            <scheme val="minor"/>
          </rPr>
          <t>(so, a maximum of 1,000 agregados per DP for the 5- day distributio)</t>
        </r>
        <r>
          <rPr>
            <sz val="14"/>
            <color indexed="8"/>
            <rFont val="Calibri"/>
            <family val="2"/>
            <scheme val="minor"/>
          </rPr>
          <t xml:space="preserve">. Mas esta podera variar segundo a realidade do terreno.
</t>
        </r>
        <r>
          <rPr>
            <b/>
            <sz val="14"/>
            <color indexed="8"/>
            <rFont val="Calibri"/>
            <family val="2"/>
            <scheme val="minor"/>
          </rPr>
          <t>Indicate also (in parenthesis) the name of the localidad where each Aldeia is located, as in the example for DP # 1.</t>
        </r>
      </text>
    </comment>
    <comment ref="D13" authorId="1" shapeId="0" xr:uid="{00000000-0006-0000-0600-000007000000}">
      <text>
        <r>
          <rPr>
            <sz val="14"/>
            <color indexed="8"/>
            <rFont val="Calibri"/>
            <family val="2"/>
            <scheme val="minor"/>
          </rPr>
          <t xml:space="preserve">Dar a população de cada Aldeia
</t>
        </r>
        <r>
          <rPr>
            <sz val="9"/>
            <color indexed="8"/>
            <rFont val="Times New Roman"/>
            <family val="1"/>
          </rPr>
          <t xml:space="preserve">
</t>
        </r>
      </text>
    </comment>
    <comment ref="E13" authorId="0" shapeId="0" xr:uid="{00000000-0006-0000-0600-000008000000}">
      <text>
        <r>
          <rPr>
            <b/>
            <sz val="14"/>
            <color indexed="81"/>
            <rFont val="Calibri"/>
            <family val="2"/>
            <scheme val="minor"/>
          </rPr>
          <t xml:space="preserve">Dar a numero de agregados de cada Aldeia (si no se conoce 
se usara formula: Poblacion/4).
</t>
        </r>
        <r>
          <rPr>
            <sz val="9"/>
            <color indexed="81"/>
            <rFont val="Tahoma"/>
            <family val="2"/>
          </rPr>
          <t xml:space="preserve">
</t>
        </r>
      </text>
    </comment>
    <comment ref="F13" authorId="1" shapeId="0" xr:uid="{00000000-0006-0000-0600-000009000000}">
      <text>
        <r>
          <rPr>
            <sz val="14"/>
            <color indexed="8"/>
            <rFont val="Calibri"/>
            <family val="2"/>
            <scheme val="minor"/>
          </rPr>
          <t>Nesta coluna, fazer a lista dos pontos de distribuição (PD) escolhidos. Em regra géral,</t>
        </r>
        <r>
          <rPr>
            <b/>
            <sz val="14"/>
            <color indexed="8"/>
            <rFont val="Calibri"/>
            <family val="2"/>
            <scheme val="minor"/>
          </rPr>
          <t xml:space="preserve"> escolhemos os CdS como ponto de distribuição</t>
        </r>
        <r>
          <rPr>
            <sz val="14"/>
            <color indexed="8"/>
            <rFont val="Calibri"/>
            <family val="2"/>
            <scheme val="minor"/>
          </rPr>
          <t xml:space="preserve">. quando um grupo de casas </t>
        </r>
        <r>
          <rPr>
            <b/>
            <sz val="14"/>
            <color indexed="8"/>
            <rFont val="Calibri"/>
            <family val="2"/>
            <scheme val="minor"/>
          </rPr>
          <t>nao tem CdS</t>
        </r>
        <r>
          <rPr>
            <sz val="14"/>
            <color indexed="8"/>
            <rFont val="Calibri"/>
            <family val="2"/>
            <scheme val="minor"/>
          </rPr>
          <t xml:space="preserve">,  uma outra estructura e tal una escola puede servir como ponto de distribuição </t>
        </r>
        <r>
          <rPr>
            <b/>
            <sz val="9"/>
            <color indexed="8"/>
            <rFont val="Times New Roman"/>
            <family val="1"/>
          </rPr>
          <t xml:space="preserve">
</t>
        </r>
      </text>
    </comment>
    <comment ref="G13" authorId="0" shapeId="0" xr:uid="{00000000-0006-0000-0600-00000A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3" authorId="0" shapeId="0" xr:uid="{00000000-0006-0000-0600-00000B000000}">
      <text>
        <r>
          <rPr>
            <b/>
            <sz val="11"/>
            <color indexed="81"/>
            <rFont val="Tahoma"/>
            <family val="2"/>
          </rPr>
          <t xml:space="preserve">1.) Si el punto de distribucion esta servido por un almacen satelite, se da aqui la distancia del almacen distrital al almacen satelite. 
2.) Si el punto de distribucion esta servido directamente por el almacen distrital, se da aqui la distancia del almacen distrital al punto de distribucion. 
</t>
        </r>
      </text>
    </comment>
    <comment ref="I13" authorId="0" shapeId="0" xr:uid="{00000000-0006-0000-0600-00000C000000}">
      <text>
        <r>
          <rPr>
            <b/>
            <sz val="11"/>
            <color indexed="81"/>
            <rFont val="Tahoma"/>
            <family val="2"/>
          </rPr>
          <t xml:space="preserve">Distancia del almacen SATELITE al punto de distribucion.
</t>
        </r>
      </text>
    </comment>
    <comment ref="J13" authorId="0" shapeId="0" xr:uid="{00000000-0006-0000-0600-00000D000000}">
      <text>
        <r>
          <rPr>
            <b/>
            <sz val="12"/>
            <color indexed="81"/>
            <rFont val="Tahoma"/>
            <family val="2"/>
          </rPr>
          <t>Distancia entre cada aldea y el punto de distribucion (distancia que el beneficiado va a tener que caminar)</t>
        </r>
        <r>
          <rPr>
            <sz val="12"/>
            <color indexed="81"/>
            <rFont val="Tahoma"/>
            <family val="2"/>
          </rPr>
          <t xml:space="preserve">
</t>
        </r>
      </text>
    </comment>
    <comment ref="K13" authorId="1" shapeId="0" xr:uid="{00000000-0006-0000-0600-00000E000000}">
      <text>
        <r>
          <rPr>
            <sz val="12"/>
            <color indexed="8"/>
            <rFont val="Tahoma"/>
            <family val="2"/>
          </rPr>
          <t xml:space="preserve">
Nesta coluna on indiquera o número de MTILDs que devera ser posicionados nos pontos de distribuição.</t>
        </r>
        <r>
          <rPr>
            <b/>
            <sz val="12"/>
            <color indexed="8"/>
            <rFont val="Tahoma"/>
            <family val="2"/>
          </rPr>
          <t xml:space="preserve"> Para calcular o número</t>
        </r>
        <r>
          <rPr>
            <sz val="12"/>
            <color indexed="8"/>
            <rFont val="Tahoma"/>
            <family val="2"/>
          </rPr>
          <t xml:space="preserve">, dividiremos a população por 1.8. Em Mozambique isto será 1 MTILD para 2 pessoas.
</t>
        </r>
      </text>
    </comment>
    <comment ref="L13" authorId="1" shapeId="0" xr:uid="{00000000-0006-0000-0600-00000F000000}">
      <text>
        <r>
          <rPr>
            <sz val="12"/>
            <color indexed="8"/>
            <rFont val="Tahoma"/>
            <family val="2"/>
          </rPr>
          <t xml:space="preserve">Nesta coluna indicaremos o numero de balões seja de 50 MTILDs.
</t>
        </r>
      </text>
    </comment>
    <comment ref="M13" authorId="0" shapeId="0" xr:uid="{00000000-0006-0000-0600-000010000000}">
      <text>
        <r>
          <rPr>
            <sz val="12"/>
            <color indexed="81"/>
            <rFont val="Tahoma"/>
            <family val="2"/>
          </rPr>
          <t xml:space="preserve">Esa columna da la superficie (en m2) requirida por el almacen del punto de distribucion (por una altura de almacenaje de 2.5 metros).
</t>
        </r>
      </text>
    </comment>
    <comment ref="N13" authorId="0" shapeId="0" xr:uid="{00000000-0006-0000-0600-000011000000}">
      <text>
        <r>
          <rPr>
            <b/>
            <sz val="11"/>
            <color indexed="81"/>
            <rFont val="Tahoma"/>
            <family val="2"/>
          </rPr>
          <t xml:space="preserve">Indicar Facil o Dificil
</t>
        </r>
      </text>
    </comment>
    <comment ref="W13" authorId="0" shapeId="0" xr:uid="{00000000-0006-0000-0600-000012000000}">
      <text>
        <r>
          <rPr>
            <b/>
            <sz val="14"/>
            <color indexed="81"/>
            <rFont val="Tahoma"/>
            <family val="2"/>
          </rPr>
          <t>Numero de dias que va a durar la distribucion en cada PD.</t>
        </r>
        <r>
          <rPr>
            <sz val="14"/>
            <color indexed="81"/>
            <rFont val="Tahoma"/>
            <family val="2"/>
          </rPr>
          <t xml:space="preserve">
</t>
        </r>
      </text>
    </comment>
    <comment ref="C24" authorId="0" shapeId="0" xr:uid="{00000000-0006-0000-0600-000013000000}">
      <text>
        <r>
          <rPr>
            <b/>
            <sz val="10"/>
            <color indexed="81"/>
            <rFont val="Tahoma"/>
            <family val="2"/>
          </rPr>
          <t xml:space="preserve">Nueva aldea = campo de trabajadores (diamantes)
</t>
        </r>
      </text>
    </comment>
    <comment ref="J61" authorId="2" shapeId="0" xr:uid="{00000000-0006-0000-0600-000014000000}">
      <text>
        <r>
          <rPr>
            <b/>
            <sz val="9"/>
            <color indexed="81"/>
            <rFont val="Tahoma"/>
            <family val="2"/>
          </rPr>
          <t>AFSILVA:</t>
        </r>
        <r>
          <rPr>
            <b/>
            <sz val="10"/>
            <color indexed="81"/>
            <rFont val="Tahoma"/>
            <family val="2"/>
          </rPr>
          <t xml:space="preserve">
As aldeias Txiweca e Sacanuna se encontra antes de chegar no PD. Os beneficiarios não terão de fazer esta distância porque o camião irá deixar os mosquiteiros antes de passar no PD</t>
        </r>
      </text>
    </comment>
    <comment ref="X77" authorId="3" shapeId="0" xr:uid="{00000000-0006-0000-0600-000015000000}">
      <text>
        <r>
          <rPr>
            <b/>
            <sz val="9"/>
            <color indexed="81"/>
            <rFont val="Tahoma"/>
            <family val="2"/>
          </rPr>
          <t>Alain Daudrumez:</t>
        </r>
        <r>
          <rPr>
            <sz val="9"/>
            <color indexed="81"/>
            <rFont val="Tahoma"/>
            <family val="2"/>
          </rPr>
          <t xml:space="preserve">
Indicate here the total number of distribution teams.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Alain</author>
    <author/>
    <author>Alain Daudrumez</author>
  </authors>
  <commentList>
    <comment ref="O11" authorId="0" shapeId="0" xr:uid="{00000000-0006-0000-0700-000001000000}">
      <text>
        <r>
          <rPr>
            <b/>
            <sz val="9"/>
            <color indexed="81"/>
            <rFont val="Tahoma"/>
            <family val="2"/>
          </rPr>
          <t>Alain:</t>
        </r>
        <r>
          <rPr>
            <sz val="9"/>
            <color indexed="81"/>
            <rFont val="Tahoma"/>
            <family val="2"/>
          </rPr>
          <t xml:space="preserve">
</t>
        </r>
        <r>
          <rPr>
            <b/>
            <sz val="9"/>
            <color indexed="81"/>
            <rFont val="Tahoma"/>
            <family val="2"/>
          </rPr>
          <t xml:space="preserve">Numero de agregados por dia zona RURAL.
</t>
        </r>
      </text>
    </comment>
    <comment ref="P11" authorId="0" shapeId="0" xr:uid="{00000000-0006-0000-0700-000002000000}">
      <text>
        <r>
          <rPr>
            <b/>
            <sz val="9"/>
            <color indexed="81"/>
            <rFont val="Tahoma"/>
            <family val="2"/>
          </rPr>
          <t>Alain:</t>
        </r>
        <r>
          <rPr>
            <sz val="9"/>
            <color indexed="81"/>
            <rFont val="Tahoma"/>
            <family val="2"/>
          </rPr>
          <t xml:space="preserve">
</t>
        </r>
        <r>
          <rPr>
            <b/>
            <sz val="9"/>
            <color indexed="81"/>
            <rFont val="Tahoma"/>
            <family val="2"/>
          </rPr>
          <t>Numero de dias para el registo.</t>
        </r>
      </text>
    </comment>
    <comment ref="U11" authorId="0" shapeId="0" xr:uid="{00000000-0006-0000-0700-000003000000}">
      <text>
        <r>
          <rPr>
            <b/>
            <sz val="9"/>
            <color indexed="81"/>
            <rFont val="Tahoma"/>
            <family val="2"/>
          </rPr>
          <t>Alain:</t>
        </r>
        <r>
          <rPr>
            <sz val="9"/>
            <color indexed="81"/>
            <rFont val="Tahoma"/>
            <family val="2"/>
          </rPr>
          <t xml:space="preserve">
</t>
        </r>
        <r>
          <rPr>
            <b/>
            <sz val="9"/>
            <color indexed="81"/>
            <rFont val="Tahoma"/>
            <family val="2"/>
          </rPr>
          <t xml:space="preserve">Number of bales that can be carried on a motorcycle.
</t>
        </r>
      </text>
    </comment>
    <comment ref="V11" authorId="0" shapeId="0" xr:uid="{00000000-0006-0000-0700-000004000000}">
      <text>
        <r>
          <rPr>
            <b/>
            <sz val="9"/>
            <color indexed="81"/>
            <rFont val="Tahoma"/>
            <family val="2"/>
          </rPr>
          <t>Alain:</t>
        </r>
        <r>
          <rPr>
            <sz val="9"/>
            <color indexed="81"/>
            <rFont val="Tahoma"/>
            <family val="2"/>
          </rPr>
          <t xml:space="preserve">
</t>
        </r>
        <r>
          <rPr>
            <b/>
            <sz val="9"/>
            <color indexed="81"/>
            <rFont val="Tahoma"/>
            <family val="2"/>
          </rPr>
          <t xml:space="preserve">Number of nets to distribute per day in urban.
</t>
        </r>
      </text>
    </comment>
    <comment ref="W11" authorId="0" shapeId="0" xr:uid="{00000000-0006-0000-0700-000005000000}">
      <text>
        <r>
          <rPr>
            <b/>
            <sz val="9"/>
            <color indexed="81"/>
            <rFont val="Tahoma"/>
            <family val="2"/>
          </rPr>
          <t>Alain:</t>
        </r>
        <r>
          <rPr>
            <sz val="9"/>
            <color indexed="81"/>
            <rFont val="Tahoma"/>
            <family val="2"/>
          </rPr>
          <t xml:space="preserve">
</t>
        </r>
        <r>
          <rPr>
            <b/>
            <sz val="9"/>
            <color indexed="81"/>
            <rFont val="Tahoma"/>
            <family val="2"/>
          </rPr>
          <t>Number of days for distribution.</t>
        </r>
        <r>
          <rPr>
            <sz val="9"/>
            <color indexed="81"/>
            <rFont val="Tahoma"/>
            <family val="2"/>
          </rPr>
          <t xml:space="preserve">.
</t>
        </r>
      </text>
    </comment>
    <comment ref="C13" authorId="1" shapeId="0" xr:uid="{00000000-0006-0000-0700-000006000000}">
      <text>
        <r>
          <rPr>
            <sz val="14"/>
            <color indexed="8"/>
            <rFont val="Calibri"/>
            <family val="2"/>
            <scheme val="minor"/>
          </rPr>
          <t>Fazer a lista das aldeias identificadas en el mapa. A</t>
        </r>
        <r>
          <rPr>
            <b/>
            <sz val="14"/>
            <color indexed="8"/>
            <rFont val="Calibri"/>
            <family val="2"/>
            <scheme val="minor"/>
          </rPr>
          <t xml:space="preserve">s aldeias devem ser reagrupados e aproximados à um ponto de distribuição (PD - ver coluna "F"). </t>
        </r>
        <r>
          <rPr>
            <sz val="14"/>
            <color indexed="8"/>
            <rFont val="Calibri"/>
            <family val="2"/>
            <scheme val="minor"/>
          </rPr>
          <t xml:space="preserve">Experimentaremos de reagrupar em media 200 agregados/ dia / 1 ponto de distribuição </t>
        </r>
        <r>
          <rPr>
            <b/>
            <i/>
            <sz val="14"/>
            <color indexed="8"/>
            <rFont val="Calibri"/>
            <family val="2"/>
            <scheme val="minor"/>
          </rPr>
          <t>(so, a maximum of 1,000 agregados per DP for the 5- day distribution)</t>
        </r>
        <r>
          <rPr>
            <sz val="14"/>
            <color indexed="8"/>
            <rFont val="Calibri"/>
            <family val="2"/>
            <scheme val="minor"/>
          </rPr>
          <t xml:space="preserve">. Mas esta podera variar segundo a realidade do terreno.
</t>
        </r>
        <r>
          <rPr>
            <b/>
            <sz val="14"/>
            <color indexed="8"/>
            <rFont val="Calibri"/>
            <family val="2"/>
            <scheme val="minor"/>
          </rPr>
          <t>Indicate also (in parenthesis) the name of the localidad where each Aldeia is located, as in the example for DP # 1.</t>
        </r>
      </text>
    </comment>
    <comment ref="D13" authorId="1" shapeId="0" xr:uid="{00000000-0006-0000-0700-000007000000}">
      <text>
        <r>
          <rPr>
            <sz val="14"/>
            <color indexed="8"/>
            <rFont val="Calibri"/>
            <family val="2"/>
            <scheme val="minor"/>
          </rPr>
          <t xml:space="preserve">Dar a população de cada Aldeia
</t>
        </r>
        <r>
          <rPr>
            <sz val="9"/>
            <color indexed="8"/>
            <rFont val="Times New Roman"/>
            <family val="1"/>
          </rPr>
          <t xml:space="preserve">
</t>
        </r>
      </text>
    </comment>
    <comment ref="E13" authorId="0" shapeId="0" xr:uid="{00000000-0006-0000-0700-000008000000}">
      <text>
        <r>
          <rPr>
            <b/>
            <sz val="14"/>
            <color indexed="81"/>
            <rFont val="Calibri"/>
            <family val="2"/>
            <scheme val="minor"/>
          </rPr>
          <t xml:space="preserve">Dar a numero de agregados de cada Aldeia (si no se conoce 
se usara formula: Poblacion/4).
</t>
        </r>
        <r>
          <rPr>
            <sz val="9"/>
            <color indexed="81"/>
            <rFont val="Tahoma"/>
            <family val="2"/>
          </rPr>
          <t xml:space="preserve">
</t>
        </r>
      </text>
    </comment>
    <comment ref="F13" authorId="1" shapeId="0" xr:uid="{00000000-0006-0000-0700-000009000000}">
      <text>
        <r>
          <rPr>
            <sz val="14"/>
            <color indexed="8"/>
            <rFont val="Calibri"/>
            <family val="2"/>
            <scheme val="minor"/>
          </rPr>
          <t>Nesta coluna, fazer a lista dos pontos de distribuição (PD) escolhidos. Em regra géral,</t>
        </r>
        <r>
          <rPr>
            <b/>
            <sz val="14"/>
            <color indexed="8"/>
            <rFont val="Calibri"/>
            <family val="2"/>
            <scheme val="minor"/>
          </rPr>
          <t xml:space="preserve"> escolhemos os CdS como ponto de distribuição</t>
        </r>
        <r>
          <rPr>
            <sz val="14"/>
            <color indexed="8"/>
            <rFont val="Calibri"/>
            <family val="2"/>
            <scheme val="minor"/>
          </rPr>
          <t xml:space="preserve">. quando um grupo de casas </t>
        </r>
        <r>
          <rPr>
            <b/>
            <sz val="14"/>
            <color indexed="8"/>
            <rFont val="Calibri"/>
            <family val="2"/>
            <scheme val="minor"/>
          </rPr>
          <t>nao tem CdS</t>
        </r>
        <r>
          <rPr>
            <sz val="14"/>
            <color indexed="8"/>
            <rFont val="Calibri"/>
            <family val="2"/>
            <scheme val="minor"/>
          </rPr>
          <t xml:space="preserve">,  uma outra estructura e tal una escola puede servir como ponto de distribuição </t>
        </r>
        <r>
          <rPr>
            <b/>
            <sz val="9"/>
            <color indexed="8"/>
            <rFont val="Times New Roman"/>
            <family val="1"/>
          </rPr>
          <t xml:space="preserve">
</t>
        </r>
      </text>
    </comment>
    <comment ref="G13" authorId="0" shapeId="0" xr:uid="{00000000-0006-0000-0700-00000A000000}">
      <text>
        <r>
          <rPr>
            <b/>
            <sz val="11"/>
            <color indexed="81"/>
            <rFont val="Tahoma"/>
            <family val="2"/>
          </rPr>
          <t xml:space="preserve">Indicar si el PD sera servido por el almacen distrital o por un almacen satelite (localidad). En cual caso, indicar (en parentesis) en que barrio o aldea esta ubicado el almacen satelite.
</t>
        </r>
      </text>
    </comment>
    <comment ref="H13" authorId="0" shapeId="0" xr:uid="{00000000-0006-0000-0700-00000B000000}">
      <text>
        <r>
          <rPr>
            <b/>
            <sz val="11"/>
            <color indexed="81"/>
            <rFont val="Tahoma"/>
            <family val="2"/>
          </rPr>
          <t xml:space="preserve">1.) Si el punto de distribucion esta servido por un almacen satelite, se da aqui la distancia del almacen distrital al almacen satelite. 
2.) Si el punto de distribucion esta servido directamente por el almacen distrital, se da aqui la distancia del almacen distrital al punto de distribucion. 
</t>
        </r>
      </text>
    </comment>
    <comment ref="I13" authorId="0" shapeId="0" xr:uid="{00000000-0006-0000-0700-00000C000000}">
      <text>
        <r>
          <rPr>
            <b/>
            <sz val="11"/>
            <color indexed="81"/>
            <rFont val="Tahoma"/>
            <family val="2"/>
          </rPr>
          <t xml:space="preserve">Distancia del almacen SATELITE al punto de distribucion.
</t>
        </r>
      </text>
    </comment>
    <comment ref="J13" authorId="0" shapeId="0" xr:uid="{00000000-0006-0000-0700-00000D000000}">
      <text>
        <r>
          <rPr>
            <b/>
            <sz val="12"/>
            <color indexed="81"/>
            <rFont val="Tahoma"/>
            <family val="2"/>
          </rPr>
          <t>Distancia entre cada aldea y el punto de distribucion (distancia que el beneficiado va a tener que caminar)</t>
        </r>
        <r>
          <rPr>
            <sz val="12"/>
            <color indexed="81"/>
            <rFont val="Tahoma"/>
            <family val="2"/>
          </rPr>
          <t xml:space="preserve">
</t>
        </r>
      </text>
    </comment>
    <comment ref="K13" authorId="1" shapeId="0" xr:uid="{00000000-0006-0000-0700-00000E000000}">
      <text>
        <r>
          <rPr>
            <sz val="12"/>
            <color indexed="8"/>
            <rFont val="Tahoma"/>
            <family val="2"/>
          </rPr>
          <t xml:space="preserve">
Nesta coluna on indiquera o número de MTILDs que devera ser posicionados nos pontos de distribuição.</t>
        </r>
        <r>
          <rPr>
            <b/>
            <sz val="12"/>
            <color indexed="8"/>
            <rFont val="Tahoma"/>
            <family val="2"/>
          </rPr>
          <t xml:space="preserve"> Para calcular o número</t>
        </r>
        <r>
          <rPr>
            <sz val="12"/>
            <color indexed="8"/>
            <rFont val="Tahoma"/>
            <family val="2"/>
          </rPr>
          <t xml:space="preserve">, dividiremos a população por 1.8. Em Mozambique isto será 1 MTILD para 2 pessoas.
</t>
        </r>
      </text>
    </comment>
    <comment ref="L13" authorId="1" shapeId="0" xr:uid="{00000000-0006-0000-0700-00000F000000}">
      <text>
        <r>
          <rPr>
            <sz val="12"/>
            <color indexed="8"/>
            <rFont val="Tahoma"/>
            <family val="2"/>
          </rPr>
          <t xml:space="preserve">Nesta coluna indicaremos o numero de balões seja de 50 MTILDs.
</t>
        </r>
      </text>
    </comment>
    <comment ref="M13" authorId="0" shapeId="0" xr:uid="{00000000-0006-0000-0700-000010000000}">
      <text>
        <r>
          <rPr>
            <sz val="12"/>
            <color indexed="81"/>
            <rFont val="Tahoma"/>
            <family val="2"/>
          </rPr>
          <t xml:space="preserve">Esa columna da la superficie (en m2) requirida por el almacen del punto de distribucion (por una altura de almacenaje de 2.5 metros).
</t>
        </r>
      </text>
    </comment>
    <comment ref="N13" authorId="0" shapeId="0" xr:uid="{00000000-0006-0000-0700-000011000000}">
      <text>
        <r>
          <rPr>
            <b/>
            <sz val="11"/>
            <color indexed="81"/>
            <rFont val="Tahoma"/>
            <family val="2"/>
          </rPr>
          <t xml:space="preserve">Indicar Facil o Dificil
</t>
        </r>
      </text>
    </comment>
    <comment ref="W13" authorId="0" shapeId="0" xr:uid="{00000000-0006-0000-0700-000012000000}">
      <text>
        <r>
          <rPr>
            <b/>
            <sz val="14"/>
            <color indexed="81"/>
            <rFont val="Tahoma"/>
            <family val="2"/>
          </rPr>
          <t>Numero de dias que va a durar la distribucion en cada PD.</t>
        </r>
        <r>
          <rPr>
            <sz val="14"/>
            <color indexed="81"/>
            <rFont val="Tahoma"/>
            <family val="2"/>
          </rPr>
          <t xml:space="preserve">
</t>
        </r>
      </text>
    </comment>
    <comment ref="X364" authorId="2" shapeId="0" xr:uid="{00000000-0006-0000-0700-000013000000}">
      <text>
        <r>
          <rPr>
            <b/>
            <sz val="9"/>
            <color indexed="81"/>
            <rFont val="Tahoma"/>
            <family val="2"/>
          </rPr>
          <t>Alain Daudrumez:</t>
        </r>
        <r>
          <rPr>
            <sz val="9"/>
            <color indexed="81"/>
            <rFont val="Tahoma"/>
            <family val="2"/>
          </rPr>
          <t xml:space="preserve">
Indicate here the total number of distribution teams.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B15" authorId="0" shapeId="0" xr:uid="{00000000-0006-0000-0900-000001000000}">
      <text>
        <r>
          <rPr>
            <b/>
            <sz val="9"/>
            <color indexed="81"/>
            <rFont val="Tahoma"/>
            <family val="2"/>
          </rPr>
          <t>Alain Daudrumez:</t>
        </r>
        <r>
          <rPr>
            <sz val="9"/>
            <color indexed="81"/>
            <rFont val="Tahoma"/>
            <family val="2"/>
          </rPr>
          <t xml:space="preserve">
</t>
        </r>
      </text>
    </comment>
    <comment ref="C18" authorId="0" shapeId="0" xr:uid="{00000000-0006-0000-0900-000002000000}">
      <text>
        <r>
          <rPr>
            <b/>
            <sz val="9"/>
            <color indexed="81"/>
            <rFont val="Tahoma"/>
            <family val="2"/>
          </rPr>
          <t>Alain Daudrumez:</t>
        </r>
        <r>
          <rPr>
            <sz val="9"/>
            <color indexed="81"/>
            <rFont val="Tahoma"/>
            <family val="2"/>
          </rPr>
          <t xml:space="preserve">
This is the population that we used for MACRO planning.</t>
        </r>
      </text>
    </comment>
    <comment ref="C35" authorId="0" shapeId="0" xr:uid="{00000000-0006-0000-0900-000003000000}">
      <text>
        <r>
          <rPr>
            <b/>
            <sz val="9"/>
            <color indexed="81"/>
            <rFont val="Tahoma"/>
            <family val="2"/>
          </rPr>
          <t>Alain Daudrumez:</t>
        </r>
        <r>
          <rPr>
            <sz val="9"/>
            <color indexed="81"/>
            <rFont val="Tahoma"/>
            <family val="2"/>
          </rPr>
          <t xml:space="preserve">
What is the basis for this formula?  Is it 4 supervisors for each of the 3 phases? </t>
        </r>
        <r>
          <rPr>
            <b/>
            <sz val="9"/>
            <color indexed="81"/>
            <rFont val="Tahoma"/>
            <family val="2"/>
          </rPr>
          <t xml:space="preserve">YES. </t>
        </r>
        <r>
          <rPr>
            <sz val="9"/>
            <color indexed="81"/>
            <rFont val="Tahoma"/>
            <family val="2"/>
          </rPr>
          <t>But then, this is for the whole province, so each district should bear 1/23 th fo the cost</t>
        </r>
        <r>
          <rPr>
            <b/>
            <sz val="9"/>
            <color indexed="81"/>
            <rFont val="Tahoma"/>
            <family val="2"/>
          </rPr>
          <t xml:space="preserve"> (which translate to dividing the supervisors by 23)</t>
        </r>
        <r>
          <rPr>
            <sz val="9"/>
            <color indexed="81"/>
            <rFont val="Tahoma"/>
            <family val="2"/>
          </rPr>
          <t>.</t>
        </r>
      </text>
    </comment>
    <comment ref="C39" authorId="0" shapeId="0" xr:uid="{00000000-0006-0000-0900-000004000000}">
      <text>
        <r>
          <rPr>
            <b/>
            <sz val="9"/>
            <color indexed="81"/>
            <rFont val="Tahoma"/>
            <family val="2"/>
          </rPr>
          <t>Alain Daudrumez:</t>
        </r>
        <r>
          <rPr>
            <sz val="9"/>
            <color indexed="81"/>
            <rFont val="Tahoma"/>
            <family val="2"/>
          </rPr>
          <t xml:space="preserve">
Is this applicable to all districts?? Are these the superviseurs de proximite?? If so, they should be function of the number of registadores and distribuidores !!</t>
        </r>
      </text>
    </comment>
    <comment ref="G64" authorId="0" shapeId="0" xr:uid="{00000000-0006-0000-0900-000005000000}">
      <text>
        <r>
          <rPr>
            <b/>
            <sz val="9"/>
            <color indexed="81"/>
            <rFont val="Tahoma"/>
            <family val="2"/>
          </rPr>
          <t>Alain Daudrumez:</t>
        </r>
        <r>
          <rPr>
            <sz val="9"/>
            <color indexed="81"/>
            <rFont val="Tahoma"/>
            <family val="2"/>
          </rPr>
          <t xml:space="preserve">
I thought it would be useful to identify what would need to be paid at which level. But we need to look at how I divided it, as I am not sure if it is right.</t>
        </r>
      </text>
    </comment>
    <comment ref="C74" authorId="0" shapeId="0" xr:uid="{00000000-0006-0000-0900-000006000000}">
      <text>
        <r>
          <rPr>
            <b/>
            <sz val="9"/>
            <color indexed="81"/>
            <rFont val="Tahoma"/>
            <family val="2"/>
          </rPr>
          <t>Alain Daudrumez:</t>
        </r>
        <r>
          <rPr>
            <sz val="9"/>
            <color indexed="81"/>
            <rFont val="Tahoma"/>
            <family val="2"/>
          </rPr>
          <t xml:space="preserve">
These 3 lines have been divided by 23, since this is a district budget (and not the province budget).</t>
        </r>
      </text>
    </comment>
    <comment ref="C87" authorId="0" shapeId="0" xr:uid="{00000000-0006-0000-0900-000007000000}">
      <text>
        <r>
          <rPr>
            <b/>
            <sz val="9"/>
            <color indexed="81"/>
            <rFont val="Tahoma"/>
            <family val="2"/>
          </rPr>
          <t>Alain Daudrumez:</t>
        </r>
        <r>
          <rPr>
            <sz val="9"/>
            <color indexed="81"/>
            <rFont val="Tahoma"/>
            <family val="2"/>
          </rPr>
          <t xml:space="preserve">
I changed this to 4 trips per day instead of 5.
</t>
        </r>
        <r>
          <rPr>
            <b/>
            <sz val="9"/>
            <color indexed="81"/>
            <rFont val="Tahoma"/>
            <family val="2"/>
          </rPr>
          <t>Then I changed it back to 5 to be in-line with the latest budget.</t>
        </r>
      </text>
    </comment>
    <comment ref="C97" authorId="0" shapeId="0" xr:uid="{00000000-0006-0000-0900-000008000000}">
      <text>
        <r>
          <rPr>
            <b/>
            <sz val="9"/>
            <color indexed="81"/>
            <rFont val="Tahoma"/>
            <family val="2"/>
          </rPr>
          <t>Alain Daudrumez:</t>
        </r>
        <r>
          <rPr>
            <sz val="9"/>
            <color indexed="81"/>
            <rFont val="Tahoma"/>
            <family val="2"/>
          </rPr>
          <t xml:space="preserve">
Should I divide this by 23? It is for all 23 districts but the whole cost would otherwise be repeated for each district.</t>
        </r>
      </text>
    </comment>
    <comment ref="C116" authorId="0" shapeId="0" xr:uid="{00000000-0006-0000-0900-000009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D116" authorId="0" shapeId="0" xr:uid="{00000000-0006-0000-0900-00000A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C129" authorId="0" shapeId="0" xr:uid="{00000000-0006-0000-0900-00000B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H181" authorId="0" shapeId="0" xr:uid="{00000000-0006-0000-0900-00000C000000}">
      <text>
        <r>
          <rPr>
            <b/>
            <sz val="9"/>
            <color indexed="81"/>
            <rFont val="Tahoma"/>
            <family val="2"/>
          </rPr>
          <t>Alain Daudrumez:</t>
        </r>
        <r>
          <rPr>
            <sz val="9"/>
            <color indexed="81"/>
            <rFont val="Tahoma"/>
            <family val="2"/>
          </rPr>
          <t xml:space="preserve">
Should this be paid a Central level?</t>
        </r>
      </text>
    </comment>
    <comment ref="C193" authorId="0" shapeId="0" xr:uid="{00000000-0006-0000-0900-00000D000000}">
      <text>
        <r>
          <rPr>
            <b/>
            <sz val="9"/>
            <color indexed="81"/>
            <rFont val="Tahoma"/>
            <family val="2"/>
          </rPr>
          <t>Alain Daudrumez:</t>
        </r>
        <r>
          <rPr>
            <sz val="9"/>
            <color indexed="81"/>
            <rFont val="Tahoma"/>
            <family val="2"/>
          </rPr>
          <t xml:space="preserve">
I divided this by 23.</t>
        </r>
      </text>
    </comment>
    <comment ref="B265" authorId="0" shapeId="0" xr:uid="{00000000-0006-0000-0900-00000E000000}">
      <text>
        <r>
          <rPr>
            <b/>
            <sz val="9"/>
            <color indexed="81"/>
            <rFont val="Tahoma"/>
            <family val="2"/>
          </rPr>
          <t>Alain Daudrumez:</t>
        </r>
        <r>
          <rPr>
            <sz val="9"/>
            <color indexed="81"/>
            <rFont val="Tahoma"/>
            <family val="2"/>
          </rPr>
          <t xml:space="preserve">
Are these the trainers for distribution?</t>
        </r>
      </text>
    </comment>
    <comment ref="B291" authorId="0" shapeId="0" xr:uid="{00000000-0006-0000-0900-00000F000000}">
      <text>
        <r>
          <rPr>
            <b/>
            <sz val="9"/>
            <color indexed="81"/>
            <rFont val="Tahoma"/>
            <family val="2"/>
          </rPr>
          <t>Alain Daudrumez:</t>
        </r>
        <r>
          <rPr>
            <sz val="9"/>
            <color indexed="81"/>
            <rFont val="Tahoma"/>
            <family val="2"/>
          </rPr>
          <t xml:space="preserve">
What is this?
</t>
        </r>
      </text>
    </comment>
    <comment ref="C313" authorId="0" shapeId="0" xr:uid="{00000000-0006-0000-0900-000010000000}">
      <text>
        <r>
          <rPr>
            <b/>
            <sz val="9"/>
            <color indexed="81"/>
            <rFont val="Tahoma"/>
            <family val="2"/>
          </rPr>
          <t>Alain Daudrumez:</t>
        </r>
        <r>
          <rPr>
            <sz val="9"/>
            <color indexed="81"/>
            <rFont val="Tahoma"/>
            <family val="2"/>
          </rPr>
          <t xml:space="preserve">
One per team.</t>
        </r>
      </text>
    </comment>
    <comment ref="C317" authorId="0" shapeId="0" xr:uid="{00000000-0006-0000-0900-000011000000}">
      <text>
        <r>
          <rPr>
            <b/>
            <sz val="9"/>
            <color indexed="81"/>
            <rFont val="Tahoma"/>
            <family val="2"/>
          </rPr>
          <t>Alain Daudrumez:</t>
        </r>
        <r>
          <rPr>
            <sz val="9"/>
            <color indexed="81"/>
            <rFont val="Tahoma"/>
            <family val="2"/>
          </rPr>
          <t xml:space="preserve">
One per DP.</t>
        </r>
      </text>
    </comment>
    <comment ref="C318" authorId="0" shapeId="0" xr:uid="{00000000-0006-0000-0900-000012000000}">
      <text>
        <r>
          <rPr>
            <b/>
            <sz val="9"/>
            <color indexed="81"/>
            <rFont val="Tahoma"/>
            <family val="2"/>
          </rPr>
          <t>Alain Daudrumez:</t>
        </r>
        <r>
          <rPr>
            <sz val="9"/>
            <color indexed="81"/>
            <rFont val="Tahoma"/>
            <family val="2"/>
          </rPr>
          <t xml:space="preserve">
I increased this by multiplying by 4 at the end instead of by 1.
</t>
        </r>
        <r>
          <rPr>
            <b/>
            <sz val="9"/>
            <color indexed="81"/>
            <rFont val="Tahoma"/>
            <family val="2"/>
          </rPr>
          <t>Need to replace 15 by link to number of localidades.</t>
        </r>
      </text>
    </comment>
    <comment ref="D318" authorId="0" shapeId="0" xr:uid="{00000000-0006-0000-0900-000013000000}">
      <text>
        <r>
          <rPr>
            <b/>
            <sz val="9"/>
            <color indexed="81"/>
            <rFont val="Tahoma"/>
            <family val="2"/>
          </rPr>
          <t>Alain Daudrumez:</t>
        </r>
        <r>
          <rPr>
            <sz val="9"/>
            <color indexed="81"/>
            <rFont val="Tahoma"/>
            <family val="2"/>
          </rPr>
          <t xml:space="preserve">
I reduced this from 750 to 350.</t>
        </r>
      </text>
    </comment>
    <comment ref="F318" authorId="0" shapeId="0" xr:uid="{00000000-0006-0000-0900-000014000000}">
      <text>
        <r>
          <rPr>
            <b/>
            <sz val="9"/>
            <color indexed="81"/>
            <rFont val="Tahoma"/>
            <family val="2"/>
          </rPr>
          <t>Alain Daudrumez:</t>
        </r>
        <r>
          <rPr>
            <sz val="9"/>
            <color indexed="81"/>
            <rFont val="Tahoma"/>
            <family val="2"/>
          </rPr>
          <t xml:space="preserve">
Total here used to be 18,750.</t>
        </r>
      </text>
    </comment>
    <comment ref="C324" authorId="0" shapeId="0" xr:uid="{00000000-0006-0000-0900-000015000000}">
      <text>
        <r>
          <rPr>
            <b/>
            <sz val="9"/>
            <color indexed="81"/>
            <rFont val="Tahoma"/>
            <family val="2"/>
          </rPr>
          <t>Alain Daudrumez:</t>
        </r>
        <r>
          <rPr>
            <sz val="9"/>
            <color indexed="81"/>
            <rFont val="Tahoma"/>
            <family val="2"/>
          </rPr>
          <t xml:space="preserve">
One per DP.</t>
        </r>
      </text>
    </comment>
    <comment ref="E374" authorId="0" shapeId="0" xr:uid="{00000000-0006-0000-0900-000016000000}">
      <text>
        <r>
          <rPr>
            <b/>
            <sz val="9"/>
            <color indexed="81"/>
            <rFont val="Tahoma"/>
            <family val="2"/>
          </rPr>
          <t>Alain Daudrumez:</t>
        </r>
        <r>
          <rPr>
            <sz val="9"/>
            <color indexed="81"/>
            <rFont val="Tahoma"/>
            <family val="2"/>
          </rPr>
          <t xml:space="preserve">
Note that average pop for the province 23 districts is 223,000.</t>
        </r>
      </text>
    </comment>
    <comment ref="F374" authorId="0" shapeId="0" xr:uid="{00000000-0006-0000-0900-000017000000}">
      <text>
        <r>
          <rPr>
            <b/>
            <sz val="9"/>
            <color indexed="81"/>
            <rFont val="Tahoma"/>
            <family val="2"/>
          </rPr>
          <t>Alain Daudrumez:</t>
        </r>
        <r>
          <rPr>
            <sz val="9"/>
            <color indexed="81"/>
            <rFont val="Tahoma"/>
            <family val="2"/>
          </rPr>
          <t xml:space="preserve">
All the districts that are above the average pop of 223,000 should have a cost per net lower than 1.30 (economy of scale). All those below the average pop should have a cost/net above 1.30. See the various examples given here.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B15" authorId="0" shapeId="0" xr:uid="{00000000-0006-0000-0A00-000001000000}">
      <text>
        <r>
          <rPr>
            <b/>
            <sz val="9"/>
            <color indexed="81"/>
            <rFont val="Tahoma"/>
            <family val="2"/>
          </rPr>
          <t>Alain Daudrumez:</t>
        </r>
        <r>
          <rPr>
            <sz val="9"/>
            <color indexed="81"/>
            <rFont val="Tahoma"/>
            <family val="2"/>
          </rPr>
          <t xml:space="preserve">
</t>
        </r>
      </text>
    </comment>
    <comment ref="C19" authorId="0" shapeId="0" xr:uid="{00000000-0006-0000-0A00-000002000000}">
      <text>
        <r>
          <rPr>
            <b/>
            <sz val="9"/>
            <color indexed="81"/>
            <rFont val="Tahoma"/>
            <family val="2"/>
          </rPr>
          <t>Alain Daudrumez:</t>
        </r>
        <r>
          <rPr>
            <sz val="9"/>
            <color indexed="81"/>
            <rFont val="Tahoma"/>
            <family val="2"/>
          </rPr>
          <t xml:space="preserve">
Data from Micro-planning will be entered in all the "green" cells in "Dados de Base" and in "Parametros".
For now, I have entered simulation data in order to come up with a population such that the buffer will be all used up (only 26 nets left).</t>
        </r>
      </text>
    </comment>
    <comment ref="C39" authorId="0" shapeId="0" xr:uid="{00000000-0006-0000-0A00-000003000000}">
      <text>
        <r>
          <rPr>
            <b/>
            <sz val="9"/>
            <color indexed="81"/>
            <rFont val="Tahoma"/>
            <family val="2"/>
          </rPr>
          <t>Alain Daudrumez:</t>
        </r>
        <r>
          <rPr>
            <sz val="9"/>
            <color indexed="81"/>
            <rFont val="Tahoma"/>
            <family val="2"/>
          </rPr>
          <t xml:space="preserve">
What is the basis for this formula?  Is it 4 supervisors for each of the 3 phases? </t>
        </r>
        <r>
          <rPr>
            <b/>
            <sz val="9"/>
            <color indexed="81"/>
            <rFont val="Tahoma"/>
            <family val="2"/>
          </rPr>
          <t xml:space="preserve">YES. </t>
        </r>
        <r>
          <rPr>
            <sz val="9"/>
            <color indexed="81"/>
            <rFont val="Tahoma"/>
            <family val="2"/>
          </rPr>
          <t>But then, this is for the whole province, so each district should bear 1/23 th fo the cost</t>
        </r>
        <r>
          <rPr>
            <b/>
            <sz val="9"/>
            <color indexed="81"/>
            <rFont val="Tahoma"/>
            <family val="2"/>
          </rPr>
          <t xml:space="preserve"> (which translate to dividing the supervisors by 23)</t>
        </r>
        <r>
          <rPr>
            <sz val="9"/>
            <color indexed="81"/>
            <rFont val="Tahoma"/>
            <family val="2"/>
          </rPr>
          <t>.</t>
        </r>
      </text>
    </comment>
    <comment ref="B54" authorId="0" shapeId="0" xr:uid="{00000000-0006-0000-0A00-000004000000}">
      <text>
        <r>
          <rPr>
            <b/>
            <sz val="9"/>
            <color indexed="81"/>
            <rFont val="Tahoma"/>
            <family val="2"/>
          </rPr>
          <t>Alain Daudrumez:</t>
        </r>
        <r>
          <rPr>
            <sz val="9"/>
            <color indexed="81"/>
            <rFont val="Tahoma"/>
            <family val="2"/>
          </rPr>
          <t xml:space="preserve">
Where are the sup de proximite for distribution?</t>
        </r>
      </text>
    </comment>
    <comment ref="C77" authorId="0" shapeId="0" xr:uid="{00000000-0006-0000-0A00-000005000000}">
      <text>
        <r>
          <rPr>
            <b/>
            <sz val="9"/>
            <color indexed="81"/>
            <rFont val="Tahoma"/>
            <family val="2"/>
          </rPr>
          <t>Alain Daudrumez:</t>
        </r>
        <r>
          <rPr>
            <sz val="9"/>
            <color indexed="81"/>
            <rFont val="Tahoma"/>
            <family val="2"/>
          </rPr>
          <t xml:space="preserve">
Once the micro-transport plans will be completed, the total cost for transport of the nets from sede distrital to DPs will be entered here. This will then be reflected in 3.1 and 3.2 below.
Note that the other transport costs (buffer and reverse logs will still be using the formulas, since the quantities will not be known during MP).</t>
        </r>
      </text>
    </comment>
    <comment ref="C115" authorId="0" shapeId="0" xr:uid="{00000000-0006-0000-0A00-000006000000}">
      <text>
        <r>
          <rPr>
            <b/>
            <sz val="9"/>
            <color indexed="81"/>
            <rFont val="Tahoma"/>
            <family val="2"/>
          </rPr>
          <t>Alain Daudrumez:</t>
        </r>
        <r>
          <rPr>
            <sz val="9"/>
            <color indexed="81"/>
            <rFont val="Tahoma"/>
            <family val="2"/>
          </rPr>
          <t xml:space="preserve">
Should I divide this by 23? It is for all 23 districts but the whole cost would otherwise be repeated for each district.</t>
        </r>
      </text>
    </comment>
    <comment ref="C134" authorId="0" shapeId="0" xr:uid="{00000000-0006-0000-0A00-000007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C147" authorId="0" shapeId="0" xr:uid="{00000000-0006-0000-0A00-000008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C211" authorId="0" shapeId="0" xr:uid="{00000000-0006-0000-0A00-000009000000}">
      <text>
        <r>
          <rPr>
            <b/>
            <sz val="9"/>
            <color indexed="81"/>
            <rFont val="Tahoma"/>
            <family val="2"/>
          </rPr>
          <t>Alain Daudrumez:</t>
        </r>
        <r>
          <rPr>
            <sz val="9"/>
            <color indexed="81"/>
            <rFont val="Tahoma"/>
            <family val="2"/>
          </rPr>
          <t xml:space="preserve">
I divided this by 23.</t>
        </r>
      </text>
    </comment>
    <comment ref="B309" authorId="0" shapeId="0" xr:uid="{00000000-0006-0000-0A00-00000A000000}">
      <text>
        <r>
          <rPr>
            <b/>
            <sz val="9"/>
            <color indexed="81"/>
            <rFont val="Tahoma"/>
            <family val="2"/>
          </rPr>
          <t>Alain Daudrumez:</t>
        </r>
        <r>
          <rPr>
            <sz val="9"/>
            <color indexed="81"/>
            <rFont val="Tahoma"/>
            <family val="2"/>
          </rPr>
          <t xml:space="preserve">
What is this?
</t>
        </r>
      </text>
    </comment>
    <comment ref="C331" authorId="0" shapeId="0" xr:uid="{00000000-0006-0000-0A00-00000B000000}">
      <text>
        <r>
          <rPr>
            <b/>
            <sz val="9"/>
            <color indexed="81"/>
            <rFont val="Tahoma"/>
            <family val="2"/>
          </rPr>
          <t>Alain Daudrumez:</t>
        </r>
        <r>
          <rPr>
            <sz val="9"/>
            <color indexed="81"/>
            <rFont val="Tahoma"/>
            <family val="2"/>
          </rPr>
          <t xml:space="preserve">
One per team.</t>
        </r>
      </text>
    </comment>
    <comment ref="C335" authorId="0" shapeId="0" xr:uid="{00000000-0006-0000-0A00-00000C000000}">
      <text>
        <r>
          <rPr>
            <b/>
            <sz val="9"/>
            <color indexed="81"/>
            <rFont val="Tahoma"/>
            <family val="2"/>
          </rPr>
          <t>Alain Daudrumez:</t>
        </r>
        <r>
          <rPr>
            <sz val="9"/>
            <color indexed="81"/>
            <rFont val="Tahoma"/>
            <family val="2"/>
          </rPr>
          <t xml:space="preserve">
One per DP.</t>
        </r>
      </text>
    </comment>
    <comment ref="C336" authorId="0" shapeId="0" xr:uid="{00000000-0006-0000-0A00-00000D000000}">
      <text>
        <r>
          <rPr>
            <b/>
            <sz val="9"/>
            <color indexed="81"/>
            <rFont val="Tahoma"/>
            <family val="2"/>
          </rPr>
          <t>Alain Daudrumez:</t>
        </r>
        <r>
          <rPr>
            <sz val="9"/>
            <color indexed="81"/>
            <rFont val="Tahoma"/>
            <family val="2"/>
          </rPr>
          <t xml:space="preserve">
I increased this by multiplying by 4 at the end instead of by 1.</t>
        </r>
      </text>
    </comment>
    <comment ref="D336" authorId="0" shapeId="0" xr:uid="{00000000-0006-0000-0A00-00000E000000}">
      <text>
        <r>
          <rPr>
            <b/>
            <sz val="9"/>
            <color indexed="81"/>
            <rFont val="Tahoma"/>
            <family val="2"/>
          </rPr>
          <t>Alain Daudrumez:</t>
        </r>
        <r>
          <rPr>
            <sz val="9"/>
            <color indexed="81"/>
            <rFont val="Tahoma"/>
            <family val="2"/>
          </rPr>
          <t xml:space="preserve">
I reduced this from 750 to 350.</t>
        </r>
      </text>
    </comment>
    <comment ref="F336" authorId="0" shapeId="0" xr:uid="{00000000-0006-0000-0A00-00000F000000}">
      <text>
        <r>
          <rPr>
            <b/>
            <sz val="9"/>
            <color indexed="81"/>
            <rFont val="Tahoma"/>
            <family val="2"/>
          </rPr>
          <t>Alain Daudrumez:</t>
        </r>
        <r>
          <rPr>
            <sz val="9"/>
            <color indexed="81"/>
            <rFont val="Tahoma"/>
            <family val="2"/>
          </rPr>
          <t xml:space="preserve">
Total here used to be 18,750.</t>
        </r>
      </text>
    </comment>
    <comment ref="C342" authorId="0" shapeId="0" xr:uid="{00000000-0006-0000-0A00-000010000000}">
      <text>
        <r>
          <rPr>
            <b/>
            <sz val="9"/>
            <color indexed="81"/>
            <rFont val="Tahoma"/>
            <family val="2"/>
          </rPr>
          <t>Alain Daudrumez:</t>
        </r>
        <r>
          <rPr>
            <sz val="9"/>
            <color indexed="81"/>
            <rFont val="Tahoma"/>
            <family val="2"/>
          </rPr>
          <t xml:space="preserve">
One per DP.</t>
        </r>
      </text>
    </comment>
    <comment ref="E392" authorId="0" shapeId="0" xr:uid="{00000000-0006-0000-0A00-000011000000}">
      <text>
        <r>
          <rPr>
            <b/>
            <sz val="9"/>
            <color indexed="81"/>
            <rFont val="Tahoma"/>
            <family val="2"/>
          </rPr>
          <t>Alain Daudrumez:</t>
        </r>
        <r>
          <rPr>
            <sz val="9"/>
            <color indexed="81"/>
            <rFont val="Tahoma"/>
            <family val="2"/>
          </rPr>
          <t xml:space="preserve">
Note that average pop for the province 23 districts is 223,000.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Alain Daudrumez</author>
  </authors>
  <commentList>
    <comment ref="B15" authorId="0" shapeId="0" xr:uid="{00000000-0006-0000-0B00-000001000000}">
      <text>
        <r>
          <rPr>
            <b/>
            <sz val="9"/>
            <color indexed="81"/>
            <rFont val="Tahoma"/>
            <family val="2"/>
          </rPr>
          <t>Alain Daudrumez:</t>
        </r>
        <r>
          <rPr>
            <sz val="9"/>
            <color indexed="81"/>
            <rFont val="Tahoma"/>
            <family val="2"/>
          </rPr>
          <t xml:space="preserve">
</t>
        </r>
      </text>
    </comment>
    <comment ref="C39" authorId="0" shapeId="0" xr:uid="{00000000-0006-0000-0B00-000002000000}">
      <text>
        <r>
          <rPr>
            <b/>
            <sz val="9"/>
            <color indexed="81"/>
            <rFont val="Tahoma"/>
            <family val="2"/>
          </rPr>
          <t>Alain Daudrumez:</t>
        </r>
        <r>
          <rPr>
            <sz val="9"/>
            <color indexed="81"/>
            <rFont val="Tahoma"/>
            <family val="2"/>
          </rPr>
          <t xml:space="preserve">
What is the basis for this formula?  Is it 4 supervisors for each of the 3 phases? </t>
        </r>
        <r>
          <rPr>
            <b/>
            <sz val="9"/>
            <color indexed="81"/>
            <rFont val="Tahoma"/>
            <family val="2"/>
          </rPr>
          <t xml:space="preserve">YES. </t>
        </r>
        <r>
          <rPr>
            <sz val="9"/>
            <color indexed="81"/>
            <rFont val="Tahoma"/>
            <family val="2"/>
          </rPr>
          <t>But then, this is for the whole province, so each district should bear 1/23 th fo the cost</t>
        </r>
        <r>
          <rPr>
            <b/>
            <sz val="9"/>
            <color indexed="81"/>
            <rFont val="Tahoma"/>
            <family val="2"/>
          </rPr>
          <t xml:space="preserve"> (which translate to dividing the supervisors by 23)</t>
        </r>
        <r>
          <rPr>
            <sz val="9"/>
            <color indexed="81"/>
            <rFont val="Tahoma"/>
            <family val="2"/>
          </rPr>
          <t>.</t>
        </r>
      </text>
    </comment>
    <comment ref="B54" authorId="0" shapeId="0" xr:uid="{00000000-0006-0000-0B00-000003000000}">
      <text>
        <r>
          <rPr>
            <b/>
            <sz val="9"/>
            <color indexed="81"/>
            <rFont val="Tahoma"/>
            <family val="2"/>
          </rPr>
          <t>Alain Daudrumez:</t>
        </r>
        <r>
          <rPr>
            <sz val="9"/>
            <color indexed="81"/>
            <rFont val="Tahoma"/>
            <family val="2"/>
          </rPr>
          <t xml:space="preserve">
Where are the sup de proximite for distribution?</t>
        </r>
      </text>
    </comment>
    <comment ref="C77" authorId="0" shapeId="0" xr:uid="{00000000-0006-0000-0B00-000004000000}">
      <text>
        <r>
          <rPr>
            <b/>
            <sz val="9"/>
            <color indexed="81"/>
            <rFont val="Tahoma"/>
            <family val="2"/>
          </rPr>
          <t>Alain Daudrumez:</t>
        </r>
        <r>
          <rPr>
            <sz val="9"/>
            <color indexed="81"/>
            <rFont val="Tahoma"/>
            <family val="2"/>
          </rPr>
          <t xml:space="preserve">
Once the micro-transport plans will be completed, the total cost for transport of the nets from sede distrital to DPs will be entered here. This will then be reflected in 3.1 and 3.2 below.
Note that the other transport costs (buffer and reverse logs will still be using the formulas, since the quantities will not be known during MP).</t>
        </r>
      </text>
    </comment>
    <comment ref="C115" authorId="0" shapeId="0" xr:uid="{00000000-0006-0000-0B00-000005000000}">
      <text>
        <r>
          <rPr>
            <b/>
            <sz val="9"/>
            <color indexed="81"/>
            <rFont val="Tahoma"/>
            <family val="2"/>
          </rPr>
          <t>Alain Daudrumez:</t>
        </r>
        <r>
          <rPr>
            <sz val="9"/>
            <color indexed="81"/>
            <rFont val="Tahoma"/>
            <family val="2"/>
          </rPr>
          <t xml:space="preserve">
Should I divide this by 23? It is for all 23 districts but the whole cost would otherwise be repeated for each district.</t>
        </r>
      </text>
    </comment>
    <comment ref="C134" authorId="0" shapeId="0" xr:uid="{00000000-0006-0000-0B00-000006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C147" authorId="0" shapeId="0" xr:uid="{00000000-0006-0000-0B00-000007000000}">
      <text>
        <r>
          <rPr>
            <b/>
            <sz val="9"/>
            <color indexed="81"/>
            <rFont val="Tahoma"/>
            <family val="2"/>
          </rPr>
          <t>Alain Daudrumez:</t>
        </r>
        <r>
          <rPr>
            <sz val="9"/>
            <color indexed="81"/>
            <rFont val="Tahoma"/>
            <family val="2"/>
          </rPr>
          <t xml:space="preserve">
This was originally for all 23 disricts, so I divided by 23 (same for below cell).</t>
        </r>
      </text>
    </comment>
    <comment ref="C211" authorId="0" shapeId="0" xr:uid="{00000000-0006-0000-0B00-000008000000}">
      <text>
        <r>
          <rPr>
            <b/>
            <sz val="9"/>
            <color indexed="81"/>
            <rFont val="Tahoma"/>
            <family val="2"/>
          </rPr>
          <t>Alain Daudrumez:</t>
        </r>
        <r>
          <rPr>
            <sz val="9"/>
            <color indexed="81"/>
            <rFont val="Tahoma"/>
            <family val="2"/>
          </rPr>
          <t xml:space="preserve">
I divided this by 23.</t>
        </r>
      </text>
    </comment>
    <comment ref="B309" authorId="0" shapeId="0" xr:uid="{00000000-0006-0000-0B00-000009000000}">
      <text>
        <r>
          <rPr>
            <b/>
            <sz val="9"/>
            <color indexed="81"/>
            <rFont val="Tahoma"/>
            <family val="2"/>
          </rPr>
          <t>Alain Daudrumez:</t>
        </r>
        <r>
          <rPr>
            <sz val="9"/>
            <color indexed="81"/>
            <rFont val="Tahoma"/>
            <family val="2"/>
          </rPr>
          <t xml:space="preserve">
What is this?
</t>
        </r>
      </text>
    </comment>
    <comment ref="C331" authorId="0" shapeId="0" xr:uid="{00000000-0006-0000-0B00-00000A000000}">
      <text>
        <r>
          <rPr>
            <b/>
            <sz val="9"/>
            <color indexed="81"/>
            <rFont val="Tahoma"/>
            <family val="2"/>
          </rPr>
          <t>Alain Daudrumez:</t>
        </r>
        <r>
          <rPr>
            <sz val="9"/>
            <color indexed="81"/>
            <rFont val="Tahoma"/>
            <family val="2"/>
          </rPr>
          <t xml:space="preserve">
One per team.</t>
        </r>
      </text>
    </comment>
    <comment ref="C335" authorId="0" shapeId="0" xr:uid="{00000000-0006-0000-0B00-00000B000000}">
      <text>
        <r>
          <rPr>
            <b/>
            <sz val="9"/>
            <color indexed="81"/>
            <rFont val="Tahoma"/>
            <family val="2"/>
          </rPr>
          <t>Alain Daudrumez:</t>
        </r>
        <r>
          <rPr>
            <sz val="9"/>
            <color indexed="81"/>
            <rFont val="Tahoma"/>
            <family val="2"/>
          </rPr>
          <t xml:space="preserve">
One per DP.</t>
        </r>
      </text>
    </comment>
    <comment ref="C336" authorId="0" shapeId="0" xr:uid="{00000000-0006-0000-0B00-00000C000000}">
      <text>
        <r>
          <rPr>
            <b/>
            <sz val="9"/>
            <color indexed="81"/>
            <rFont val="Tahoma"/>
            <family val="2"/>
          </rPr>
          <t>Alain Daudrumez:</t>
        </r>
        <r>
          <rPr>
            <sz val="9"/>
            <color indexed="81"/>
            <rFont val="Tahoma"/>
            <family val="2"/>
          </rPr>
          <t xml:space="preserve">
I increased this by multiplying by 4 at the end instead of by 1.</t>
        </r>
      </text>
    </comment>
    <comment ref="D336" authorId="0" shapeId="0" xr:uid="{00000000-0006-0000-0B00-00000D000000}">
      <text>
        <r>
          <rPr>
            <b/>
            <sz val="9"/>
            <color indexed="81"/>
            <rFont val="Tahoma"/>
            <family val="2"/>
          </rPr>
          <t>Alain Daudrumez:</t>
        </r>
        <r>
          <rPr>
            <sz val="9"/>
            <color indexed="81"/>
            <rFont val="Tahoma"/>
            <family val="2"/>
          </rPr>
          <t xml:space="preserve">
I reduced this from 750 to 350.</t>
        </r>
      </text>
    </comment>
    <comment ref="F336" authorId="0" shapeId="0" xr:uid="{00000000-0006-0000-0B00-00000E000000}">
      <text>
        <r>
          <rPr>
            <b/>
            <sz val="9"/>
            <color indexed="81"/>
            <rFont val="Tahoma"/>
            <family val="2"/>
          </rPr>
          <t>Alain Daudrumez:</t>
        </r>
        <r>
          <rPr>
            <sz val="9"/>
            <color indexed="81"/>
            <rFont val="Tahoma"/>
            <family val="2"/>
          </rPr>
          <t xml:space="preserve">
Total here used to be 18,750.</t>
        </r>
      </text>
    </comment>
    <comment ref="C342" authorId="0" shapeId="0" xr:uid="{00000000-0006-0000-0B00-00000F000000}">
      <text>
        <r>
          <rPr>
            <b/>
            <sz val="9"/>
            <color indexed="81"/>
            <rFont val="Tahoma"/>
            <family val="2"/>
          </rPr>
          <t>Alain Daudrumez:</t>
        </r>
        <r>
          <rPr>
            <sz val="9"/>
            <color indexed="81"/>
            <rFont val="Tahoma"/>
            <family val="2"/>
          </rPr>
          <t xml:space="preserve">
One per DP.</t>
        </r>
      </text>
    </comment>
    <comment ref="E392" authorId="0" shapeId="0" xr:uid="{00000000-0006-0000-0B00-000010000000}">
      <text>
        <r>
          <rPr>
            <b/>
            <sz val="9"/>
            <color indexed="81"/>
            <rFont val="Tahoma"/>
            <family val="2"/>
          </rPr>
          <t>Alain Daudrumez:</t>
        </r>
        <r>
          <rPr>
            <sz val="9"/>
            <color indexed="81"/>
            <rFont val="Tahoma"/>
            <family val="2"/>
          </rPr>
          <t xml:space="preserve">
Note that average pop for the province 23 districts is 223,000.</t>
        </r>
      </text>
    </comment>
  </commentList>
</comments>
</file>

<file path=xl/sharedStrings.xml><?xml version="1.0" encoding="utf-8"?>
<sst xmlns="http://schemas.openxmlformats.org/spreadsheetml/2006/main" count="2067" uniqueCount="760">
  <si>
    <t>s</t>
  </si>
  <si>
    <t>SOUMBE</t>
  </si>
  <si>
    <t>KORO MPOKO</t>
  </si>
  <si>
    <t>BOZORO</t>
  </si>
  <si>
    <t>BANGBA</t>
  </si>
  <si>
    <t>BOFANGO</t>
  </si>
  <si>
    <t>METIMA</t>
  </si>
  <si>
    <t>BONDIO 3</t>
  </si>
  <si>
    <t>BEGBANOU</t>
  </si>
  <si>
    <t>BOEKOTE</t>
  </si>
  <si>
    <t>LOUGBA</t>
  </si>
  <si>
    <t>HAOUSSA</t>
  </si>
  <si>
    <t>BEBASSOLE</t>
  </si>
  <si>
    <t>BOBATOUA</t>
  </si>
  <si>
    <t>BEDENGBE</t>
  </si>
  <si>
    <t>GBAYOLO</t>
  </si>
  <si>
    <t>GBAKARA</t>
  </si>
  <si>
    <t>BODAMBA</t>
  </si>
  <si>
    <t>BODARO</t>
  </si>
  <si>
    <t>BONGBOTO</t>
  </si>
  <si>
    <t>GBAGUITI</t>
  </si>
  <si>
    <t>BOUARE</t>
  </si>
  <si>
    <t>BENZONWESSE</t>
  </si>
  <si>
    <t>BONDIO KETE</t>
  </si>
  <si>
    <t>DEKOU</t>
  </si>
  <si>
    <t>HAMARONKOE</t>
  </si>
  <si>
    <t>BENGBELI</t>
  </si>
  <si>
    <t>ARABE 1</t>
  </si>
  <si>
    <t>FOUBE 2</t>
  </si>
  <si>
    <t>ZERE</t>
  </si>
  <si>
    <t>BODOGUENE</t>
  </si>
  <si>
    <t>BEMBAFARA</t>
  </si>
  <si>
    <t>BOJANOU</t>
  </si>
  <si>
    <t>BOMANDIRI</t>
  </si>
  <si>
    <t>BONDIO KOTA</t>
  </si>
  <si>
    <t>BOTORO</t>
  </si>
  <si>
    <t>KANA</t>
  </si>
  <si>
    <t>BOVALA</t>
  </si>
  <si>
    <t>CARRIERE</t>
  </si>
  <si>
    <t>BOZANOU-KETE</t>
  </si>
  <si>
    <t>FARZA</t>
  </si>
  <si>
    <t>BOGUERE</t>
  </si>
  <si>
    <t>GBANOU</t>
  </si>
  <si>
    <t>BEKAMOUNE</t>
  </si>
  <si>
    <t>BOKOGOUA</t>
  </si>
  <si>
    <t>BANDA</t>
  </si>
  <si>
    <t>BOBALIA</t>
  </si>
  <si>
    <t>BOBADERE</t>
  </si>
  <si>
    <t>LENGA KETE</t>
  </si>
  <si>
    <t>TOUARA</t>
  </si>
  <si>
    <t>KODJO</t>
  </si>
  <si>
    <t>TCHONGOUTCHO</t>
  </si>
  <si>
    <t>OULOU</t>
  </si>
  <si>
    <t>OGA</t>
  </si>
  <si>
    <t>MENIMA</t>
  </si>
  <si>
    <t>GBELE-KOTA</t>
  </si>
  <si>
    <t>GBAKABA</t>
  </si>
  <si>
    <t>ARABE</t>
  </si>
  <si>
    <t>DJAMBI</t>
  </si>
  <si>
    <t>NDOW KETE</t>
  </si>
  <si>
    <t>GBA-KOTA</t>
  </si>
  <si>
    <t>N'DOW-KOTA</t>
  </si>
  <si>
    <t>GBELE KETE</t>
  </si>
  <si>
    <t>GBANDORO KETE</t>
  </si>
  <si>
    <t>TOGBO</t>
  </si>
  <si>
    <t>MOGO-KETE</t>
  </si>
  <si>
    <t>LENGA KOTA</t>
  </si>
  <si>
    <t>GONGUE KOTA</t>
  </si>
  <si>
    <t>GBANDORO KOTA</t>
  </si>
  <si>
    <t>ANGARA KETTE</t>
  </si>
  <si>
    <t>MOGO KOTA</t>
  </si>
  <si>
    <t>OUDA KOTA</t>
  </si>
  <si>
    <t>ODA-KETE</t>
  </si>
  <si>
    <t>GBAYEO</t>
  </si>
  <si>
    <t>DOUMBI</t>
  </si>
  <si>
    <t>BEN-ZAMBE</t>
  </si>
  <si>
    <t>BOMBESSEME</t>
  </si>
  <si>
    <t>BROBO 1</t>
  </si>
  <si>
    <t>BOGIN</t>
  </si>
  <si>
    <t>BOWILA</t>
  </si>
  <si>
    <t>BOSSON</t>
  </si>
  <si>
    <t>GBADORE</t>
  </si>
  <si>
    <t>BOGATO</t>
  </si>
  <si>
    <t>BOGAM</t>
  </si>
  <si>
    <t>DOUASSON</t>
  </si>
  <si>
    <t>BOBO</t>
  </si>
  <si>
    <t>BOSSENDE</t>
  </si>
  <si>
    <t>BOYAKA</t>
  </si>
  <si>
    <t>BOMAYAKA</t>
  </si>
  <si>
    <t>GUETTE</t>
  </si>
  <si>
    <t>BOBABISSA</t>
  </si>
  <si>
    <t>BOGOUNA</t>
  </si>
  <si>
    <t>BOTOUMON</t>
  </si>
  <si>
    <t>BOYONRO</t>
  </si>
  <si>
    <t>BONGUERE</t>
  </si>
  <si>
    <t>BOZANOU</t>
  </si>
  <si>
    <t>BORAKA</t>
  </si>
  <si>
    <t>BOLANGBA</t>
  </si>
  <si>
    <t>BONGBARA</t>
  </si>
  <si>
    <t>DOUALEME</t>
  </si>
  <si>
    <t>BOMBONG 2</t>
  </si>
  <si>
    <t>BOTANGOU</t>
  </si>
  <si>
    <t>GBAKERA</t>
  </si>
  <si>
    <t>BOMAYA KETE</t>
  </si>
  <si>
    <t>BOKONZOURE</t>
  </si>
  <si>
    <t>BONDORO</t>
  </si>
  <si>
    <t>BOGAGO</t>
  </si>
  <si>
    <t>BORRO</t>
  </si>
  <si>
    <t>BOGBELE</t>
  </si>
  <si>
    <t>BONDINGMO</t>
  </si>
  <si>
    <t>BOMBERE KETE</t>
  </si>
  <si>
    <t>KAROUNGA</t>
  </si>
  <si>
    <t>KAKOUDA DIMON</t>
  </si>
  <si>
    <t>BOMBERE KOTA</t>
  </si>
  <si>
    <t>TIGABILA</t>
  </si>
  <si>
    <t>KORRO</t>
  </si>
  <si>
    <t>KADERA</t>
  </si>
  <si>
    <t>KAMONA</t>
  </si>
  <si>
    <t>NDONGA</t>
  </si>
  <si>
    <t>BOYAMBE</t>
  </si>
  <si>
    <t>GBABIRO</t>
  </si>
  <si>
    <t>BOTARE</t>
  </si>
  <si>
    <t>BOMAINDO</t>
  </si>
  <si>
    <t>KALAWAI</t>
  </si>
  <si>
    <t>BOKOTE</t>
  </si>
  <si>
    <t>GAGA</t>
  </si>
  <si>
    <t>GBAYONGMO</t>
  </si>
  <si>
    <t>BOMEYA KOTA</t>
  </si>
  <si>
    <t>BODORA</t>
  </si>
  <si>
    <t>BOUANSOUMA</t>
  </si>
  <si>
    <t>ZORRO</t>
  </si>
  <si>
    <t>GBANBARA</t>
  </si>
  <si>
    <t>NDORON</t>
  </si>
  <si>
    <t>BOTABO</t>
  </si>
  <si>
    <t>BODOUE</t>
  </si>
  <si>
    <t>BONGONE</t>
  </si>
  <si>
    <t>BOSSOUKPA</t>
  </si>
  <si>
    <t>BOZANGO</t>
  </si>
  <si>
    <t>BOGUIDA</t>
  </si>
  <si>
    <t>BONGO</t>
  </si>
  <si>
    <t>BONGOSSI</t>
  </si>
  <si>
    <t>BESSE</t>
  </si>
  <si>
    <t>GBAKANGA</t>
  </si>
  <si>
    <t>BOFIRE</t>
  </si>
  <si>
    <t>BOMANOU</t>
  </si>
  <si>
    <t>BOLAKABA</t>
  </si>
  <si>
    <t>BONGANON</t>
  </si>
  <si>
    <t>BOTENGUE</t>
  </si>
  <si>
    <t>BOTANGA</t>
  </si>
  <si>
    <t>BOMBONG 1</t>
  </si>
  <si>
    <t>BOMANDERE</t>
  </si>
  <si>
    <t>BONDO</t>
  </si>
  <si>
    <t>GBAKAIN</t>
  </si>
  <si>
    <t>GOLA KETE</t>
  </si>
  <si>
    <t>GOLA KOTA</t>
  </si>
  <si>
    <t>GOBANA</t>
  </si>
  <si>
    <t>Total</t>
  </si>
  <si>
    <t>m</t>
  </si>
  <si>
    <r>
      <t xml:space="preserve">m. </t>
    </r>
    <r>
      <rPr>
        <b/>
        <sz val="8"/>
        <color indexed="12"/>
        <rFont val="Arial"/>
        <family val="2"/>
      </rPr>
      <t>L</t>
    </r>
  </si>
  <si>
    <r>
      <t xml:space="preserve">m. </t>
    </r>
    <r>
      <rPr>
        <b/>
        <sz val="8"/>
        <color indexed="12"/>
        <rFont val="Arial"/>
        <family val="2"/>
      </rPr>
      <t>H</t>
    </r>
  </si>
  <si>
    <t>=</t>
  </si>
  <si>
    <t>m3</t>
  </si>
  <si>
    <r>
      <t xml:space="preserve">m. </t>
    </r>
    <r>
      <rPr>
        <b/>
        <sz val="8"/>
        <color indexed="12"/>
        <rFont val="Arial"/>
        <family val="2"/>
      </rPr>
      <t>W</t>
    </r>
  </si>
  <si>
    <t>n/a</t>
  </si>
  <si>
    <t>Aldeias</t>
  </si>
  <si>
    <t>kg</t>
  </si>
  <si>
    <t>(0.50 x 0.80 x 0.35 m)</t>
  </si>
  <si>
    <t>Angola</t>
  </si>
  <si>
    <t>(0.40 x 0.65 x 0.40 m)</t>
  </si>
  <si>
    <t>Micro-Plano de Posicionamiento  (Zonas Rurales)</t>
  </si>
  <si>
    <t>Saurimo</t>
  </si>
  <si>
    <t>População</t>
  </si>
  <si>
    <t>No</t>
  </si>
  <si>
    <t xml:space="preserve">Aldeias  </t>
  </si>
  <si>
    <t>Agregados</t>
  </si>
  <si>
    <t>Pontos de Distribuição (PD)</t>
  </si>
  <si>
    <t xml:space="preserve">Armazem </t>
  </si>
  <si>
    <t xml:space="preserve">Distância do Armazem Distrital (km) </t>
  </si>
  <si>
    <t>Distância do Armazem Satelite (km)</t>
  </si>
  <si>
    <t>Armazem PD (m2 por Alt = 2.5m)</t>
  </si>
  <si>
    <t>PD 1 / Escola</t>
  </si>
  <si>
    <t>Distrital</t>
  </si>
  <si>
    <t>Muatoio</t>
  </si>
  <si>
    <t>PD 2 / Posto de Saude</t>
  </si>
  <si>
    <t>Sacaxima</t>
  </si>
  <si>
    <t>Sapopo</t>
  </si>
  <si>
    <t>Vila Muono Waha</t>
  </si>
  <si>
    <t>Luenda</t>
  </si>
  <si>
    <t>PD 3 / Escola</t>
  </si>
  <si>
    <t>Muandongi</t>
  </si>
  <si>
    <t>Caxita</t>
  </si>
  <si>
    <t>Sambaya</t>
  </si>
  <si>
    <t>Saipupo</t>
  </si>
  <si>
    <t>Cafenu</t>
  </si>
  <si>
    <t>Pelengue</t>
  </si>
  <si>
    <t>PD 4 / Escola</t>
  </si>
  <si>
    <t>Catewe</t>
  </si>
  <si>
    <t>Muacaiengue</t>
  </si>
  <si>
    <t>Sassuaha</t>
  </si>
  <si>
    <t>Sueja</t>
  </si>
  <si>
    <t>Muatxissengue Itengo</t>
  </si>
  <si>
    <t>PD 5 / Posto de saúde</t>
  </si>
  <si>
    <t>Mufique</t>
  </si>
  <si>
    <t>Sambaxa</t>
  </si>
  <si>
    <t>Kamakola</t>
  </si>
  <si>
    <t>Sacango</t>
  </si>
  <si>
    <t>Caquele</t>
  </si>
  <si>
    <t>PD 6 / Posto de saúde</t>
  </si>
  <si>
    <t>Samundogo</t>
  </si>
  <si>
    <t>Muambumba</t>
  </si>
  <si>
    <t>Muacanhica Geraldo</t>
  </si>
  <si>
    <t>Caimbungo</t>
  </si>
  <si>
    <t>Muasoca</t>
  </si>
  <si>
    <t>Cahamba</t>
  </si>
  <si>
    <t>Caita Caitala</t>
  </si>
  <si>
    <t xml:space="preserve">Sanjango     </t>
  </si>
  <si>
    <t>PD 7 / Hospital</t>
  </si>
  <si>
    <t>Txiweca</t>
  </si>
  <si>
    <t>Sacanuna</t>
  </si>
  <si>
    <t>Cahumbué</t>
  </si>
  <si>
    <t>Muanabumba</t>
  </si>
  <si>
    <t>Sacamulambo</t>
  </si>
  <si>
    <t>Chambuze</t>
  </si>
  <si>
    <t xml:space="preserve"> PD 8 / Hospital</t>
  </si>
  <si>
    <t>Sangiji</t>
  </si>
  <si>
    <t>Caita Chingengu</t>
  </si>
  <si>
    <t>Caita Ntondueji</t>
  </si>
  <si>
    <t>Caimbungu</t>
  </si>
  <si>
    <t>Chambuze 2</t>
  </si>
  <si>
    <t>Samaxata</t>
  </si>
  <si>
    <t>Chissombo</t>
  </si>
  <si>
    <t>EQUIPA   A   PD 2 e PD 3 com 1.607 agregados Familiares.</t>
  </si>
  <si>
    <t>EQUIPA   B   PD 1 e PD 4 com 1.693 agregados Familiares.</t>
  </si>
  <si>
    <t>EQUIPA   C   PD 5 e PD 8 com 1.386 agregados familiares.</t>
  </si>
  <si>
    <t>EQUIPA   D  PD 6 e PD 7 com 738 agregados familiares</t>
  </si>
  <si>
    <t>Distrito</t>
  </si>
  <si>
    <t>REPÚBLICA DE MOÇAMBIQUE</t>
  </si>
  <si>
    <t>MINISTÉRIO DA SAÚDE</t>
  </si>
  <si>
    <t>DIRECÇÃO NACIONAL DE SAÚDE PÚBLICA</t>
  </si>
  <si>
    <t>Programa Nacional do Controlo de Malária</t>
  </si>
  <si>
    <t>CAMPANHA DE DISTRIBUIÇÃO DE REDES MOSQUITEIRAS CCU 2016</t>
  </si>
  <si>
    <t xml:space="preserve">Comentarios </t>
  </si>
  <si>
    <t>Dados de Base</t>
  </si>
  <si>
    <t>Necessidade</t>
  </si>
  <si>
    <t>Custo</t>
  </si>
  <si>
    <t>nº de dias/mes</t>
  </si>
  <si>
    <t xml:space="preserve">População Alvo </t>
  </si>
  <si>
    <t>Agregados Familiares</t>
  </si>
  <si>
    <t>Número de distritos</t>
  </si>
  <si>
    <t>1. Recursos Humanos Especificos</t>
  </si>
  <si>
    <t>1.1 Logistico SR</t>
  </si>
  <si>
    <t>Contratos baseados na taxa diária de trabalho: 1 logístico por distrito</t>
  </si>
  <si>
    <t>1.2 Administrativo SR (pagamentos)</t>
  </si>
  <si>
    <t>Contratos baseados na taxa diária de trabalho; 1 administrativo por distrito</t>
  </si>
  <si>
    <t>Sub-Total</t>
  </si>
  <si>
    <t>Custo por Rede/Mt</t>
  </si>
  <si>
    <t>Custo por Rede/USD</t>
  </si>
  <si>
    <t>2. Armazenamento (Sede)</t>
  </si>
  <si>
    <t>armzém buffer servirá também para armzém do distrito em causa</t>
  </si>
  <si>
    <t>Para recepção das redes, inventários bimensais, e durante a distribuição e inventário final. Definir ToRs de cada um deles</t>
  </si>
  <si>
    <t>Para os armazéns sem custos: Inclui cadeados, reforço da segurança, extintores, dependendo da avaliação do armazém. Verificar ficha de avaliação do armazém</t>
  </si>
  <si>
    <t>É difícil encontrar camiões de 10 toneladas nas províncias e distritos, pelo que se vai recorrer a camiões de 5 toneladas que carregam 100 fardos de cada vez</t>
  </si>
  <si>
    <t>Existem postos de distribuição em que os camiões de 5 toneladas não terão acesso, pelo que se usará o carros 4x4 para o efeito. Um carro 4x4 carrega 24 fardos. Estimou-se que 50% dos postos de distribuição não tem vias de acesso favorável para os camiões de 5 toneladas</t>
  </si>
  <si>
    <t>Dos armazéns do buffer é possível encontrar camiões de 10 toneladas que carregam 200 fardos</t>
  </si>
  <si>
    <t>Na CCU das outras províncias considerar 3%, pois cada distrito já tem o seu buffer</t>
  </si>
  <si>
    <t xml:space="preserve">Pagamento por carregamento (10 Mts) e descarregamento (10 Mts) </t>
  </si>
  <si>
    <t>4. Reunião de Advocacia na província</t>
  </si>
  <si>
    <t xml:space="preserve">5. TOT ao nível central para microplanificação - a acontecer uma vez - ver plano orçamental específico - planificacao </t>
  </si>
  <si>
    <t>Ver folha TOT Central 1</t>
  </si>
  <si>
    <t>6. Microplanificação Provincial</t>
  </si>
  <si>
    <t>Ver folha Microplan Provincial</t>
  </si>
  <si>
    <t>Sub - total</t>
  </si>
  <si>
    <t>7. Advocacia com lideranças distritais e parceiros do governo distrital</t>
  </si>
  <si>
    <t xml:space="preserve">8. TOT ao nível central para implementação </t>
  </si>
  <si>
    <t>Ver folha TOT Central 2</t>
  </si>
  <si>
    <t>9. TOT a nivel provincial para implementação</t>
  </si>
  <si>
    <t xml:space="preserve">Acontece para Nampula (e refrescamento após CCU de Nampula se necessário) </t>
  </si>
  <si>
    <t>Ver folha TOT provincial</t>
  </si>
  <si>
    <t>10. Formação dos Formadores Locais para o registo dos agregados</t>
  </si>
  <si>
    <t>Formação realizada na sede do distrito numa sala concedida pelos SDSMAS durante 2 dias; formandos são prof de saúde das US periféricas</t>
  </si>
  <si>
    <t>Premissa: Esta formação por ser pessoal da saúde, a maior parte vai receber via transferência bancária; excepção são os casos de distritos sem banco que será necessário cash on hand para o efeito</t>
  </si>
  <si>
    <t>100 Mts ida e 100 Mts volta</t>
  </si>
  <si>
    <t>Supervisores Provincias (DPS)</t>
  </si>
  <si>
    <t>Pagamento</t>
  </si>
  <si>
    <t>Para os distritos em que não há banco, a viatura é necessária para se ir levantar o cash e se pagar aos formandos (cash on hand)</t>
  </si>
  <si>
    <t>11. Formacão dos Registadores (Recenseadores)</t>
  </si>
  <si>
    <t>A formação se realiza nas localidades durante 2 dias</t>
  </si>
  <si>
    <t>dois dias de formacao, ida e volta diaria</t>
  </si>
  <si>
    <t>subsidio de transporte, ida e volta por dia, durante dois dias</t>
  </si>
  <si>
    <t>A viatura vai circular por todas as localidades, pelo que não é possível efectuar o pagamento num único dia. Prevê-se 3 dias para o efeito</t>
  </si>
  <si>
    <t>Duas canetas para cada registador e um safe de 10%</t>
  </si>
  <si>
    <t>1 ficha regista 30 agregados familiares, mais 10% de contingência</t>
  </si>
  <si>
    <t>1 dia de viagem, 2 dias formação registadores, 7 dias registo, 1 dia de ajuste microplano, 1 dia de regresso</t>
  </si>
  <si>
    <t>Supervisor SR</t>
  </si>
  <si>
    <t>Ocorre na comunidade, durante 7 dias e o pagamento é cash on hand ou outro meio a ser determinado</t>
  </si>
  <si>
    <t>Inclui motorista e combustível para cada distrito durante a fase de registo - para pagamento</t>
  </si>
  <si>
    <t>Colocar o intervalo do número de série na capa do livro de senha</t>
  </si>
  <si>
    <t>Duplicado pois tem que mudar a camisete durante o registo. Contabilizamos 2 mudas ao longo do registo</t>
  </si>
  <si>
    <t>15 litros para 7 dias</t>
  </si>
  <si>
    <t>mais 1 dia para a recolha das fichas do 7o dia</t>
  </si>
  <si>
    <t>1/3 dos distritos tem dificuldade de acesso</t>
  </si>
  <si>
    <t>Já contemplado anteriormente na fase de supervisão da formação dos registadores</t>
  </si>
  <si>
    <t>Para supervisores dos registadores, supervisores distritais, supervisores provinciais e do MISAU</t>
  </si>
  <si>
    <t>Digitador de dados</t>
  </si>
  <si>
    <t>Acontece na Sede do Distrito durante 1 dia, pagamento via transferência bancária</t>
  </si>
  <si>
    <t>Nãomprecisa de panfletos, pois vem 25 panfletos em cada fardo</t>
  </si>
  <si>
    <t>Realiza-se na Sede Distrital, durante 1 dia em sala concedida pelos SDSMAS</t>
  </si>
  <si>
    <t>Pagamento transferência bancária</t>
  </si>
  <si>
    <t>Pagamento cash on hand</t>
  </si>
  <si>
    <t>ida e volta</t>
  </si>
  <si>
    <t>Ocorre na sede do distrito, durante 1 dia. Pagamento via transferência bancária</t>
  </si>
  <si>
    <t>Ida e volta</t>
  </si>
  <si>
    <t xml:space="preserve">fichas de logística </t>
  </si>
  <si>
    <t>5 dias de distribuição + dois dias de possivel rastreio</t>
  </si>
  <si>
    <t>Pagamento via transferência bancária</t>
  </si>
  <si>
    <t>Pagamento via cash on hand</t>
  </si>
  <si>
    <t>Duas garrafas de água de 0.5l por membro de equipa</t>
  </si>
  <si>
    <t>Inclui combustível e motorista</t>
  </si>
  <si>
    <t>Inclui combustível e motorista: 1 dia de viagem, 1 dia fase de formação das equipas de distribuição para 7 dias de distribuição e 1 dia de balanço e 1 dia de regresso</t>
  </si>
  <si>
    <t xml:space="preserve">In the urban areas of Nampula City and Nacala Port, the teams will not be moving as they will be serving sufficient population that the DP will be open for 7 days without the team moving. The need for rented vehicles to take the teams back the sede is not required - it’s an urban area. If I calculate that ~518,503 LLINs will be needed in those two areas (note that I based this off the percentage of containers and applied to the nets as I can’t find a population file easily), then that is 69 DPs based on the /1500/5 calculation. If there are 3 DPs in the sede of each district (where, again, people should be able to get home), that is another 63 DPs (for 21 districts). This is a guess by the way... Until we microplan, we won’t really know how many DPs are where. So, between the urban areas and the sede DPs, we have 132 DPs where we cannot justify the vehicle per team because these people are already close to home. •Now, we have 546 DPs where apparently we need one vehicle per team. As Alain discussed when he was there, we can maybe (if lucky) justify 1 vehicle for 2 teams. So, that takes us to 273 vehicles.
◦678 DPs - 69 (Nampula City and Nacala Port) - 63 (DPs in district sede) = 546
◦546 / 2 = 273
•Then, to the 273, we add the 115 for the supervisors (which could go to three vehicles per 5 supervisors - they don’t need a vehicle each) and we come to a need of 388 vehicles. In the urban areas of Nampula City and Nacala Port, the teams will not be moving as they will be serving sufficient population that the DP will be open for 7 days without the team moving. The need for rented vehicles to take the teams back the sede is not required - it’s an urban area. If I calculate that ~518,503 LLINs will be needed in those two areas (note that I based this off the percentage of containers and applied to the nets as I can’t find a population file easily), then that is 69 DPs based on the /1500/5 calculation. 
•If there are 3 DPs in the sede of each district (where, again, people should be able to get home), that is another 63 DPs (for 21 districts). This is a guess by the way... Until we microplan, we won’t really know how many DPs are where.
•So, between the urban areas and the sede DPs, we have 132 DPs where we cannot justify the vehicle per team because these people are already close to home.  Now, we have 546 DPs where apparently we need one vehicle per team. As Alain discussed when he was there, we can maybe (if lucky) justify 1 vehicle for 2 teams. So, that takes us to 273 vehicles.
◦678 DPs - 69 (Nampula City and Nacala Port) - 63 (DPs in district sede) = 546
◦546 / 2 = 273. Then, to the 273, we add the 115 for the supervisors (which could go to three vehicles per 5 supervisors - they don’t need a vehicle each) and we come to a need of 388 vehicles. </t>
  </si>
  <si>
    <t>1 por equipa</t>
  </si>
  <si>
    <t>Duas canetas cada interveniente da equipa de distribuição</t>
  </si>
  <si>
    <t>2 por posto de distribuição (equipa), 3 por armazém satélite, 4 por armazém distrital e 5 por armazém buffer</t>
  </si>
  <si>
    <t xml:space="preserve"> 5 membros de equipa e motorista duas camisetes por cada um + 30% para lideres</t>
  </si>
  <si>
    <t>Duas por localidade</t>
  </si>
  <si>
    <t>Começam a participar a partir da etapa de formação das equipas de distribuição</t>
  </si>
  <si>
    <t>Deve participar na formacao das equipas ara distribuicao, mais 1 dia de chegada e 1 dia de regress</t>
  </si>
  <si>
    <t>Imprevistos (2,5%)</t>
  </si>
  <si>
    <t>Total Final Mtn</t>
  </si>
  <si>
    <t>Total Final USD</t>
  </si>
  <si>
    <t>Dados</t>
  </si>
  <si>
    <t>2 formadores para 30 registadores por dia, 3 formacoes</t>
  </si>
  <si>
    <t>N⁰ registadores</t>
  </si>
  <si>
    <t>Numero de agregados familiares / 20 familias / 7dias</t>
  </si>
  <si>
    <t>1 chefe de equipa, 1 receptor de senha, 2 distribuidores e 1 mobilizador</t>
  </si>
  <si>
    <t>Assistentes comunitarios</t>
  </si>
  <si>
    <t>Numero de equipas X 3</t>
  </si>
  <si>
    <t>Assume-se que o máximo é de 1 armazém satélite por localidade; assume-se em média 1 distrito tem 15 localidades</t>
  </si>
  <si>
    <t>e44+62+83</t>
  </si>
  <si>
    <t>Paid at Provincial level</t>
  </si>
  <si>
    <t>Paid at District level</t>
  </si>
  <si>
    <t>Paid at Central level</t>
  </si>
  <si>
    <t>Orcamento Mae MARCY</t>
  </si>
  <si>
    <t xml:space="preserve"> Logistico SR</t>
  </si>
  <si>
    <t xml:space="preserve"> Administrativo SR (pagamentos)</t>
  </si>
  <si>
    <t xml:space="preserve">Administrativo (SDSMAS) </t>
  </si>
  <si>
    <t xml:space="preserve"> N⁰ de Camiões para alocação de buffers nos distritos</t>
  </si>
  <si>
    <t xml:space="preserve"> Camiões de 5 tonelas para 100 fardos (incluindo logistica reversa)</t>
  </si>
  <si>
    <t xml:space="preserve"> N⁰ de viaturas (4x4) para alocação de redes das Localidades para pontos de distribuição </t>
  </si>
  <si>
    <t>Número de fardos de redes  (fardos de 50 redes)</t>
  </si>
  <si>
    <t xml:space="preserve">  Viaturas cargando 24 fardos (incluindo logistica reversa)</t>
  </si>
  <si>
    <t>N⁰ de Camiões para transporte entre distritos - movimentação horizontal</t>
  </si>
  <si>
    <t xml:space="preserve">  Para reposição de defice durante a distribuição </t>
  </si>
  <si>
    <t>N⁰ pessoal distribuição</t>
  </si>
  <si>
    <t>N⁰ pontos de distribuição</t>
  </si>
  <si>
    <t>N⁰ de viaturas para supervisores SR y DPS</t>
  </si>
  <si>
    <t>N⁰ formadores</t>
  </si>
  <si>
    <t>N⁰ equipas</t>
  </si>
  <si>
    <t>N⁰ de viaturas para pontos de distribuição</t>
  </si>
  <si>
    <t>N⁰ pontos de distribuição para la Sede Distrital</t>
  </si>
  <si>
    <t>N⁰ de Camiões para transporte das redes remanencestes dos distritos para provincia</t>
  </si>
  <si>
    <t xml:space="preserve">  Logistica reversa </t>
  </si>
  <si>
    <t>N⁰ de viaturas para supervisores DDS - Registo</t>
  </si>
  <si>
    <t>N⁰ de viaturas para supervisores DDS - Distribuição</t>
  </si>
  <si>
    <t xml:space="preserve">Categorias </t>
  </si>
  <si>
    <t xml:space="preserve"> N⁰ de Camiões para alocação de redes da Sede para as localidades/pontos de distribuição</t>
  </si>
  <si>
    <t>12. Supervisao da Formacao dos Registadores</t>
  </si>
  <si>
    <t>13. Mobilização para o Registo e Distribuição</t>
  </si>
  <si>
    <t>14. Registo dos agregados familiares</t>
  </si>
  <si>
    <t>15. Supervisão, monitoria e controlo de qualidade dos registos dos agregados familiares</t>
  </si>
  <si>
    <t>16. Ajuste do microplano geral em função dos dados do registo dos agregados familiares</t>
  </si>
  <si>
    <t>17. Ajuste do microplano dos transportes</t>
  </si>
  <si>
    <t>18. Cobertura Jornalística da Distribuição e actividades pos distribuição</t>
  </si>
  <si>
    <t>19. Formação das Equipas de distribuição</t>
  </si>
  <si>
    <t>20. Formacao dos Fiels de Armazens Satelite</t>
  </si>
  <si>
    <t>21. Distribuição</t>
  </si>
  <si>
    <t>22. Equipa de Supervisao da distribuição</t>
  </si>
  <si>
    <t>23. Reunião de Balanço da CCU no distrito</t>
  </si>
  <si>
    <t>2.1  Aluguer Armazem para Buffers + 2 distritos (2 armazéns)</t>
  </si>
  <si>
    <t>2.2  Guardas Armazem (Noite e Dia) - 3 guardas por armazém para Buffer</t>
  </si>
  <si>
    <t>2.3  Fiel de Armazém para Buffer + 2 distritos (2 fiel e 2 assistente do fiel  por armazém)</t>
  </si>
  <si>
    <t xml:space="preserve">2.4  Aluguer Armazéns distritais (quando necessário) </t>
  </si>
  <si>
    <t>2.5  Guardas Armazem (Noite e Dia) - 3 guardas por armazém distrital</t>
  </si>
  <si>
    <t>2.6  Fiel de Armazém (1 fiel e 1 assistente do fiel  por armazém) distrital</t>
  </si>
  <si>
    <t>2.7  Reforço da Segurança do armazém</t>
  </si>
  <si>
    <t>3. Transporte de Redes do armazém distrital/prov para as localidades/distritos/PDs</t>
  </si>
  <si>
    <t xml:space="preserve">3.1  Aluguer de camiões da sede para as Localidades/postos de distribuicao </t>
  </si>
  <si>
    <t xml:space="preserve">3.2  Aluguer de viaturas (4x4) das Localidades para postos de distribuicao (50%) </t>
  </si>
  <si>
    <t xml:space="preserve">3.3  Transporte da provincia para distrito (buffer - movimentação vertical) </t>
  </si>
  <si>
    <t>3.4  Transporte entre distritos (para reposicao de defice durante a distibuição)</t>
  </si>
  <si>
    <t>3.5  Transporte das redes remanencestes dos distritos para provincia</t>
  </si>
  <si>
    <t>4.1  Encontro com Governador, Director SDSMAS, Lideranças Provinciais e capacitação dos jornalistas</t>
  </si>
  <si>
    <t>5.1  Perdiem, material e aluguer de sala</t>
  </si>
  <si>
    <t>6.1  Perdiem, combustivel e material do pessoal provincial/central</t>
  </si>
  <si>
    <t>6.2  Perdiem, combustivel e material do pessoal distrital</t>
  </si>
  <si>
    <t>7.1  Advocacia com lideranças locais</t>
  </si>
  <si>
    <t>7.2  Advocacia com parceiros do governo distrital</t>
  </si>
  <si>
    <t>8.1  Perdiem, material e aluguer de sala</t>
  </si>
  <si>
    <t>9.1  Perdiem, material, viagem e aluguer de sala</t>
  </si>
  <si>
    <t>10.1  Formandos</t>
  </si>
  <si>
    <t>10.2  Subsídio de Transporte formandos</t>
  </si>
  <si>
    <t>10.3  Supervisores Provincias (DPS)</t>
  </si>
  <si>
    <t>10.4  Motorista da DPS</t>
  </si>
  <si>
    <t>10.5  Combustivel DPS (60 l por dia)</t>
  </si>
  <si>
    <t>10.6  Supervisores Distritales (DDS) - Facilitação</t>
  </si>
  <si>
    <t>10.7 Administrativo (SDSMAS) - facilitação</t>
  </si>
  <si>
    <t>10.8  Logistico SR ponto focal durante toda a CCU - facilitação</t>
  </si>
  <si>
    <t>10.9  Administrativo do SR - pagamentos</t>
  </si>
  <si>
    <t>10.10  Aluguer de viatura para pagamentos nos distritos sem banco (50%)</t>
  </si>
  <si>
    <t>10.11  Lanche e almoço</t>
  </si>
  <si>
    <t>10.12  Kit Fichas (11 fichas)</t>
  </si>
  <si>
    <t>10.13  Canetas</t>
  </si>
  <si>
    <t>10.14  Papel Gigante (2 por cada distrito)</t>
  </si>
  <si>
    <t>10.15  Marcadores (2 caixas de 12 por cada distrito)</t>
  </si>
  <si>
    <t>10.16  Lapís e borracha</t>
  </si>
  <si>
    <t>10.17  Resma</t>
  </si>
  <si>
    <t>11.1  Registadores</t>
  </si>
  <si>
    <t>11.2  Formadores (os que se formaram na fase anterior)</t>
  </si>
  <si>
    <t>11.3  Subsidio de transporte para os formadores</t>
  </si>
  <si>
    <t>11.4  Administrativo SR - pagamento</t>
  </si>
  <si>
    <t>11.5  Aluguer de viatura para pagamento</t>
  </si>
  <si>
    <t>11.6  Lanche e almoço</t>
  </si>
  <si>
    <t>11.7  Fichas para o treino (11 fichas)</t>
  </si>
  <si>
    <t>11.8  Pranchetas</t>
  </si>
  <si>
    <t>11.9  Pastas de mão (Document Wallet)</t>
  </si>
  <si>
    <t xml:space="preserve">11.10  Lapís </t>
  </si>
  <si>
    <t>11.11  Canetas</t>
  </si>
  <si>
    <t>11.12  Afiadores</t>
  </si>
  <si>
    <t>11.13  Borrachas</t>
  </si>
  <si>
    <t>11.14  Resma</t>
  </si>
  <si>
    <t>11.15  Fichas para o Registo dos Agregados</t>
  </si>
  <si>
    <t>12.1  Supervisores Distritais (Controle de Qualidade)</t>
  </si>
  <si>
    <t>12.2  Motorista SDSMAS</t>
  </si>
  <si>
    <t>12.3  Combustível SDSMAS (40 litros por viatura por dia)</t>
  </si>
  <si>
    <t>12.4  Supervisores Provincias (DPSI) - monitoria</t>
  </si>
  <si>
    <t>12.5  Supervisores Nivel Nacional  MISAU Preparação</t>
  </si>
  <si>
    <t>12.6  Passagem aérea Supervisores MISAU</t>
  </si>
  <si>
    <t>12.7  Aluguer de viatura Supervisor Provincial e Nacional</t>
  </si>
  <si>
    <t>12.8  Combustivel Sup Prov e Nacional</t>
  </si>
  <si>
    <t>12.9  Supervisor SR</t>
  </si>
  <si>
    <t>12.10  Aluguer de viatura SR</t>
  </si>
  <si>
    <t>12.11  Combustível SR</t>
  </si>
  <si>
    <t>13.1  Mobilização para o registo e distribuição</t>
  </si>
  <si>
    <t>14.1  Registadores</t>
  </si>
  <si>
    <t>14.3  Administrativo SR - pagamento</t>
  </si>
  <si>
    <t>14.4  Aluguer de viatura SR</t>
  </si>
  <si>
    <t>14.5  Senhas (Vouchers), inclui para outras fases de formação</t>
  </si>
  <si>
    <t>14.6  Autocoloantes, inclui para outras fases de formação</t>
  </si>
  <si>
    <t>14.7  Compra de pastas de costas</t>
  </si>
  <si>
    <t>14.8  Camistes registadores, supervisores distr, DPS, MISAU e SR+100</t>
  </si>
  <si>
    <t>14.2  Administrativo (SDSMAS) - apoio ao pagamento</t>
  </si>
  <si>
    <t xml:space="preserve"> Transparência na verificação dos processos - colaborative work</t>
  </si>
  <si>
    <t>15.1  Supervisores dos registadores nas Localidades</t>
  </si>
  <si>
    <t>15.2  Subsídio combustivel para motorizadas dos supervisores dos registadores nas localidades</t>
  </si>
  <si>
    <t>15.3  Supervisores Distritais (Controlo de Qualidade - LQAS)</t>
  </si>
  <si>
    <t>15.4  Motorista Supervisores Distritais (2)</t>
  </si>
  <si>
    <t>15.5  Combustivel carro SDSMAS (1 carro/40 l por carro/dia)</t>
  </si>
  <si>
    <t>15.6  Barcos e tratores (pacote inteiro)</t>
  </si>
  <si>
    <t>15.7  Supervisores Provincias (DPSI) - monitoria</t>
  </si>
  <si>
    <t>15.8  Supervisores Nivel Nacional  MISAU Preparação</t>
  </si>
  <si>
    <t>15.9  Passagem aérea Supervisores MISAU</t>
  </si>
  <si>
    <t>15.10  Motorista/Sup Provincial e Nacional</t>
  </si>
  <si>
    <t>15.11  Combustivel Sup Prov e Nacional</t>
  </si>
  <si>
    <t>15.12  Supervisor SR</t>
  </si>
  <si>
    <t>15.13  Motorista SR</t>
  </si>
  <si>
    <t>15.14  Combustível SR</t>
  </si>
  <si>
    <t>15.15  Subsidio de comunicacao (recargas para comunicacao durante o registo)</t>
  </si>
  <si>
    <t>15.16  Digitador de dados</t>
  </si>
  <si>
    <t>16.1  Supervisores distritais</t>
  </si>
  <si>
    <t>16.2  Digitador de dados</t>
  </si>
  <si>
    <t>16.3  Supervisor DPS</t>
  </si>
  <si>
    <t>16.3  Supervisor MISAU</t>
  </si>
  <si>
    <t>16.4  Supervisor SR</t>
  </si>
  <si>
    <t xml:space="preserve">17.1  Supervisores Distritais </t>
  </si>
  <si>
    <t>17.2  Logistico SR</t>
  </si>
  <si>
    <t>17.3  Administrativo SDSMAS</t>
  </si>
  <si>
    <t>17.4  Digitador de dados</t>
  </si>
  <si>
    <t>17.5  Lanche</t>
  </si>
  <si>
    <t>18.1  Cobertura Jornalística da Distribuição</t>
  </si>
  <si>
    <t>18.2  Actividades pos distribuição</t>
  </si>
  <si>
    <t>19.1  Chefe da Equipa (1)</t>
  </si>
  <si>
    <t>19.2  Distribuidor (2 por equipa)</t>
  </si>
  <si>
    <t>19.3  Receptor de senha (1 por equipa)</t>
  </si>
  <si>
    <t>19.4  Mobilizador (1)</t>
  </si>
  <si>
    <t>19.5  Subsidio de transporte para os elementos da equipa</t>
  </si>
  <si>
    <t>19.6  Facilitadores Locais (supervisores distritais dos SDSMAS)</t>
  </si>
  <si>
    <t>19.7  Logistico SR ponto focal durante toda a CCU</t>
  </si>
  <si>
    <t>19.8  Administrativo do SR - pagamentos</t>
  </si>
  <si>
    <t>19.9  Aluguer de viatura para pagamentos nos distritos sem banco (50%)</t>
  </si>
  <si>
    <t>19.10  Lanche</t>
  </si>
  <si>
    <t>19.11  Kit de Fichas (numero 3 a 6) (6 copias*nr de participantes)</t>
  </si>
  <si>
    <t>19.12  Bloco de Notas</t>
  </si>
  <si>
    <t>19.13  Canetas</t>
  </si>
  <si>
    <t>19.14  Lapis</t>
  </si>
  <si>
    <t>19.15  Calculador para cada equipa</t>
  </si>
  <si>
    <t>19.16  Borrachas</t>
  </si>
  <si>
    <t>19.17  Afiadores</t>
  </si>
  <si>
    <t>19.18  Papel gigante</t>
  </si>
  <si>
    <t>19.19  Marcadores simples</t>
  </si>
  <si>
    <t>20.1  Logistico SR - facilitação</t>
  </si>
  <si>
    <t>20.2  Fiel do armazém SDSMAS - facilitação</t>
  </si>
  <si>
    <t>20.3  Fiel de armazém distrital satélite</t>
  </si>
  <si>
    <t>20.4  Subsidio de transporte Fiel de armazém distrital satélite</t>
  </si>
  <si>
    <t>20.5  Chefe da Equipa (1)</t>
  </si>
  <si>
    <t>20.6  Subsidio de transporte Chefe de Equipa</t>
  </si>
  <si>
    <t>20.7  Lanche</t>
  </si>
  <si>
    <t>21.1  Chefe da Equipa (1)</t>
  </si>
  <si>
    <t>21.2  Distribuidor (2 por equipa)</t>
  </si>
  <si>
    <t>21.3  Receptor de senha (1 por equipa)</t>
  </si>
  <si>
    <t>21.4  Mobilizador (1)</t>
  </si>
  <si>
    <t>21.5  Assistentes comunitário /dia (nr equipes*3 Assist.)</t>
  </si>
  <si>
    <t>21.6  Segurança das equipas de distribuição (1 por equipa)</t>
  </si>
  <si>
    <t>21.7  Água para as equipas de distribuição</t>
  </si>
  <si>
    <t>21.8  Digitador de dados (1 por distrito)</t>
  </si>
  <si>
    <t>21.9  Fiel de Armazém satélite</t>
  </si>
  <si>
    <t>21.10  Administrativo (SDSMAS) - apoio ao pagamento (transparência e joint colaboration)</t>
  </si>
  <si>
    <t>21.11  Administrativo SR - pagamento</t>
  </si>
  <si>
    <t xml:space="preserve">21.12  Aluguer de viaturas para supervisores distritais </t>
  </si>
  <si>
    <t>21.13  Aluguer de viaturas para supervisores provinciais DPS e SRs</t>
  </si>
  <si>
    <t>21.14  Aluguer de viaturas para Postos de distribuição</t>
  </si>
  <si>
    <t>21.15  Barcos e tratores (pacote inteiro)</t>
  </si>
  <si>
    <t>21.16  Megafone (1 cada equipa) para o mobilizador</t>
  </si>
  <si>
    <t>21.17  Pilhas para megafone (8 cada megaphone) e lanternas (4 pilhas)</t>
  </si>
  <si>
    <t>21.18  Comunicação (Crédito de Telemóvel)</t>
  </si>
  <si>
    <t>21.19  Caneta</t>
  </si>
  <si>
    <t>21.20  Corda de 100 mts</t>
  </si>
  <si>
    <t xml:space="preserve">21.21  Guias de remessa (blocos de 40 folhas - 10 guias) </t>
  </si>
  <si>
    <t>21.22  Ficha de distribuicao (5fichas*nr distribuidores*7d)</t>
  </si>
  <si>
    <t>21.23  Ficha de resumo de posto de distribuicao ( equipes*2fichas*7)</t>
  </si>
  <si>
    <t>21.24  Ficha de resumo Distrital</t>
  </si>
  <si>
    <t>21.25  Ficha de controle de fardos (equipes*5fichas*7d)</t>
  </si>
  <si>
    <t>21.26  Ficha de stock de armazens (papel cartolina)</t>
  </si>
  <si>
    <t>21.27  Lanternas</t>
  </si>
  <si>
    <t>21.28  Camisetes</t>
  </si>
  <si>
    <t>21.29  Lona (material não duradoiro)</t>
  </si>
  <si>
    <t>21.30  Faca para cortar os fardos</t>
  </si>
  <si>
    <t>21.31  Pastas de arquivo</t>
  </si>
  <si>
    <t>22.1  Supervisores Distritais (Controle de Qualidade)</t>
  </si>
  <si>
    <t>Muecate 116,000</t>
  </si>
  <si>
    <t>Mogovolas 448,000</t>
  </si>
  <si>
    <t>Larde 82,500</t>
  </si>
  <si>
    <t>22.2  Supervisores Provincias (DPS)</t>
  </si>
  <si>
    <t>22.3  Supervisores MISAU</t>
  </si>
  <si>
    <t>22.4  Passagens aéreas (MISAU)</t>
  </si>
  <si>
    <t>22.5  Director Provincial de Saúde</t>
  </si>
  <si>
    <t>22.6  Motorista Director Provincial de Saúde</t>
  </si>
  <si>
    <t>22.7  Combustível carro Director Provincial de Saúde</t>
  </si>
  <si>
    <t xml:space="preserve">22.8  Médico Chefe Provincial </t>
  </si>
  <si>
    <t>22.9  Motorista do Médico Chefe Provincial</t>
  </si>
  <si>
    <t>22.10  Combustível carro Médico Chefe Provincial</t>
  </si>
  <si>
    <t>22.11  Resp Provincial de Saúde Pública DPS</t>
  </si>
  <si>
    <t>22.12  Motorista Resp Provincial de Saúde Pública DPS</t>
  </si>
  <si>
    <t>22.13  Combustível carro Respo Provincial de Saúde Pública DPS</t>
  </si>
  <si>
    <t>22.14  Supervisor SR</t>
  </si>
  <si>
    <t>23.1  Chefes das equipas</t>
  </si>
  <si>
    <t>23.2  Subsidio de transporte chefe de equipas</t>
  </si>
  <si>
    <t>23.3  Supervisores Distritais (Controle de Qualidade)</t>
  </si>
  <si>
    <t>23.4  Administrativo SDSMAS</t>
  </si>
  <si>
    <t>23.5  Supervisores Provincias (DPS) e MISAU</t>
  </si>
  <si>
    <t>23.6  Supervisores MISAU</t>
  </si>
  <si>
    <t>23.7  Supervisores  SR</t>
  </si>
  <si>
    <t>23.8  Logistico SR</t>
  </si>
  <si>
    <t>23.9  Administrativo SR</t>
  </si>
  <si>
    <t>23.10  Digitador de dados</t>
  </si>
  <si>
    <t>23.11  Lanche Balanco</t>
  </si>
  <si>
    <t>3.6  Carregamento e descarregamento (custo por fardo/pessoa)</t>
  </si>
  <si>
    <r>
      <t>Or</t>
    </r>
    <r>
      <rPr>
        <b/>
        <sz val="18"/>
        <color theme="1"/>
        <rFont val="Calibri"/>
        <family val="2"/>
      </rPr>
      <t>ç</t>
    </r>
    <r>
      <rPr>
        <b/>
        <sz val="16.2"/>
        <color theme="1"/>
        <rFont val="Calibri"/>
        <family val="2"/>
      </rPr>
      <t>amento Distri</t>
    </r>
    <r>
      <rPr>
        <b/>
        <sz val="18"/>
        <color theme="1"/>
        <rFont val="Calibri"/>
        <family val="2"/>
        <scheme val="minor"/>
      </rPr>
      <t>to de MEMBA  --  Antes de MP</t>
    </r>
  </si>
  <si>
    <r>
      <t>Or</t>
    </r>
    <r>
      <rPr>
        <b/>
        <sz val="18"/>
        <color theme="1"/>
        <rFont val="Calibri"/>
        <family val="2"/>
      </rPr>
      <t>ç</t>
    </r>
    <r>
      <rPr>
        <b/>
        <sz val="16.2"/>
        <color theme="1"/>
        <rFont val="Calibri"/>
        <family val="2"/>
      </rPr>
      <t>amento Distri</t>
    </r>
    <r>
      <rPr>
        <b/>
        <sz val="18"/>
        <color theme="1"/>
        <rFont val="Calibri"/>
        <family val="2"/>
        <scheme val="minor"/>
      </rPr>
      <t>to de MEMBA  --  Despues de MP</t>
    </r>
  </si>
  <si>
    <t xml:space="preserve"> População - Urbano</t>
  </si>
  <si>
    <t xml:space="preserve"> População - Rural</t>
  </si>
  <si>
    <t>População Projetada</t>
  </si>
  <si>
    <t>Número de redes buffer necessárias</t>
  </si>
  <si>
    <t>Número de redes alocadas para o distrito</t>
  </si>
  <si>
    <t>Numero de redes alocadas para o distrito</t>
  </si>
  <si>
    <t>Numero de redes buffer alocadas para o distrito</t>
  </si>
  <si>
    <t>Total redes alocadas para o distrito para a campanha (incluyendo buffer)</t>
  </si>
  <si>
    <t>Redes necessárias para a campanha (incluindo a buffer, se aplicável)</t>
  </si>
  <si>
    <t>Supervisores nivel Nacional  MISAU Preparação</t>
  </si>
  <si>
    <t>Parâmetros</t>
  </si>
  <si>
    <t>Pessoal</t>
  </si>
  <si>
    <t>Supervisão</t>
  </si>
  <si>
    <t xml:space="preserve">Supervisores distritais (DDS) </t>
  </si>
  <si>
    <t>Registo</t>
  </si>
  <si>
    <t>Distribuição</t>
  </si>
  <si>
    <t>Armazenamento e Transporte</t>
  </si>
  <si>
    <t>N⁰ armazem satélites</t>
  </si>
  <si>
    <t>N⁰ fiel armazem satélites</t>
  </si>
  <si>
    <t xml:space="preserve">Supervisores nivel Nacional  MISAU </t>
  </si>
  <si>
    <t>População total (Urbano + Rural)</t>
  </si>
  <si>
    <t>N⁰ registadores - Urbano</t>
  </si>
  <si>
    <t>N⁰ registadores - Rural</t>
  </si>
  <si>
    <t>N⁰ pontos de distribuição - Rural</t>
  </si>
  <si>
    <t>N⁰ pontos de distribuição - Urbano (para la Sede Distrital)</t>
  </si>
  <si>
    <t>N⁰ equipas - Rural</t>
  </si>
  <si>
    <t>N⁰ equipas - Urbano</t>
  </si>
  <si>
    <t xml:space="preserve">N⁰ pessoal en equipa - Rural </t>
  </si>
  <si>
    <t xml:space="preserve">N⁰ pessoal en equipa - Urbano </t>
  </si>
  <si>
    <t>N⁰ total pessoal distribuição</t>
  </si>
  <si>
    <t>N⁰ total registadores</t>
  </si>
  <si>
    <t>N⁰ total equipas</t>
  </si>
  <si>
    <t>21.2  Distribuidor (2 por equipa rural e 3 por equipa urbano)</t>
  </si>
  <si>
    <t>Memba</t>
  </si>
  <si>
    <t>Average  223,000</t>
  </si>
  <si>
    <t>Municipio</t>
  </si>
  <si>
    <t>Micro-plano de Posicionamiento (MPP)</t>
  </si>
  <si>
    <t>Planificacao Registo</t>
  </si>
  <si>
    <t>Info Transporte</t>
  </si>
  <si>
    <t xml:space="preserve">Distribuição </t>
  </si>
  <si>
    <r>
      <t xml:space="preserve">Numero de equipas              </t>
    </r>
    <r>
      <rPr>
        <sz val="10"/>
        <rFont val="Arial"/>
        <family val="2"/>
      </rPr>
      <t>(1 equipa = 2 registadores)</t>
    </r>
  </si>
  <si>
    <t>Numero de dias de registo</t>
  </si>
  <si>
    <t>Equipa No.</t>
  </si>
  <si>
    <t>Reparticion equipas</t>
  </si>
  <si>
    <t xml:space="preserve">Numero de dias de distribuição </t>
  </si>
  <si>
    <t>1 e 2</t>
  </si>
  <si>
    <t>PD 1</t>
  </si>
  <si>
    <t>3, 4, e 5</t>
  </si>
  <si>
    <t>PD 2</t>
  </si>
  <si>
    <t>6, 7 e 8</t>
  </si>
  <si>
    <t>PD 3</t>
  </si>
  <si>
    <t>9, 10, 11 e 12</t>
  </si>
  <si>
    <t>PD 4</t>
  </si>
  <si>
    <t>13, 14 e 15</t>
  </si>
  <si>
    <t>PD 5</t>
  </si>
  <si>
    <t>PD 6</t>
  </si>
  <si>
    <t>PD 7</t>
  </si>
  <si>
    <t>18 e 19</t>
  </si>
  <si>
    <t>PD 8</t>
  </si>
  <si>
    <t>No. 1</t>
  </si>
  <si>
    <t>No. 2</t>
  </si>
  <si>
    <t>No. 3</t>
  </si>
  <si>
    <t>No. 4</t>
  </si>
  <si>
    <t>No. 5</t>
  </si>
  <si>
    <t>No. 6</t>
  </si>
  <si>
    <t>No. 7</t>
  </si>
  <si>
    <t>Total Agregados</t>
  </si>
  <si>
    <t>Numero de redes</t>
  </si>
  <si>
    <t>Numero de PDs</t>
  </si>
  <si>
    <t>Numero de registadores</t>
  </si>
  <si>
    <t>Numero de distribuidores</t>
  </si>
  <si>
    <t xml:space="preserve"> Total cost of transport of the nets from district sede to DPs (from transport micro-plans)</t>
  </si>
  <si>
    <t>Numero de redes por distribuir/900/5</t>
  </si>
  <si>
    <t>Simulation 26,600</t>
  </si>
  <si>
    <t>Saurimo URBANO</t>
  </si>
  <si>
    <t>DR. AGOSTHINO NETO</t>
  </si>
  <si>
    <t>PD 1 / Armázem da Golfrait</t>
  </si>
  <si>
    <t>PD 2 / Comté Municipal do MPLA</t>
  </si>
  <si>
    <t>PD 3 / MINARS</t>
  </si>
  <si>
    <t>SASSAMBA</t>
  </si>
  <si>
    <t>PD 4 / Parque Infantil</t>
  </si>
  <si>
    <t>PD 5 / Igr Universal</t>
  </si>
  <si>
    <t>PD 6 / Igr IEIA</t>
  </si>
  <si>
    <t>PD 7 / Igr Josafat</t>
  </si>
  <si>
    <t>ACAMPAMENTO</t>
  </si>
  <si>
    <t>PD 8 / Casa do Soba</t>
  </si>
  <si>
    <t>11 de NOVEMBRO</t>
  </si>
  <si>
    <t>PD 11 / DPSP</t>
  </si>
  <si>
    <t>PD 12 / Hospital Militar</t>
  </si>
  <si>
    <t>CAMITUNDO</t>
  </si>
  <si>
    <t>PD 14 / Igr Pentecostal</t>
  </si>
  <si>
    <t>PD 15 / Igr IEIA</t>
  </si>
  <si>
    <t>Bairro</t>
  </si>
  <si>
    <t xml:space="preserve">Bairros  </t>
  </si>
  <si>
    <r>
      <t xml:space="preserve">Saulimbo  </t>
    </r>
    <r>
      <rPr>
        <i/>
        <sz val="11"/>
        <color indexed="8"/>
        <rFont val="Calibri"/>
        <family val="2"/>
      </rPr>
      <t>(localidad)</t>
    </r>
  </si>
  <si>
    <r>
      <t xml:space="preserve">Cavanga  </t>
    </r>
    <r>
      <rPr>
        <i/>
        <sz val="11"/>
        <color indexed="8"/>
        <rFont val="Calibri"/>
        <family val="2"/>
      </rPr>
      <t>(localidad)</t>
    </r>
  </si>
  <si>
    <r>
      <t xml:space="preserve">Caluia-Nguali  </t>
    </r>
    <r>
      <rPr>
        <i/>
        <sz val="11"/>
        <color indexed="8"/>
        <rFont val="Calibri"/>
        <family val="2"/>
      </rPr>
      <t>(localidad)</t>
    </r>
  </si>
  <si>
    <r>
      <t xml:space="preserve">Muacumbi  </t>
    </r>
    <r>
      <rPr>
        <i/>
        <sz val="11"/>
        <color indexed="8"/>
        <rFont val="Calibri"/>
        <family val="2"/>
      </rPr>
      <t>(localidad)</t>
    </r>
  </si>
  <si>
    <r>
      <t xml:space="preserve">Zorro  </t>
    </r>
    <r>
      <rPr>
        <i/>
        <sz val="11"/>
        <color indexed="8"/>
        <rFont val="Calibri"/>
        <family val="2"/>
      </rPr>
      <t>(localidad)</t>
    </r>
  </si>
  <si>
    <t>PD 10 / Escola Primária 11 de Nov.</t>
  </si>
  <si>
    <t>PD 9 / Mercado do Acampamento</t>
  </si>
  <si>
    <t>PD 13 / Casa coordenador do Bairro</t>
  </si>
  <si>
    <t>1a. Parametros Logisticos</t>
  </si>
  <si>
    <t>????</t>
  </si>
  <si>
    <r>
      <t xml:space="preserve">Numero de equipas           </t>
    </r>
    <r>
      <rPr>
        <sz val="10"/>
        <rFont val="Arial"/>
        <family val="2"/>
      </rPr>
      <t>(1 equipa = 5 distribuidores)</t>
    </r>
  </si>
  <si>
    <t xml:space="preserve">No. 1 - 4 </t>
  </si>
  <si>
    <t>No. 5 - 10</t>
  </si>
  <si>
    <t>No. 11 - 13</t>
  </si>
  <si>
    <t xml:space="preserve">No. 14 - 18 </t>
  </si>
  <si>
    <t>No. 19 - 22</t>
  </si>
  <si>
    <t>Campanha de Distribuicao de REMILD`s em Mocambique - 2016</t>
  </si>
  <si>
    <r>
      <t xml:space="preserve">    Provincia: _____</t>
    </r>
    <r>
      <rPr>
        <b/>
        <sz val="11"/>
        <color rgb="FF0000CC"/>
        <rFont val="Arial"/>
        <family val="2"/>
      </rPr>
      <t>Nampula</t>
    </r>
    <r>
      <rPr>
        <b/>
        <sz val="11"/>
        <rFont val="Arial"/>
        <family val="2"/>
      </rPr>
      <t>_______________      Distrito: _______</t>
    </r>
    <r>
      <rPr>
        <b/>
        <sz val="11"/>
        <color rgb="FF0000CC"/>
        <rFont val="Arial"/>
        <family val="2"/>
      </rPr>
      <t>Memba</t>
    </r>
    <r>
      <rPr>
        <b/>
        <sz val="11"/>
        <rFont val="Arial"/>
        <family val="2"/>
      </rPr>
      <t xml:space="preserve">_____________      </t>
    </r>
  </si>
  <si>
    <t>Localidade</t>
  </si>
  <si>
    <t>Populacao 2016</t>
  </si>
  <si>
    <t>% do total</t>
  </si>
  <si>
    <t>Total localidade</t>
  </si>
  <si>
    <t>Total distrito (Urbano)</t>
  </si>
  <si>
    <t>Total districto (Urbano + Rural)</t>
  </si>
  <si>
    <t>Total distrito (Rural)</t>
  </si>
  <si>
    <t>Total distrito (Urbano + Rural)</t>
  </si>
  <si>
    <t>Micro-Plano de Posicionamento  (Zonas Urbanas)</t>
  </si>
  <si>
    <t xml:space="preserve">Populacao Total </t>
  </si>
  <si>
    <t xml:space="preserve"># de REMILDs por PD </t>
  </si>
  <si>
    <t># de Fardos de 50 por PD</t>
  </si>
  <si>
    <t xml:space="preserve"> Tipo de acesso</t>
  </si>
  <si>
    <t>Reparticaco das equipas</t>
  </si>
  <si>
    <t>Motorizadas e outro transporte</t>
  </si>
  <si>
    <t>Reparticao das equipas</t>
  </si>
  <si>
    <t>Distancia do ponto de distribuicao (km)</t>
  </si>
  <si>
    <t xml:space="preserve"># de REMILD`s por PD </t>
  </si>
  <si>
    <t>Distancia al ponto de distribucao (km)</t>
  </si>
  <si>
    <t>Distancia al ponto de distribucion (km)</t>
  </si>
  <si>
    <t xml:space="preserve"> Taxa de Cambio Mt/USD</t>
  </si>
  <si>
    <t xml:space="preserve">Pago a nivel Central </t>
  </si>
  <si>
    <t xml:space="preserve">Pago a nivel provincial </t>
  </si>
  <si>
    <t>Pago a nivel Distrital</t>
  </si>
  <si>
    <t>Custos Mensais do armazem distrital</t>
  </si>
  <si>
    <t>Numero medio da populacao por AF</t>
  </si>
  <si>
    <t>Numero de pessoas por rede</t>
  </si>
  <si>
    <t>Numero de dias de distribuicao</t>
  </si>
  <si>
    <t>Numero medio de redes a distribuir por dia - Rural</t>
  </si>
  <si>
    <t>Numero medio de redes a distribuir por dia - Urban</t>
  </si>
  <si>
    <t>Numero de dia de registo</t>
  </si>
  <si>
    <t>N⁰ de AF RURAL a registar por dia por registador</t>
  </si>
  <si>
    <t>N⁰ de AF URBANOS a registar por dia por registador</t>
  </si>
  <si>
    <t>Pago a nivel Central</t>
  </si>
  <si>
    <t xml:space="preserve">Pago a nivel Provincial </t>
  </si>
  <si>
    <r>
      <t>Or</t>
    </r>
    <r>
      <rPr>
        <b/>
        <sz val="18"/>
        <color theme="1"/>
        <rFont val="Calibri"/>
        <family val="2"/>
      </rPr>
      <t>ç</t>
    </r>
    <r>
      <rPr>
        <b/>
        <sz val="16.2"/>
        <color theme="1"/>
        <rFont val="Calibri"/>
        <family val="2"/>
      </rPr>
      <t>amento Distri</t>
    </r>
    <r>
      <rPr>
        <b/>
        <sz val="18"/>
        <color theme="1"/>
        <rFont val="Calibri"/>
        <family val="2"/>
        <scheme val="minor"/>
      </rPr>
      <t>to de MEMBA  --  Apos a MP</t>
    </r>
  </si>
  <si>
    <t xml:space="preserve">N⁰ de AF URBAN para registar por dia por registador </t>
  </si>
  <si>
    <t>N⁰ de AF RURAL para registar por dia por registador</t>
  </si>
  <si>
    <t>Numero medio de redes a distribuir por dia - Urbano</t>
  </si>
  <si>
    <t>N⁰ pontos de distribuição - Urbano (para a Sede Distrital)</t>
  </si>
  <si>
    <t>Custos Mensais do Armazem distrital</t>
  </si>
  <si>
    <t xml:space="preserve"> Custo total de redes da sede distrital para os Postos de Distribuicao (dos micro planos de transporte)</t>
  </si>
  <si>
    <t>Distancia ao ponto de distribuicao (km)</t>
  </si>
  <si>
    <t>Parametros logisticos:  Peso e volume dos fardos</t>
  </si>
  <si>
    <t>Numero de REMILDs por fardo</t>
  </si>
  <si>
    <t>Numero de fardos por contentor</t>
  </si>
  <si>
    <t>Peso e volume   Fardo de    40 REMILDs</t>
  </si>
  <si>
    <t>Peso e volume   Fardo de    50 REMILDs</t>
  </si>
  <si>
    <t>Peso e volume    Fardo de 100 REMILDs</t>
  </si>
  <si>
    <t>Parametros logisticos: Entreposage et Transport</t>
  </si>
  <si>
    <r>
      <rPr>
        <b/>
        <sz val="8"/>
        <color rgb="FF0000CC"/>
        <rFont val="Arial"/>
        <family val="2"/>
      </rPr>
      <t>Altura</t>
    </r>
    <r>
      <rPr>
        <b/>
        <sz val="8"/>
        <rFont val="Arial"/>
        <family val="2"/>
      </rPr>
      <t xml:space="preserve"> do armazém</t>
    </r>
  </si>
  <si>
    <r>
      <t xml:space="preserve">Dimensoes do </t>
    </r>
    <r>
      <rPr>
        <b/>
        <sz val="8"/>
        <color rgb="FF000099"/>
        <rFont val="Arial"/>
        <family val="2"/>
      </rPr>
      <t>pickup LC (cabine simples)</t>
    </r>
  </si>
  <si>
    <r>
      <t xml:space="preserve">Dimensoes do </t>
    </r>
    <r>
      <rPr>
        <b/>
        <sz val="8"/>
        <color rgb="FF000099"/>
        <rFont val="Arial"/>
        <family val="2"/>
      </rPr>
      <t>Mitsubishi Canter</t>
    </r>
  </si>
  <si>
    <r>
      <t xml:space="preserve">Dimensoes do </t>
    </r>
    <r>
      <rPr>
        <b/>
        <sz val="8"/>
        <color rgb="FF0000CC"/>
        <rFont val="Arial"/>
        <family val="2"/>
      </rPr>
      <t xml:space="preserve">camiao maior </t>
    </r>
    <r>
      <rPr>
        <b/>
        <sz val="8"/>
        <rFont val="Arial"/>
        <family val="2"/>
      </rPr>
      <t>(~25 to 30 tons)</t>
    </r>
  </si>
  <si>
    <r>
      <t xml:space="preserve">Dimensoes do </t>
    </r>
    <r>
      <rPr>
        <b/>
        <sz val="8"/>
        <color rgb="FF0000CC"/>
        <rFont val="Arial"/>
        <family val="2"/>
      </rPr>
      <t xml:space="preserve">camiao medio </t>
    </r>
    <r>
      <rPr>
        <b/>
        <sz val="8"/>
        <color rgb="FF000099"/>
        <rFont val="Arial"/>
        <family val="2"/>
      </rPr>
      <t xml:space="preserve"> </t>
    </r>
    <r>
      <rPr>
        <b/>
        <sz val="8"/>
        <rFont val="Arial"/>
        <family val="2"/>
      </rPr>
      <t>(~10 to 12 tons)</t>
    </r>
  </si>
  <si>
    <r>
      <t>Capacidade actual</t>
    </r>
    <r>
      <rPr>
        <b/>
        <sz val="8"/>
        <color rgb="FF000099"/>
        <rFont val="Arial"/>
        <family val="2"/>
      </rPr>
      <t xml:space="preserve"> de carregamento dos camioes</t>
    </r>
    <r>
      <rPr>
        <b/>
        <sz val="8"/>
        <rFont val="Arial"/>
        <family val="2"/>
      </rPr>
      <t xml:space="preserve"> (%)</t>
    </r>
  </si>
  <si>
    <t>Numero de fardos num camiao pequeno:</t>
  </si>
  <si>
    <t>Numero de fardos num camiao medio</t>
  </si>
  <si>
    <t>Numero de fardos num camiao Canter:</t>
  </si>
  <si>
    <t>Numero de fardos num pick-up LC:</t>
  </si>
  <si>
    <t>Folha</t>
  </si>
  <si>
    <t>Esta folha contém parametros usados no Micro - Plano para o calculo da capacidade necessária para o armazenamento e transporte..</t>
  </si>
  <si>
    <t>2a. Populacao Urbana</t>
  </si>
  <si>
    <t>Lista da populacao urbana, distribuida por localidade e bairro. Se o Distrito tiver esta lista em Excel, a informacao pode ser inserida aqui. Se tiverem uma lista preparada a mao, seria uma boa ideia transferirem para esta tabela usando Excel. Para evitar a perda de tempo com a introducao de todos os dados durante o seminário, os distritos deverao ser entregues as folhas 2a e 2b a tempo para que possam finalizar antes do fim do seminário</t>
  </si>
  <si>
    <t>2b. Populacao Rural</t>
  </si>
  <si>
    <t>O mesmo que acima, mas para a populacao rural.</t>
  </si>
  <si>
    <t>3a. Plano de Micro - Posicionamento Urbano (PMP)</t>
  </si>
  <si>
    <t>Este é o micro - plano de posicionamento (PMP) para as áreas urbanas. Esta planilha é usada quando o mapeamento das áreas urbanas tiver sido concluido. Os dados do mapeamento (lista dos bairros urbanos e respectiva populacao, Postos de Distribuicao identificados, localizacao dos armazéns, distancias para os Postos de Distribuica,etc) sao transferidos para esta tabela de Excel que providencia uma visao "organizada" do micro - plano, e permite que o Excel automaticamente calcule o número de redes necessárias, número de dias de registo,numero necessário de equipas de registadores, numero de dias de distribuicao,numero de viaturas 4X4 necessárias, etc. Toda esta informacao é necessária para preparacao de um plano adequado de Registo dos Agregados Familiares, distribuicao e transporte</t>
  </si>
  <si>
    <t>Todos os títulos das colunas contém "comentários" explicando como utilizar e preencher a planilha.</t>
  </si>
  <si>
    <t>3a. PMP Rural</t>
  </si>
  <si>
    <t>Para mais detalhes, veja também os comentários nos títulos das colunas.</t>
  </si>
  <si>
    <t>4. Comunicacao</t>
  </si>
  <si>
    <t>Veja a ferramenta da área de comunicacao</t>
  </si>
  <si>
    <t>Orientacao sobre a utilizacao das planilhas a seguir:</t>
  </si>
  <si>
    <t>5a. Orcamento Distrital - Antes da Micro - Planificacao</t>
  </si>
  <si>
    <r>
      <t xml:space="preserve">Esta é a amostra do orcamento distrital (distrito de Memba) </t>
    </r>
    <r>
      <rPr>
        <i/>
        <u/>
        <sz val="10"/>
        <color rgb="FF0000CC"/>
        <rFont val="Arial"/>
        <family val="2"/>
      </rPr>
      <t>antes da micro planificacao</t>
    </r>
    <r>
      <rPr>
        <i/>
        <sz val="10"/>
        <color rgb="FF0000CC"/>
        <rFont val="Arial"/>
        <family val="2"/>
      </rPr>
      <t xml:space="preserve">, o que significa que é exactamento o mesmo que "Orcamento Mae - Marcy" com a unica diferenca de ser a populacao de Memba e nao populacao total de Nampula. Com certeza, algumas alíneas aplicadas para a Provincia no todo (com o factor "1") como 4.1, 6.1, 7.1, 7.2 e 9.1 estao divididas por 23 distritos, considerando este orcamento cobre apenas o distrito.
</t>
    </r>
    <r>
      <rPr>
        <b/>
        <i/>
        <sz val="10"/>
        <color rgb="FF0000CC"/>
        <rFont val="Arial"/>
        <family val="2"/>
      </rPr>
      <t>Esta folha é apenas para informacao</t>
    </r>
    <r>
      <rPr>
        <i/>
        <sz val="10"/>
        <color rgb="FF0000CC"/>
        <rFont val="Arial"/>
        <family val="2"/>
      </rPr>
      <t>, na versao final da ferramenta será totalmente protegida para evitar possivel confusao.</t>
    </r>
  </si>
  <si>
    <t>5b. Orcamento Distrital - Apos da Micro - Planificacao</t>
  </si>
  <si>
    <t>Esta é folha que será usada durante o seminário de micro - planificacao. Um número de elementos específicos que resultará da micro - planificacao (dados diferentes da populacao/dados dos Agregados Familiares - por áreas urbanas e rurais, numero actualizado de registadores - urbano e rural, numero actualizado dos postos de distribuicao e equipas de distribuicao, etc) serao lancados nas célunas "verde" na "Base de Dados" e "Parametros" na tabela (acima do orcamento). Em outras palavras este orcamento usará os dados do micro - plano do que as formulas para estes elementos criticos.</t>
  </si>
  <si>
    <r>
      <t xml:space="preserve">Dados da Populacao - Populacao </t>
    </r>
    <r>
      <rPr>
        <b/>
        <sz val="14"/>
        <color rgb="FFFF0000"/>
        <rFont val="Arial"/>
        <family val="2"/>
      </rPr>
      <t>Urbana</t>
    </r>
    <r>
      <rPr>
        <b/>
        <sz val="14"/>
        <color indexed="10"/>
        <rFont val="Arial"/>
        <family val="2"/>
      </rPr>
      <t xml:space="preserve"> </t>
    </r>
    <r>
      <rPr>
        <b/>
        <sz val="14"/>
        <rFont val="Arial"/>
        <family val="2"/>
      </rPr>
      <t>por Distrito e Localidade</t>
    </r>
  </si>
  <si>
    <r>
      <t xml:space="preserve">Dados da Populacao - Populacao </t>
    </r>
    <r>
      <rPr>
        <b/>
        <sz val="14"/>
        <color rgb="FFFF0000"/>
        <rFont val="Arial"/>
        <family val="2"/>
      </rPr>
      <t xml:space="preserve">Rural </t>
    </r>
    <r>
      <rPr>
        <b/>
        <sz val="14"/>
        <rFont val="Arial"/>
        <family val="2"/>
      </rPr>
      <t>por Distrito e Localidade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</si>
</sst>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_-* #,##0.00\ &quot;€&quot;_-;\-* #,##0.00\ &quot;€&quot;_-;_-* &quot;-&quot;??\ &quot;€&quot;_-;_-@_-"/>
    <numFmt numFmtId="169" formatCode="_-* #,##0.00\ _€_-;\-* #,##0.00\ _€_-;_-* &quot;-&quot;??\ _€_-;_-@_-"/>
    <numFmt numFmtId="170" formatCode="_-* #,##0\ _€_-;\-* #,##0\ _€_-;_-* &quot;-&quot;??\ _€_-;_-@_-"/>
    <numFmt numFmtId="171" formatCode="0.0%"/>
    <numFmt numFmtId="172" formatCode="#,##0.0"/>
    <numFmt numFmtId="173" formatCode="_-* #,##0.0000\ _€_-;\-* #,##0.0000\ _€_-;_-* &quot;-&quot;??\ _€_-;_-@_-"/>
    <numFmt numFmtId="174" formatCode="0.0000"/>
    <numFmt numFmtId="175" formatCode="0.0"/>
    <numFmt numFmtId="176" formatCode="#,##0.00\ [$€-40C]"/>
    <numFmt numFmtId="177" formatCode="_-&quot;$&quot;* #,##0_-;\-&quot;$&quot;* #,##0_-;_-&quot;$&quot;* &quot;-&quot;_-;_-@_-"/>
    <numFmt numFmtId="178" formatCode="_-* #,##0.00,,_-;\-* #,##0.00,,_-;_-* &quot;-&quot;??_-;_-@_-"/>
    <numFmt numFmtId="179" formatCode="_ * #,##0.00_ ;_ * \-#,##0.00_ ;_ * &quot;-&quot;??_ ;_ @_ "/>
    <numFmt numFmtId="180" formatCode="_(* #,##0_);_(* \(#,##0\);_(* &quot;-&quot;??_);_(@_)"/>
    <numFmt numFmtId="181" formatCode="_-* #,##0.00,_-;\-* #,##0.00,_-;_-* &quot;-&quot;??_-;_-@_-"/>
    <numFmt numFmtId="182" formatCode="_(&quot;KHR&quot;* #,##0.00_);_(&quot;KHR&quot;* \(#,##0.00\);_(&quot;KHR&quot;* &quot;-&quot;??_);_(@_)"/>
    <numFmt numFmtId="183" formatCode="_([$€-2]* #,##0.00_);_([$€-2]* \(#,##0.00\);_([$€-2]* &quot;-&quot;??_)"/>
    <numFmt numFmtId="184" formatCode="&quot;$&quot;#,##0.00;[Red]\-&quot;$&quot;#,##0.00"/>
    <numFmt numFmtId="185" formatCode="_@&quot;On &quot;\(#\);;_@&quot;Off&quot;"/>
    <numFmt numFmtId="186" formatCode="[$$-1009]#,##0.00"/>
    <numFmt numFmtId="187" formatCode="_(* #,##0.000_);_(* \(#,##0.000\);_(* &quot;-&quot;??_);_(@_)"/>
    <numFmt numFmtId="188" formatCode="_(* #,##0.0000_);_(* \(#,##0.0000\);_(* &quot;-&quot;??_);_(@_)"/>
    <numFmt numFmtId="189" formatCode="_(* #,##0.0_);_(* \(#,##0.0\);_(* &quot;-&quot;??_);_(@_)"/>
    <numFmt numFmtId="190" formatCode="0.000"/>
    <numFmt numFmtId="191" formatCode="#,##0.0_);\(#,##0.0\)"/>
    <numFmt numFmtId="192" formatCode="_-* #,##0\ _E_s_c_._-;\-* #,##0\ _E_s_c_._-;_-* &quot;-&quot;??\ _E_s_c_._-;_-@_-"/>
  </numFmts>
  <fonts count="18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0"/>
      <name val="Arial"/>
      <family val="2"/>
    </font>
    <font>
      <sz val="10"/>
      <name val="Arial"/>
      <family val="2"/>
    </font>
    <font>
      <sz val="12"/>
      <name val="Arial"/>
      <family val="2"/>
    </font>
    <font>
      <b/>
      <u/>
      <sz val="12"/>
      <name val="Arial"/>
      <family val="2"/>
    </font>
    <font>
      <b/>
      <sz val="14"/>
      <name val="Arial"/>
      <family val="2"/>
    </font>
    <font>
      <b/>
      <sz val="11"/>
      <name val="Arial"/>
      <family val="2"/>
    </font>
    <font>
      <sz val="11"/>
      <color indexed="8"/>
      <name val="Calibri"/>
      <family val="2"/>
    </font>
    <font>
      <sz val="11"/>
      <color indexed="10"/>
      <name val="Calibri"/>
      <family val="2"/>
    </font>
    <font>
      <b/>
      <sz val="11"/>
      <color indexed="8"/>
      <name val="Calibri"/>
      <family val="2"/>
    </font>
    <font>
      <b/>
      <u/>
      <sz val="14"/>
      <name val="Calibri"/>
      <family val="2"/>
    </font>
    <font>
      <b/>
      <sz val="12"/>
      <name val="Calibri"/>
      <family val="2"/>
    </font>
    <font>
      <sz val="11"/>
      <name val="Calibri"/>
      <family val="2"/>
    </font>
    <font>
      <b/>
      <sz val="11"/>
      <name val="Calibri"/>
      <family val="2"/>
    </font>
    <font>
      <sz val="9"/>
      <color indexed="81"/>
      <name val="Tahoma"/>
      <family val="2"/>
    </font>
    <font>
      <b/>
      <sz val="9"/>
      <color indexed="81"/>
      <name val="Tahoma"/>
      <family val="2"/>
    </font>
    <font>
      <sz val="10"/>
      <color indexed="8"/>
      <name val="Arial"/>
      <family val="2"/>
    </font>
    <font>
      <b/>
      <sz val="11"/>
      <color indexed="8"/>
      <name val="Arial"/>
      <family val="2"/>
    </font>
    <font>
      <sz val="11"/>
      <color indexed="8"/>
      <name val="Arial"/>
      <family val="2"/>
    </font>
    <font>
      <sz val="11"/>
      <color indexed="9"/>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9"/>
      <name val="Calibri"/>
      <family val="2"/>
    </font>
    <font>
      <sz val="12"/>
      <name val="Calibri"/>
      <family val="2"/>
    </font>
    <font>
      <b/>
      <sz val="12"/>
      <color indexed="53"/>
      <name val="Calibri"/>
      <family val="2"/>
    </font>
    <font>
      <b/>
      <sz val="14"/>
      <color indexed="10"/>
      <name val="Arial"/>
      <family val="2"/>
    </font>
    <font>
      <b/>
      <i/>
      <sz val="11"/>
      <color indexed="8"/>
      <name val="Arial"/>
      <family val="2"/>
    </font>
    <font>
      <b/>
      <sz val="10"/>
      <color indexed="81"/>
      <name val="Tahoma"/>
      <family val="2"/>
    </font>
    <font>
      <b/>
      <sz val="8"/>
      <color indexed="8"/>
      <name val="Arial"/>
      <family val="2"/>
    </font>
    <font>
      <sz val="8"/>
      <color indexed="8"/>
      <name val="Calibri"/>
      <family val="2"/>
    </font>
    <font>
      <sz val="11"/>
      <color theme="0"/>
      <name val="Calibri"/>
      <family val="2"/>
      <scheme val="minor"/>
    </font>
    <font>
      <sz val="11"/>
      <color theme="1"/>
      <name val="Calibri"/>
      <family val="2"/>
      <scheme val="minor"/>
    </font>
    <font>
      <b/>
      <sz val="16"/>
      <color rgb="FF0000CC"/>
      <name val="Arial"/>
      <family val="2"/>
    </font>
    <font>
      <sz val="12"/>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name val="Arial"/>
      <family val="2"/>
    </font>
    <font>
      <i/>
      <sz val="11"/>
      <color rgb="FF7F7F7F"/>
      <name val="Calibri"/>
      <family val="2"/>
      <scheme val="minor"/>
    </font>
    <font>
      <b/>
      <sz val="11"/>
      <color rgb="FF0000CC"/>
      <name val="Arial"/>
      <family val="2"/>
    </font>
    <font>
      <sz val="10"/>
      <color rgb="FFFF0000"/>
      <name val="Calibri"/>
      <family val="2"/>
      <scheme val="minor"/>
    </font>
    <font>
      <b/>
      <sz val="11"/>
      <color indexed="81"/>
      <name val="Tahoma"/>
      <family val="2"/>
    </font>
    <font>
      <b/>
      <sz val="12"/>
      <color indexed="81"/>
      <name val="Tahoma"/>
      <family val="2"/>
    </font>
    <font>
      <sz val="8"/>
      <name val="Arial"/>
      <family val="2"/>
    </font>
    <font>
      <sz val="9"/>
      <name val="Arial"/>
      <family val="2"/>
    </font>
    <font>
      <b/>
      <sz val="8"/>
      <name val="Arial"/>
      <family val="2"/>
    </font>
    <font>
      <b/>
      <sz val="8"/>
      <color theme="1"/>
      <name val="Arial"/>
      <family val="2"/>
    </font>
    <font>
      <b/>
      <sz val="8"/>
      <color indexed="12"/>
      <name val="Arial"/>
      <family val="2"/>
    </font>
    <font>
      <b/>
      <sz val="8"/>
      <color rgb="FF000099"/>
      <name val="Arial"/>
      <family val="2"/>
    </font>
    <font>
      <b/>
      <i/>
      <sz val="8"/>
      <name val="Arial"/>
      <family val="2"/>
    </font>
    <font>
      <b/>
      <sz val="11"/>
      <color theme="1"/>
      <name val="Calibri"/>
      <family val="2"/>
      <scheme val="minor"/>
    </font>
    <font>
      <sz val="8"/>
      <color indexed="8"/>
      <name val="Arial"/>
      <family val="2"/>
    </font>
    <font>
      <sz val="10"/>
      <color theme="1"/>
      <name val="Times New Roman"/>
      <family val="2"/>
    </font>
    <font>
      <sz val="12"/>
      <color theme="1"/>
      <name val="Times New Roman"/>
      <family val="2"/>
    </font>
    <font>
      <sz val="10"/>
      <color theme="0"/>
      <name val="Times New Roman"/>
      <family val="2"/>
    </font>
    <font>
      <sz val="11"/>
      <color theme="7" tint="0.59996337778862885"/>
      <name val="Calibri"/>
      <family val="2"/>
      <scheme val="minor"/>
    </font>
    <font>
      <sz val="11"/>
      <color theme="6" tint="0.59996337778862885"/>
      <name val="Calibri"/>
      <family val="2"/>
      <scheme val="minor"/>
    </font>
    <font>
      <sz val="11"/>
      <color theme="8" tint="0.59996337778862885"/>
      <name val="Calibri"/>
      <family val="2"/>
      <scheme val="minor"/>
    </font>
    <font>
      <sz val="10"/>
      <color rgb="FF9C0006"/>
      <name val="Times New Roman"/>
      <family val="2"/>
    </font>
    <font>
      <b/>
      <sz val="10"/>
      <color rgb="FFFA7D00"/>
      <name val="Times New Roman"/>
      <family val="2"/>
    </font>
    <font>
      <b/>
      <sz val="10"/>
      <color theme="0"/>
      <name val="Times New Roman"/>
      <family val="2"/>
    </font>
    <font>
      <sz val="11"/>
      <color theme="1"/>
      <name val="Arial"/>
      <family val="2"/>
    </font>
    <font>
      <sz val="12"/>
      <name val="Book Antiqua"/>
      <family val="1"/>
    </font>
    <font>
      <sz val="12"/>
      <color indexed="8"/>
      <name val="Times New Roman"/>
      <family val="2"/>
    </font>
    <font>
      <sz val="10"/>
      <name val="Tahoma"/>
      <family val="2"/>
    </font>
    <font>
      <sz val="10"/>
      <color theme="1"/>
      <name val="Arial"/>
      <family val="2"/>
    </font>
    <font>
      <i/>
      <sz val="10"/>
      <color rgb="FF7F7F7F"/>
      <name val="Times New Roman"/>
      <family val="2"/>
    </font>
    <font>
      <sz val="10"/>
      <color rgb="FF006100"/>
      <name val="Times New Roman"/>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1"/>
      <color theme="3"/>
      <name val="Times New Roman"/>
      <family val="2"/>
    </font>
    <font>
      <b/>
      <sz val="11"/>
      <color indexed="62"/>
      <name val="Calibri"/>
      <family val="2"/>
    </font>
    <font>
      <sz val="11"/>
      <color theme="0" tint="-0.14999847407452621"/>
      <name val="Calibri"/>
      <family val="2"/>
      <scheme val="minor"/>
    </font>
    <font>
      <u/>
      <sz val="10"/>
      <color indexed="12"/>
      <name val="Arial"/>
      <family val="2"/>
    </font>
    <font>
      <sz val="10"/>
      <color rgb="FF3F3F76"/>
      <name val="Times New Roman"/>
      <family val="2"/>
    </font>
    <font>
      <u/>
      <sz val="12.5"/>
      <color indexed="12"/>
      <name val="Arial"/>
      <family val="2"/>
    </font>
    <font>
      <sz val="10"/>
      <color rgb="FFFA7D00"/>
      <name val="Times New Roman"/>
      <family val="2"/>
    </font>
    <font>
      <sz val="10"/>
      <color rgb="FF9C6500"/>
      <name val="Times New Roman"/>
      <family val="2"/>
    </font>
    <font>
      <b/>
      <sz val="10"/>
      <color rgb="FF3F3F3F"/>
      <name val="Times New Roman"/>
      <family val="2"/>
    </font>
    <font>
      <sz val="12"/>
      <color theme="1"/>
      <name val="Arial"/>
      <family val="2"/>
    </font>
    <font>
      <b/>
      <sz val="18"/>
      <color indexed="62"/>
      <name val="Cambria"/>
      <family val="2"/>
    </font>
    <font>
      <b/>
      <sz val="10"/>
      <color theme="1"/>
      <name val="Times New Roman"/>
      <family val="2"/>
    </font>
    <font>
      <sz val="10"/>
      <color rgb="FFFF0000"/>
      <name val="Times New Roman"/>
      <family val="2"/>
    </font>
    <font>
      <b/>
      <sz val="10"/>
      <color rgb="FFFF0000"/>
      <name val="Arial"/>
      <family val="2"/>
    </font>
    <font>
      <b/>
      <sz val="11"/>
      <color rgb="FFFF0000"/>
      <name val="Calibri"/>
      <family val="2"/>
      <scheme val="minor"/>
    </font>
    <font>
      <b/>
      <sz val="10"/>
      <color theme="1"/>
      <name val="Arial"/>
      <family val="2"/>
    </font>
    <font>
      <sz val="11"/>
      <color rgb="FF0000CC"/>
      <name val="Calibri"/>
      <family val="2"/>
      <scheme val="minor"/>
    </font>
    <font>
      <b/>
      <sz val="8"/>
      <color rgb="FF990000"/>
      <name val="Arial"/>
      <family val="2"/>
    </font>
    <font>
      <b/>
      <sz val="8"/>
      <color theme="3"/>
      <name val="Arial"/>
      <family val="2"/>
    </font>
    <font>
      <b/>
      <i/>
      <sz val="8"/>
      <color rgb="FF990000"/>
      <name val="Arial"/>
      <family val="2"/>
    </font>
    <font>
      <b/>
      <i/>
      <sz val="9"/>
      <name val="Arial"/>
      <family val="2"/>
    </font>
    <font>
      <sz val="8"/>
      <color theme="1"/>
      <name val="Arial"/>
      <family val="2"/>
    </font>
    <font>
      <b/>
      <u/>
      <sz val="18"/>
      <name val="Calibri"/>
      <family val="2"/>
    </font>
    <font>
      <b/>
      <sz val="14"/>
      <name val="Calibri"/>
      <family val="2"/>
    </font>
    <font>
      <sz val="14"/>
      <name val="Calibri"/>
      <family val="2"/>
    </font>
    <font>
      <b/>
      <sz val="14"/>
      <color indexed="8"/>
      <name val="Calibri"/>
      <family val="2"/>
    </font>
    <font>
      <b/>
      <sz val="11"/>
      <color rgb="FF0000CC"/>
      <name val="Calibri"/>
      <family val="2"/>
    </font>
    <font>
      <b/>
      <i/>
      <sz val="11"/>
      <color indexed="12"/>
      <name val="Calibri"/>
      <family val="2"/>
    </font>
    <font>
      <b/>
      <i/>
      <sz val="11"/>
      <name val="Calibri"/>
      <family val="2"/>
    </font>
    <font>
      <b/>
      <i/>
      <sz val="11"/>
      <color rgb="FFFF0000"/>
      <name val="Calibri"/>
      <family val="2"/>
    </font>
    <font>
      <b/>
      <sz val="12"/>
      <color indexed="8"/>
      <name val="Calibri"/>
      <family val="2"/>
      <scheme val="minor"/>
    </font>
    <font>
      <b/>
      <sz val="12"/>
      <color rgb="FFFF0000"/>
      <name val="Calibri"/>
      <family val="2"/>
      <scheme val="minor"/>
    </font>
    <font>
      <b/>
      <i/>
      <sz val="12"/>
      <name val="Calibri"/>
      <family val="2"/>
      <scheme val="minor"/>
    </font>
    <font>
      <b/>
      <i/>
      <sz val="12"/>
      <color indexed="12"/>
      <name val="Calibri"/>
      <family val="2"/>
      <scheme val="minor"/>
    </font>
    <font>
      <sz val="14"/>
      <color indexed="8"/>
      <name val="Calibri"/>
      <family val="2"/>
      <scheme val="minor"/>
    </font>
    <font>
      <b/>
      <sz val="14"/>
      <color indexed="8"/>
      <name val="Calibri"/>
      <family val="2"/>
      <scheme val="minor"/>
    </font>
    <font>
      <sz val="9"/>
      <color indexed="8"/>
      <name val="Times New Roman"/>
      <family val="1"/>
    </font>
    <font>
      <b/>
      <sz val="14"/>
      <color indexed="81"/>
      <name val="Calibri"/>
      <family val="2"/>
      <scheme val="minor"/>
    </font>
    <font>
      <b/>
      <sz val="9"/>
      <color indexed="8"/>
      <name val="Times New Roman"/>
      <family val="1"/>
    </font>
    <font>
      <sz val="12"/>
      <color indexed="81"/>
      <name val="Tahoma"/>
      <family val="2"/>
    </font>
    <font>
      <b/>
      <sz val="14"/>
      <color indexed="81"/>
      <name val="Tahoma"/>
      <family val="2"/>
    </font>
    <font>
      <sz val="14"/>
      <color indexed="81"/>
      <name val="Tahoma"/>
      <family val="2"/>
    </font>
    <font>
      <sz val="12"/>
      <color indexed="8"/>
      <name val="Tahoma"/>
      <family val="2"/>
    </font>
    <font>
      <b/>
      <sz val="12"/>
      <color indexed="8"/>
      <name val="Tahoma"/>
      <family val="2"/>
    </font>
    <font>
      <sz val="10"/>
      <color theme="1"/>
      <name val="Calibri"/>
      <family val="2"/>
      <scheme val="minor"/>
    </font>
    <font>
      <sz val="11"/>
      <color theme="1"/>
      <name val="Times New Roman"/>
      <family val="1"/>
    </font>
    <font>
      <b/>
      <sz val="12"/>
      <color theme="1"/>
      <name val="Times New Roman"/>
      <family val="1"/>
    </font>
    <font>
      <b/>
      <sz val="12"/>
      <color rgb="FF0070C0"/>
      <name val="Times New Roman"/>
      <family val="1"/>
    </font>
    <font>
      <b/>
      <sz val="10"/>
      <color rgb="FF0070C0"/>
      <name val="Arial Narrow"/>
      <family val="2"/>
    </font>
    <font>
      <sz val="8"/>
      <color rgb="FF000000"/>
      <name val="Arial"/>
      <family val="2"/>
    </font>
    <font>
      <sz val="10"/>
      <color theme="0"/>
      <name val="Calibri"/>
      <family val="2"/>
      <scheme val="minor"/>
    </font>
    <font>
      <sz val="10"/>
      <name val="Calibri"/>
      <family val="2"/>
      <scheme val="minor"/>
    </font>
    <font>
      <b/>
      <sz val="10"/>
      <name val="Calibri"/>
      <family val="2"/>
      <scheme val="minor"/>
    </font>
    <font>
      <b/>
      <sz val="10"/>
      <color theme="1"/>
      <name val="Calibri"/>
      <family val="2"/>
      <scheme val="minor"/>
    </font>
    <font>
      <sz val="12"/>
      <color rgb="FF0000FF"/>
      <name val="Calibri"/>
      <family val="2"/>
      <scheme val="minor"/>
    </font>
    <font>
      <b/>
      <sz val="18"/>
      <color theme="1"/>
      <name val="Calibri"/>
      <family val="2"/>
      <scheme val="minor"/>
    </font>
    <font>
      <b/>
      <sz val="14"/>
      <name val="Calibri"/>
      <family val="2"/>
      <scheme val="minor"/>
    </font>
    <font>
      <b/>
      <sz val="12"/>
      <color theme="1"/>
      <name val="Calibri"/>
      <family val="2"/>
      <scheme val="minor"/>
    </font>
    <font>
      <b/>
      <sz val="12"/>
      <name val="Calibri"/>
      <family val="2"/>
      <scheme val="minor"/>
    </font>
    <font>
      <sz val="12"/>
      <name val="Calibri"/>
      <family val="2"/>
      <scheme val="minor"/>
    </font>
    <font>
      <sz val="12"/>
      <color theme="0"/>
      <name val="Calibri"/>
      <family val="2"/>
      <scheme val="minor"/>
    </font>
    <font>
      <b/>
      <sz val="12"/>
      <color rgb="FF0000FF"/>
      <name val="Calibri"/>
      <family val="2"/>
      <scheme val="minor"/>
    </font>
    <font>
      <b/>
      <sz val="12"/>
      <color rgb="FF0000CC"/>
      <name val="Calibri"/>
      <family val="2"/>
      <scheme val="minor"/>
    </font>
    <font>
      <sz val="12"/>
      <color rgb="FF0000CC"/>
      <name val="Calibri"/>
      <family val="2"/>
      <scheme val="minor"/>
    </font>
    <font>
      <b/>
      <sz val="18"/>
      <color theme="1"/>
      <name val="Calibri"/>
      <family val="2"/>
    </font>
    <font>
      <b/>
      <sz val="16.2"/>
      <color theme="1"/>
      <name val="Calibri"/>
      <family val="2"/>
    </font>
    <font>
      <b/>
      <sz val="14"/>
      <color theme="1"/>
      <name val="Calibri"/>
      <family val="2"/>
      <scheme val="minor"/>
    </font>
    <font>
      <sz val="11"/>
      <name val="Calibri"/>
      <family val="2"/>
      <scheme val="minor"/>
    </font>
    <font>
      <b/>
      <sz val="18"/>
      <color rgb="FF0000CC"/>
      <name val="Calibri"/>
      <family val="2"/>
      <scheme val="minor"/>
    </font>
    <font>
      <b/>
      <u/>
      <sz val="18"/>
      <color theme="1"/>
      <name val="Calibri"/>
      <family val="2"/>
      <scheme val="minor"/>
    </font>
    <font>
      <b/>
      <sz val="16"/>
      <name val="Calibri"/>
      <family val="2"/>
    </font>
    <font>
      <b/>
      <sz val="16"/>
      <color indexed="8"/>
      <name val="Calibri"/>
      <family val="2"/>
    </font>
    <font>
      <b/>
      <sz val="11"/>
      <color theme="1"/>
      <name val="Calibri"/>
      <family val="2"/>
    </font>
    <font>
      <b/>
      <sz val="11"/>
      <color rgb="FFFF0000"/>
      <name val="Calibri"/>
      <family val="2"/>
    </font>
    <font>
      <b/>
      <sz val="12"/>
      <color rgb="FFFF0000"/>
      <name val="Calibri"/>
      <family val="2"/>
    </font>
    <font>
      <i/>
      <sz val="11"/>
      <color indexed="8"/>
      <name val="Calibri"/>
      <family val="2"/>
    </font>
    <font>
      <b/>
      <i/>
      <sz val="12"/>
      <name val="Calibri"/>
      <family val="2"/>
    </font>
    <font>
      <b/>
      <i/>
      <sz val="12"/>
      <color indexed="12"/>
      <name val="Calibri"/>
      <family val="2"/>
    </font>
    <font>
      <b/>
      <i/>
      <sz val="14"/>
      <color indexed="8"/>
      <name val="Calibri"/>
      <family val="2"/>
      <scheme val="minor"/>
    </font>
    <font>
      <i/>
      <sz val="10"/>
      <name val="Arial"/>
      <family val="2"/>
    </font>
    <font>
      <i/>
      <sz val="10"/>
      <color rgb="FF0000CC"/>
      <name val="Arial"/>
      <family val="2"/>
    </font>
    <font>
      <b/>
      <u/>
      <sz val="11"/>
      <name val="Arial"/>
      <family val="2"/>
    </font>
    <font>
      <b/>
      <i/>
      <sz val="10"/>
      <color rgb="FF0000CC"/>
      <name val="Arial"/>
      <family val="2"/>
    </font>
    <font>
      <i/>
      <u/>
      <sz val="10"/>
      <color rgb="FF0000CC"/>
      <name val="Arial"/>
      <family val="2"/>
    </font>
    <font>
      <b/>
      <u/>
      <sz val="11"/>
      <color indexed="81"/>
      <name val="Tahoma"/>
      <family val="2"/>
    </font>
    <font>
      <b/>
      <sz val="8"/>
      <color rgb="FF0000CC"/>
      <name val="Arial"/>
      <family val="2"/>
    </font>
    <font>
      <b/>
      <sz val="10"/>
      <color rgb="FF0000CC"/>
      <name val="Arial"/>
      <family val="2"/>
    </font>
    <font>
      <b/>
      <sz val="14"/>
      <color rgb="FFFF0000"/>
      <name val="Arial"/>
      <family val="2"/>
    </font>
  </fonts>
  <fills count="9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FFFF66"/>
        <bgColor indexed="64"/>
      </patternFill>
    </fill>
    <fill>
      <patternFill patternType="solid">
        <fgColor theme="2" tint="-0.249977111117893"/>
        <bgColor indexed="64"/>
      </patternFill>
    </fill>
    <fill>
      <patternFill patternType="solid">
        <fgColor rgb="FFFFFF99"/>
        <bgColor indexed="64"/>
      </patternFill>
    </fill>
    <fill>
      <patternFill patternType="solid">
        <fgColor rgb="FFFF66FF"/>
        <bgColor indexed="64"/>
      </patternFill>
    </fill>
    <fill>
      <patternFill patternType="solid">
        <fgColor indexed="41"/>
        <bgColor indexed="64"/>
      </patternFill>
    </fill>
    <fill>
      <patternFill patternType="solid">
        <fgColor rgb="FFFF99FF"/>
        <bgColor indexed="64"/>
      </patternFill>
    </fill>
    <fill>
      <patternFill patternType="solid">
        <fgColor rgb="FF00FFFF"/>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43"/>
        <bgColor indexed="64"/>
      </patternFill>
    </fill>
    <fill>
      <patternFill patternType="solid">
        <fgColor indexed="9"/>
      </patternFill>
    </fill>
    <fill>
      <patternFill patternType="solid">
        <fgColor rgb="FF96D7FF"/>
        <bgColor indexed="64"/>
      </patternFill>
    </fill>
    <fill>
      <patternFill patternType="solid">
        <fgColor rgb="FF0070C0"/>
        <bgColor indexed="64"/>
      </patternFill>
    </fill>
    <fill>
      <patternFill patternType="solid">
        <fgColor rgb="FF009CFF"/>
        <bgColor indexed="64"/>
      </patternFill>
    </fill>
    <fill>
      <patternFill patternType="solid">
        <fgColor indexed="53"/>
      </patternFill>
    </fill>
    <fill>
      <patternFill patternType="solid">
        <fgColor indexed="10"/>
      </patternFill>
    </fill>
    <fill>
      <patternFill patternType="solid">
        <fgColor indexed="57"/>
      </patternFill>
    </fill>
    <fill>
      <patternFill patternType="solid">
        <fgColor theme="6" tint="0.59996337778862885"/>
        <bgColor indexed="64"/>
      </patternFill>
    </fill>
    <fill>
      <patternFill patternType="solid">
        <fgColor indexed="54"/>
      </patternFill>
    </fill>
    <fill>
      <patternFill patternType="solid">
        <fgColor indexed="14"/>
      </patternFill>
    </fill>
    <fill>
      <patternFill patternType="solid">
        <fgColor indexed="62"/>
      </patternFill>
    </fill>
    <fill>
      <patternFill patternType="solid">
        <fgColor rgb="FFFFAB2F"/>
        <bgColor indexed="64"/>
      </patternFill>
    </fill>
    <fill>
      <patternFill patternType="solid">
        <fgColor theme="8" tint="0.79998168889431442"/>
        <bgColor indexed="64"/>
      </patternFill>
    </fill>
    <fill>
      <patternFill patternType="solid">
        <fgColor indexed="43"/>
        <bgColor indexed="26"/>
      </patternFill>
    </fill>
    <fill>
      <patternFill patternType="solid">
        <fgColor rgb="FF92D050"/>
        <bgColor indexed="64"/>
      </patternFill>
    </fill>
    <fill>
      <patternFill patternType="solid">
        <fgColor theme="0" tint="-0.34998626667073579"/>
        <bgColor indexed="64"/>
      </patternFill>
    </fill>
    <fill>
      <patternFill patternType="solid">
        <fgColor theme="0"/>
        <bgColor indexed="51"/>
      </patternFill>
    </fill>
    <fill>
      <patternFill patternType="solid">
        <fgColor rgb="FFFF0000"/>
        <bgColor indexed="64"/>
      </patternFill>
    </fill>
    <fill>
      <patternFill patternType="solid">
        <fgColor rgb="FF00B0F0"/>
        <bgColor indexed="64"/>
      </patternFill>
    </fill>
    <fill>
      <patternFill patternType="solid">
        <fgColor rgb="FF89FF89"/>
        <bgColor indexed="64"/>
      </patternFill>
    </fill>
    <fill>
      <patternFill patternType="solid">
        <fgColor rgb="FF00FFFF"/>
        <bgColor indexed="51"/>
      </patternFill>
    </fill>
    <fill>
      <patternFill patternType="solid">
        <fgColor theme="9" tint="0.39997558519241921"/>
        <bgColor indexed="64"/>
      </patternFill>
    </fill>
    <fill>
      <patternFill patternType="solid">
        <fgColor rgb="FFF79D53"/>
        <bgColor indexed="64"/>
      </patternFill>
    </fill>
    <fill>
      <patternFill patternType="solid">
        <fgColor theme="8" tint="0.59999389629810485"/>
        <bgColor indexed="26"/>
      </patternFill>
    </fill>
    <fill>
      <patternFill patternType="solid">
        <fgColor theme="9" tint="0.39997558519241921"/>
        <bgColor indexed="26"/>
      </patternFill>
    </fill>
  </fills>
  <borders count="6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top style="thin">
        <color theme="4"/>
      </top>
      <bottom style="double">
        <color theme="4"/>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s>
  <cellStyleXfs count="45616">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4" fillId="0" borderId="0" applyNumberFormat="0" applyFill="0" applyBorder="0" applyAlignment="0" applyProtection="0"/>
    <xf numFmtId="0" fontId="26" fillId="16" borderId="1" applyNumberFormat="0" applyAlignment="0" applyProtection="0"/>
    <xf numFmtId="0" fontId="27" fillId="0" borderId="2" applyNumberFormat="0" applyFill="0" applyAlignment="0" applyProtection="0"/>
    <xf numFmtId="169" fontId="8" fillId="0" borderId="0" applyFont="0" applyFill="0" applyBorder="0" applyAlignment="0" applyProtection="0"/>
    <xf numFmtId="169" fontId="6" fillId="0" borderId="0" applyFont="0" applyFill="0" applyBorder="0" applyAlignment="0" applyProtection="0"/>
    <xf numFmtId="43" fontId="13" fillId="0" borderId="0" applyFont="0" applyFill="0" applyBorder="0" applyAlignment="0" applyProtection="0"/>
    <xf numFmtId="169" fontId="47" fillId="0" borderId="0" applyFont="0" applyFill="0" applyBorder="0" applyAlignment="0" applyProtection="0"/>
    <xf numFmtId="43" fontId="47" fillId="0" borderId="0" applyFont="0" applyFill="0" applyBorder="0" applyAlignment="0" applyProtection="0"/>
    <xf numFmtId="0" fontId="13" fillId="17" borderId="3" applyNumberFormat="0" applyFont="0" applyAlignment="0" applyProtection="0"/>
    <xf numFmtId="0" fontId="28" fillId="7" borderId="1" applyNumberFormat="0" applyAlignment="0" applyProtection="0"/>
    <xf numFmtId="168" fontId="6" fillId="0" borderId="0" applyFont="0" applyFill="0" applyBorder="0" applyAlignment="0" applyProtection="0"/>
    <xf numFmtId="0" fontId="29" fillId="3" borderId="0" applyNumberFormat="0" applyBorder="0" applyAlignment="0" applyProtection="0"/>
    <xf numFmtId="169" fontId="6"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164" fontId="6" fillId="0" borderId="0" applyFont="0" applyFill="0" applyBorder="0" applyAlignment="0" applyProtection="0"/>
    <xf numFmtId="169" fontId="22" fillId="0" borderId="0" applyFont="0" applyFill="0" applyBorder="0" applyAlignment="0" applyProtection="0"/>
    <xf numFmtId="168" fontId="6" fillId="0" borderId="0" applyFont="0" applyFill="0" applyBorder="0" applyAlignment="0" applyProtection="0"/>
    <xf numFmtId="0" fontId="30" fillId="18" borderId="0" applyNumberFormat="0" applyBorder="0" applyAlignment="0" applyProtection="0"/>
    <xf numFmtId="0" fontId="13" fillId="0" borderId="0"/>
    <xf numFmtId="0" fontId="6" fillId="0" borderId="0"/>
    <xf numFmtId="0" fontId="6" fillId="0" borderId="0"/>
    <xf numFmtId="0" fontId="47" fillId="0" borderId="0"/>
    <xf numFmtId="0" fontId="6" fillId="0" borderId="0"/>
    <xf numFmtId="0" fontId="8" fillId="0" borderId="0"/>
    <xf numFmtId="0" fontId="6" fillId="0" borderId="0"/>
    <xf numFmtId="0" fontId="47" fillId="0" borderId="0"/>
    <xf numFmtId="0" fontId="47" fillId="0" borderId="0"/>
    <xf numFmtId="0" fontId="47" fillId="0" borderId="0"/>
    <xf numFmtId="0" fontId="9" fillId="0" borderId="0"/>
    <xf numFmtId="0" fontId="47" fillId="0" borderId="0"/>
    <xf numFmtId="0" fontId="13" fillId="0" borderId="0"/>
    <xf numFmtId="9" fontId="6"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1" fillId="4" borderId="0" applyNumberFormat="0" applyBorder="0" applyAlignment="0" applyProtection="0"/>
    <xf numFmtId="0" fontId="32" fillId="16" borderId="4"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5"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0" applyNumberFormat="0" applyFill="0" applyBorder="0" applyAlignment="0" applyProtection="0"/>
    <xf numFmtId="0" fontId="38" fillId="19" borderId="8" applyNumberFormat="0" applyAlignment="0" applyProtection="0"/>
    <xf numFmtId="0" fontId="50" fillId="0" borderId="0" applyNumberFormat="0" applyFill="0" applyBorder="0" applyAlignment="0" applyProtection="0"/>
    <xf numFmtId="0" fontId="51" fillId="0" borderId="24" applyNumberFormat="0" applyFill="0" applyAlignment="0" applyProtection="0"/>
    <xf numFmtId="0" fontId="52" fillId="0" borderId="25" applyNumberFormat="0" applyFill="0" applyAlignment="0" applyProtection="0"/>
    <xf numFmtId="0" fontId="53" fillId="0" borderId="26" applyNumberFormat="0" applyFill="0" applyAlignment="0" applyProtection="0"/>
    <xf numFmtId="0" fontId="53" fillId="0" borderId="0" applyNumberFormat="0" applyFill="0" applyBorder="0" applyAlignment="0" applyProtection="0"/>
    <xf numFmtId="0" fontId="54" fillId="27" borderId="0" applyNumberFormat="0" applyBorder="0" applyAlignment="0" applyProtection="0"/>
    <xf numFmtId="0" fontId="55" fillId="28" borderId="0" applyNumberFormat="0" applyBorder="0" applyAlignment="0" applyProtection="0"/>
    <xf numFmtId="0" fontId="56" fillId="29" borderId="0" applyNumberFormat="0" applyBorder="0" applyAlignment="0" applyProtection="0"/>
    <xf numFmtId="0" fontId="57" fillId="30" borderId="27" applyNumberFormat="0" applyAlignment="0" applyProtection="0"/>
    <xf numFmtId="0" fontId="58" fillId="31" borderId="28" applyNumberFormat="0" applyAlignment="0" applyProtection="0"/>
    <xf numFmtId="0" fontId="59" fillId="31" borderId="27" applyNumberFormat="0" applyAlignment="0" applyProtection="0"/>
    <xf numFmtId="0" fontId="60" fillId="0" borderId="29" applyNumberFormat="0" applyFill="0" applyAlignment="0" applyProtection="0"/>
    <xf numFmtId="0" fontId="61" fillId="32" borderId="30" applyNumberFormat="0" applyAlignment="0" applyProtection="0"/>
    <xf numFmtId="0" fontId="62" fillId="0" borderId="0" applyNumberFormat="0" applyFill="0" applyBorder="0" applyAlignment="0" applyProtection="0"/>
    <xf numFmtId="0" fontId="63" fillId="33" borderId="31" applyNumberFormat="0" applyFont="0" applyAlignment="0" applyProtection="0"/>
    <xf numFmtId="0" fontId="64" fillId="0" borderId="0" applyNumberFormat="0" applyFill="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6" fillId="36" borderId="0" applyNumberFormat="0" applyBorder="0" applyAlignment="0" applyProtection="0"/>
    <xf numFmtId="0" fontId="47" fillId="37" borderId="0" applyNumberFormat="0" applyBorder="0" applyAlignment="0" applyProtection="0"/>
    <xf numFmtId="0" fontId="47" fillId="38" borderId="0" applyNumberFormat="0" applyBorder="0" applyAlignment="0" applyProtection="0"/>
    <xf numFmtId="0" fontId="46" fillId="39" borderId="0" applyNumberFormat="0" applyBorder="0" applyAlignment="0" applyProtection="0"/>
    <xf numFmtId="0" fontId="47" fillId="40" borderId="0" applyNumberFormat="0" applyBorder="0" applyAlignment="0" applyProtection="0"/>
    <xf numFmtId="0" fontId="47" fillId="41" borderId="0" applyNumberFormat="0" applyBorder="0" applyAlignment="0" applyProtection="0"/>
    <xf numFmtId="0" fontId="46" fillId="42" borderId="0" applyNumberFormat="0" applyBorder="0" applyAlignment="0" applyProtection="0"/>
    <xf numFmtId="0" fontId="47" fillId="43" borderId="0" applyNumberFormat="0" applyBorder="0" applyAlignment="0" applyProtection="0"/>
    <xf numFmtId="0" fontId="47" fillId="44" borderId="0" applyNumberFormat="0" applyBorder="0" applyAlignment="0" applyProtection="0"/>
    <xf numFmtId="0" fontId="46" fillId="45"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6" fillId="48" borderId="0" applyNumberFormat="0" applyBorder="0" applyAlignment="0" applyProtection="0"/>
    <xf numFmtId="0" fontId="47" fillId="49" borderId="0" applyNumberFormat="0" applyBorder="0" applyAlignment="0" applyProtection="0"/>
    <xf numFmtId="0" fontId="47" fillId="50" borderId="0" applyNumberFormat="0" applyBorder="0" applyAlignment="0" applyProtection="0"/>
    <xf numFmtId="0" fontId="46" fillId="51" borderId="0" applyNumberFormat="0" applyBorder="0" applyAlignment="0" applyProtection="0"/>
    <xf numFmtId="0" fontId="5"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176" fontId="6" fillId="0" borderId="0"/>
    <xf numFmtId="1" fontId="77" fillId="69" borderId="0">
      <alignment horizontal="center" vertical="center"/>
      <protection locked="0"/>
    </xf>
    <xf numFmtId="177" fontId="69" fillId="0" borderId="32">
      <alignment horizontal="center" vertical="center"/>
    </xf>
    <xf numFmtId="165" fontId="69" fillId="0" borderId="32">
      <alignment horizontal="center" vertical="center"/>
    </xf>
    <xf numFmtId="177" fontId="69" fillId="0" borderId="32">
      <alignment horizontal="center" vertical="center"/>
    </xf>
    <xf numFmtId="49" fontId="75" fillId="0" borderId="0">
      <alignment horizontal="left"/>
    </xf>
    <xf numFmtId="49" fontId="75" fillId="0" borderId="0">
      <alignment horizontal="left"/>
    </xf>
    <xf numFmtId="49" fontId="75" fillId="0" borderId="0">
      <alignment horizontal="left"/>
    </xf>
    <xf numFmtId="0" fontId="77" fillId="0" borderId="0">
      <protection locked="0"/>
    </xf>
    <xf numFmtId="0" fontId="77" fillId="0" borderId="0">
      <protection locked="0"/>
    </xf>
    <xf numFmtId="0" fontId="77" fillId="0" borderId="0">
      <protection locked="0"/>
    </xf>
    <xf numFmtId="0" fontId="77" fillId="0" borderId="0">
      <protection locked="0"/>
    </xf>
    <xf numFmtId="0" fontId="71" fillId="0" borderId="0">
      <alignment horizontal="center" vertical="center"/>
    </xf>
    <xf numFmtId="0" fontId="71" fillId="0" borderId="0">
      <alignment horizontal="center" vertical="center"/>
    </xf>
    <xf numFmtId="0" fontId="71" fillId="0" borderId="0">
      <alignment horizontal="center" vertical="center"/>
    </xf>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78"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 fillId="7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78"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5" fillId="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5" fillId="17"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5" fillId="70"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78"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5" fillId="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78"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5" fillId="7"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2" fillId="71"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2" fillId="47" borderId="0" applyNumberFormat="0" applyBorder="0" applyAlignment="0"/>
    <xf numFmtId="0" fontId="5" fillId="8" borderId="0" applyNumberFormat="0" applyBorder="0" applyAlignment="0" applyProtection="0"/>
    <xf numFmtId="0" fontId="2" fillId="47" borderId="0" applyNumberFormat="0" applyBorder="0" applyAlignment="0"/>
    <xf numFmtId="0" fontId="5" fillId="11" borderId="0" applyNumberFormat="0" applyBorder="0" applyAlignment="0" applyProtection="0"/>
    <xf numFmtId="0" fontId="5" fillId="11"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5" fillId="16"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78"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71"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71"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5" fillId="9"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78"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79"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5" fillId="1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9"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5" fillId="1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9"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5" fillId="8"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78"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5" fillId="7"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46" fillId="36" borderId="34" applyNumberFormat="0" applyAlignment="0" applyProtection="0"/>
    <xf numFmtId="0" fontId="25" fillId="12" borderId="0" applyNumberFormat="0" applyBorder="0" applyAlignment="0" applyProtection="0"/>
    <xf numFmtId="0" fontId="46" fillId="36" borderId="34" applyNumberFormat="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4" borderId="0" applyNumberFormat="0" applyBorder="0" applyAlignment="0" applyProtection="0"/>
    <xf numFmtId="0" fontId="46" fillId="36" borderId="34" applyNumberFormat="0" applyAlignment="0" applyProtection="0"/>
    <xf numFmtId="0" fontId="80" fillId="36" borderId="0" applyNumberFormat="0" applyBorder="0" applyAlignment="0" applyProtection="0"/>
    <xf numFmtId="0" fontId="46" fillId="36" borderId="34" applyNumberFormat="0" applyAlignment="0" applyProtection="0"/>
    <xf numFmtId="0" fontId="46" fillId="36" borderId="0" applyNumberFormat="0" applyBorder="0" applyAlignment="0" applyProtection="0"/>
    <xf numFmtId="0" fontId="46" fillId="36" borderId="0" applyNumberFormat="0" applyBorder="0" applyAlignment="0" applyProtection="0"/>
    <xf numFmtId="0" fontId="25" fillId="9" borderId="0" applyNumberFormat="0" applyBorder="0" applyAlignment="0" applyProtection="0"/>
    <xf numFmtId="0" fontId="80"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25" fillId="18" borderId="0" applyNumberFormat="0" applyBorder="0" applyAlignment="0" applyProtection="0"/>
    <xf numFmtId="0" fontId="80"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25" fillId="16" borderId="0" applyNumberFormat="0" applyBorder="0" applyAlignment="0" applyProtection="0"/>
    <xf numFmtId="0" fontId="80" fillId="45"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25" fillId="14" borderId="0" applyNumberFormat="0" applyBorder="0" applyAlignment="0" applyProtection="0"/>
    <xf numFmtId="0" fontId="80"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25" fillId="7" borderId="0" applyNumberFormat="0" applyBorder="0" applyAlignment="0" applyProtection="0"/>
    <xf numFmtId="0" fontId="80"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81" fillId="44" borderId="0" applyNumberFormat="0" applyBorder="0" applyAlignment="0"/>
    <xf numFmtId="0" fontId="46" fillId="72" borderId="34" applyNumberFormat="0" applyAlignment="0">
      <alignment horizontal="left" wrapText="1"/>
    </xf>
    <xf numFmtId="0" fontId="46" fillId="72" borderId="34" applyNumberFormat="0" applyAlignment="0">
      <alignment horizontal="left" wrapText="1"/>
    </xf>
    <xf numFmtId="0" fontId="80" fillId="63" borderId="0" applyNumberFormat="0" applyBorder="0" applyAlignment="0" applyProtection="0"/>
    <xf numFmtId="0" fontId="46" fillId="72" borderId="34" applyNumberFormat="0" applyAlignment="0">
      <alignment horizontal="left" wrapText="1"/>
    </xf>
    <xf numFmtId="0" fontId="46" fillId="63" borderId="0" applyNumberFormat="0" applyBorder="0" applyAlignment="0" applyProtection="0"/>
    <xf numFmtId="0" fontId="25" fillId="14" borderId="0" applyNumberFormat="0" applyBorder="0" applyAlignment="0" applyProtection="0"/>
    <xf numFmtId="0" fontId="46" fillId="63" borderId="0" applyNumberFormat="0" applyBorder="0" applyAlignment="0" applyProtection="0"/>
    <xf numFmtId="0" fontId="25" fillId="14"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80" fillId="64" borderId="0" applyNumberFormat="0" applyBorder="0" applyAlignment="0" applyProtection="0"/>
    <xf numFmtId="0" fontId="46" fillId="73" borderId="0" applyNumberFormat="0" applyBorder="0" applyAlignment="0" applyProtection="0"/>
    <xf numFmtId="0" fontId="46" fillId="64" borderId="0" applyNumberFormat="0" applyBorder="0" applyAlignment="0" applyProtection="0"/>
    <xf numFmtId="0" fontId="25" fillId="74" borderId="0" applyNumberFormat="0" applyBorder="0" applyAlignment="0" applyProtection="0"/>
    <xf numFmtId="0" fontId="46" fillId="64" borderId="0" applyNumberFormat="0" applyBorder="0" applyAlignment="0" applyProtection="0"/>
    <xf numFmtId="0" fontId="25" fillId="75" borderId="0" applyNumberFormat="0" applyBorder="0" applyAlignment="0" applyProtection="0"/>
    <xf numFmtId="0" fontId="25" fillId="76" borderId="0" applyNumberFormat="0" applyBorder="0" applyAlignment="0" applyProtection="0"/>
    <xf numFmtId="0" fontId="80" fillId="65" borderId="0" applyNumberFormat="0" applyBorder="0" applyAlignment="0" applyProtection="0"/>
    <xf numFmtId="0" fontId="25" fillId="76"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171" fontId="82" fillId="77" borderId="0" applyNumberFormat="0" applyBorder="0" applyAlignment="0"/>
    <xf numFmtId="0" fontId="25" fillId="78" borderId="0" applyNumberFormat="0" applyBorder="0" applyAlignment="0" applyProtection="0"/>
    <xf numFmtId="0" fontId="80" fillId="66" borderId="0" applyNumberFormat="0" applyBorder="0" applyAlignment="0" applyProtection="0"/>
    <xf numFmtId="0" fontId="25" fillId="78"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25" fillId="14" borderId="0" applyNumberFormat="0" applyBorder="0" applyAlignment="0" applyProtection="0"/>
    <xf numFmtId="0" fontId="80" fillId="67" borderId="0" applyNumberFormat="0" applyBorder="0" applyAlignment="0" applyProtection="0"/>
    <xf numFmtId="0" fontId="25" fillId="14"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83" fillId="47" borderId="0" applyNumberFormat="0" applyBorder="0" applyAlignment="0"/>
    <xf numFmtId="0" fontId="25" fillId="79" borderId="0" applyNumberFormat="0" applyBorder="0" applyAlignment="0" applyProtection="0"/>
    <xf numFmtId="0" fontId="80" fillId="68" borderId="0" applyNumberFormat="0" applyBorder="0" applyAlignment="0" applyProtection="0"/>
    <xf numFmtId="0" fontId="25" fillId="74"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25" fillId="80" borderId="0" applyNumberFormat="0" applyBorder="0" applyAlignment="0" applyProtection="0"/>
    <xf numFmtId="0" fontId="25" fillId="75" borderId="0" applyNumberFormat="0" applyBorder="0" applyAlignment="0" applyProtection="0"/>
    <xf numFmtId="0" fontId="25" fillId="7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74" borderId="0" applyNumberFormat="0" applyBorder="0" applyAlignment="0" applyProtection="0"/>
    <xf numFmtId="0" fontId="32" fillId="16" borderId="4"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6" fillId="24" borderId="0"/>
    <xf numFmtId="0" fontId="29" fillId="3" borderId="0" applyNumberFormat="0" applyBorder="0" applyAlignment="0" applyProtection="0"/>
    <xf numFmtId="0" fontId="84"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70" borderId="1" applyNumberFormat="0" applyAlignment="0" applyProtection="0"/>
    <xf numFmtId="0" fontId="85" fillId="31" borderId="27" applyNumberFormat="0" applyAlignment="0" applyProtection="0"/>
    <xf numFmtId="0" fontId="59" fillId="31" borderId="27" applyNumberFormat="0" applyAlignment="0" applyProtection="0"/>
    <xf numFmtId="0" fontId="59" fillId="31" borderId="27" applyNumberFormat="0" applyAlignment="0" applyProtection="0"/>
    <xf numFmtId="0" fontId="27" fillId="0" borderId="2" applyNumberFormat="0" applyFill="0" applyAlignment="0" applyProtection="0"/>
    <xf numFmtId="0" fontId="27" fillId="0" borderId="2" applyNumberFormat="0" applyFill="0" applyAlignment="0" applyProtection="0"/>
    <xf numFmtId="0" fontId="38" fillId="19" borderId="8" applyNumberFormat="0" applyAlignment="0" applyProtection="0"/>
    <xf numFmtId="0" fontId="86" fillId="32" borderId="30" applyNumberFormat="0" applyAlignment="0" applyProtection="0"/>
    <xf numFmtId="0" fontId="61" fillId="32" borderId="30" applyNumberFormat="0" applyAlignment="0" applyProtection="0"/>
    <xf numFmtId="0" fontId="61" fillId="32" borderId="30" applyNumberFormat="0" applyAlignment="0" applyProtection="0"/>
    <xf numFmtId="41" fontId="2" fillId="0" borderId="34" applyFill="0" applyProtection="0">
      <alignment shrinkToFit="1"/>
    </xf>
    <xf numFmtId="41" fontId="2" fillId="0" borderId="34" applyFill="0" applyProtection="0">
      <alignment shrinkToFit="1"/>
    </xf>
    <xf numFmtId="178" fontId="2" fillId="0" borderId="34"/>
    <xf numFmtId="178" fontId="2" fillId="0" borderId="34"/>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87" fillId="0" borderId="0" applyFont="0" applyFill="0" applyBorder="0" applyAlignment="0" applyProtection="0"/>
    <xf numFmtId="167" fontId="88" fillId="0" borderId="0" applyFont="0" applyFill="0" applyBorder="0" applyAlignment="0" applyProtection="0"/>
    <xf numFmtId="43" fontId="87" fillId="0" borderId="0" applyFont="0" applyFill="0" applyBorder="0" applyAlignment="0" applyProtection="0"/>
    <xf numFmtId="43" fontId="2" fillId="0" borderId="34" applyFill="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34" applyFill="0"/>
    <xf numFmtId="167" fontId="2" fillId="0" borderId="0" applyFont="0" applyFill="0" applyBorder="0" applyAlignment="0" applyProtection="0"/>
    <xf numFmtId="167" fontId="2" fillId="0" borderId="0" applyFont="0" applyFill="0" applyBorder="0" applyAlignment="0" applyProtection="0"/>
    <xf numFmtId="43" fontId="2" fillId="0" borderId="34" applyFill="0"/>
    <xf numFmtId="167" fontId="2" fillId="0" borderId="0" applyFont="0" applyFill="0" applyBorder="0" applyAlignment="0" applyProtection="0"/>
    <xf numFmtId="43" fontId="87" fillId="0" borderId="0" applyFont="0" applyFill="0" applyBorder="0" applyAlignment="0" applyProtection="0"/>
    <xf numFmtId="167" fontId="2" fillId="0" borderId="0" applyFont="0" applyFill="0" applyBorder="0" applyAlignment="0" applyProtection="0"/>
    <xf numFmtId="43" fontId="8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43" fontId="8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87" fillId="0" borderId="0" applyFont="0" applyFill="0" applyBorder="0" applyAlignment="0" applyProtection="0"/>
    <xf numFmtId="179" fontId="6" fillId="0" borderId="0" applyFont="0" applyFill="0" applyBorder="0" applyAlignment="0" applyProtection="0"/>
    <xf numFmtId="167" fontId="6" fillId="0" borderId="0" applyFont="0" applyFill="0" applyBorder="0" applyAlignment="0" applyProtection="0"/>
    <xf numFmtId="43" fontId="2" fillId="0" borderId="0" applyFont="0" applyFill="0" applyBorder="0" applyAlignment="0" applyProtection="0"/>
    <xf numFmtId="43" fontId="2" fillId="0" borderId="34" applyFill="0"/>
    <xf numFmtId="167" fontId="2" fillId="0" borderId="0" applyFont="0" applyFill="0" applyBorder="0" applyAlignment="0" applyProtection="0"/>
    <xf numFmtId="43" fontId="2" fillId="0" borderId="34" applyFill="0"/>
    <xf numFmtId="43" fontId="2" fillId="0" borderId="34" applyFill="0"/>
    <xf numFmtId="43" fontId="6" fillId="0" borderId="0" applyFont="0" applyFill="0" applyBorder="0" applyAlignment="0" applyProtection="0"/>
    <xf numFmtId="167" fontId="90"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79" fontId="91"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80" fontId="6"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87" fillId="0" borderId="0" applyFont="0" applyFill="0" applyBorder="0" applyAlignment="0" applyProtection="0"/>
    <xf numFmtId="167" fontId="49"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78" fillId="0" borderId="0" applyFont="0" applyFill="0" applyBorder="0" applyAlignment="0" applyProtection="0"/>
    <xf numFmtId="167" fontId="87" fillId="0" borderId="0" applyFont="0" applyFill="0" applyBorder="0" applyAlignment="0" applyProtection="0"/>
    <xf numFmtId="167" fontId="6" fillId="0" borderId="0" applyFont="0" applyFill="0" applyBorder="0" applyAlignment="0" applyProtection="0"/>
    <xf numFmtId="181" fontId="2" fillId="0" borderId="34"/>
    <xf numFmtId="181" fontId="2" fillId="0" borderId="34"/>
    <xf numFmtId="176" fontId="6" fillId="17" borderId="3" applyNumberFormat="0" applyFont="0" applyAlignment="0" applyProtection="0"/>
    <xf numFmtId="0" fontId="2" fillId="33" borderId="0" applyNumberFormat="0" applyAlignment="0"/>
    <xf numFmtId="0" fontId="6" fillId="17" borderId="3" applyNumberFormat="0" applyFont="0" applyAlignment="0" applyProtection="0"/>
    <xf numFmtId="168" fontId="5" fillId="0" borderId="0" applyFont="0" applyFill="0" applyBorder="0" applyAlignment="0" applyProtection="0"/>
    <xf numFmtId="0"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4" fontId="89" fillId="0" borderId="0" applyFont="0" applyFill="0" applyBorder="0" applyAlignment="0" applyProtection="0"/>
    <xf numFmtId="166" fontId="87" fillId="0" borderId="0" applyFont="0" applyFill="0" applyBorder="0" applyAlignment="0" applyProtection="0"/>
    <xf numFmtId="182" fontId="49" fillId="0" borderId="0" applyFont="0" applyFill="0" applyBorder="0" applyAlignment="0" applyProtection="0"/>
    <xf numFmtId="166" fontId="6" fillId="0" borderId="0" applyFont="0" applyFill="0" applyBorder="0" applyAlignment="0" applyProtection="0"/>
    <xf numFmtId="14" fontId="5" fillId="24" borderId="0" applyFont="0" applyBorder="0" applyAlignment="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5" fillId="0" borderId="47" applyNumberFormat="0" applyFill="0" applyAlignment="0" applyProtection="0"/>
    <xf numFmtId="0" fontId="33" fillId="0" borderId="0" applyNumberForma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0" fontId="33" fillId="0" borderId="0" applyNumberFormat="0" applyFill="0" applyBorder="0" applyAlignment="0" applyProtection="0"/>
    <xf numFmtId="0" fontId="92"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1" fillId="4" borderId="0" applyNumberFormat="0" applyBorder="0" applyAlignment="0" applyProtection="0"/>
    <xf numFmtId="0" fontId="93"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31" fillId="4" borderId="0" applyNumberFormat="0" applyBorder="0" applyAlignment="0" applyProtection="0"/>
    <xf numFmtId="0" fontId="2" fillId="21" borderId="0">
      <alignment horizontal="center" vertical="top"/>
    </xf>
    <xf numFmtId="0" fontId="76" fillId="21" borderId="0">
      <alignment horizontal="center"/>
    </xf>
    <xf numFmtId="0" fontId="61" fillId="72" borderId="24" applyNumberFormat="0"/>
    <xf numFmtId="0" fontId="94" fillId="0" borderId="24" applyNumberFormat="0" applyFill="0" applyAlignment="0" applyProtection="0"/>
    <xf numFmtId="0" fontId="61" fillId="72" borderId="24" applyNumberFormat="0"/>
    <xf numFmtId="0" fontId="51" fillId="0" borderId="24" applyNumberFormat="0" applyFill="0" applyAlignment="0" applyProtection="0"/>
    <xf numFmtId="0" fontId="95" fillId="0" borderId="48" applyNumberFormat="0" applyFill="0" applyAlignment="0" applyProtection="0"/>
    <xf numFmtId="0" fontId="51" fillId="0" borderId="24" applyNumberFormat="0" applyFill="0" applyAlignment="0" applyProtection="0"/>
    <xf numFmtId="0" fontId="61" fillId="73" borderId="0" applyNumberFormat="0" applyProtection="0">
      <alignment horizontal="left"/>
    </xf>
    <xf numFmtId="0" fontId="96" fillId="0" borderId="25" applyNumberFormat="0" applyFill="0" applyAlignment="0" applyProtection="0"/>
    <xf numFmtId="0" fontId="61" fillId="73" borderId="0" applyNumberFormat="0" applyProtection="0">
      <alignment horizontal="left"/>
    </xf>
    <xf numFmtId="0" fontId="52" fillId="0" borderId="25" applyNumberFormat="0" applyFill="0" applyAlignment="0" applyProtection="0"/>
    <xf numFmtId="0" fontId="97" fillId="0" borderId="6" applyNumberFormat="0" applyFill="0" applyAlignment="0" applyProtection="0"/>
    <xf numFmtId="0" fontId="52" fillId="0" borderId="25" applyNumberFormat="0" applyFill="0" applyAlignment="0" applyProtection="0"/>
    <xf numFmtId="0" fontId="53" fillId="0" borderId="26" applyNumberFormat="0" applyProtection="0">
      <alignment horizontal="left"/>
    </xf>
    <xf numFmtId="0" fontId="98" fillId="0" borderId="26" applyNumberFormat="0" applyFill="0" applyAlignment="0" applyProtection="0"/>
    <xf numFmtId="0" fontId="53" fillId="0" borderId="26" applyNumberFormat="0" applyProtection="0">
      <alignment horizontal="left"/>
    </xf>
    <xf numFmtId="0" fontId="53" fillId="0" borderId="26" applyNumberFormat="0" applyFill="0" applyAlignment="0" applyProtection="0"/>
    <xf numFmtId="0" fontId="99" fillId="0" borderId="49" applyNumberFormat="0" applyFill="0" applyAlignment="0" applyProtection="0"/>
    <xf numFmtId="0" fontId="53" fillId="0" borderId="26" applyNumberFormat="0" applyFill="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41" fontId="100" fillId="21" borderId="0" applyNumberFormat="0" applyAlignment="0"/>
    <xf numFmtId="0" fontId="101" fillId="0" borderId="0" applyNumberFormat="0" applyFill="0" applyBorder="0" applyAlignment="0" applyProtection="0">
      <alignment vertical="top"/>
      <protection locked="0"/>
    </xf>
    <xf numFmtId="0" fontId="2" fillId="0" borderId="34">
      <alignment horizontal="left" vertical="top" indent="1"/>
    </xf>
    <xf numFmtId="0" fontId="2" fillId="0" borderId="34">
      <alignment horizontal="left" vertical="top" indent="1"/>
    </xf>
    <xf numFmtId="0" fontId="28" fillId="7" borderId="1" applyNumberFormat="0" applyAlignment="0" applyProtection="0"/>
    <xf numFmtId="0" fontId="102" fillId="30" borderId="27" applyNumberFormat="0" applyAlignment="0" applyProtection="0"/>
    <xf numFmtId="0" fontId="57" fillId="30" borderId="27" applyNumberFormat="0" applyAlignment="0" applyProtection="0"/>
    <xf numFmtId="0" fontId="57" fillId="30" borderId="27" applyNumberFormat="0" applyAlignment="0" applyProtection="0"/>
    <xf numFmtId="0" fontId="29" fillId="3" borderId="0" applyNumberFormat="0" applyBorder="0" applyAlignment="0" applyProtection="0"/>
    <xf numFmtId="0" fontId="29" fillId="3" borderId="0" applyNumberFormat="0" applyBorder="0" applyAlignment="0" applyProtection="0"/>
    <xf numFmtId="0" fontId="101"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7" fillId="0" borderId="2" applyNumberFormat="0" applyFill="0" applyAlignment="0" applyProtection="0"/>
    <xf numFmtId="0" fontId="104" fillId="0" borderId="29" applyNumberFormat="0" applyFill="0" applyAlignment="0" applyProtection="0"/>
    <xf numFmtId="0" fontId="60" fillId="0" borderId="29" applyNumberFormat="0" applyFill="0" applyAlignment="0" applyProtection="0"/>
    <xf numFmtId="0" fontId="60" fillId="0" borderId="29" applyNumberFormat="0" applyFill="0" applyAlignment="0" applyProtection="0"/>
    <xf numFmtId="41" fontId="5" fillId="0" borderId="34" applyNumberFormat="0" applyFont="0" applyAlignment="0"/>
    <xf numFmtId="41" fontId="5" fillId="0" borderId="34" applyNumberFormat="0" applyFont="0" applyAlignment="0"/>
    <xf numFmtId="167" fontId="6" fillId="0" borderId="0" applyFill="0" applyBorder="0" applyAlignment="0" applyProtection="0"/>
    <xf numFmtId="41" fontId="2" fillId="0" borderId="34" applyFill="0" applyProtection="0">
      <alignment shrinkToFit="1"/>
    </xf>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43" fontId="2" fillId="0" borderId="34" applyFill="0"/>
    <xf numFmtId="164" fontId="6" fillId="0" borderId="0" applyFont="0" applyFill="0" applyBorder="0" applyAlignment="0" applyProtection="0"/>
    <xf numFmtId="167"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69" fontId="6" fillId="0" borderId="0" applyFont="0" applyFill="0" applyBorder="0" applyAlignment="0" applyProtection="0"/>
    <xf numFmtId="0" fontId="30" fillId="18" borderId="0" applyNumberFormat="0" applyBorder="0" applyAlignment="0" applyProtection="0"/>
    <xf numFmtId="0" fontId="105"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6" fillId="0" borderId="0"/>
    <xf numFmtId="0" fontId="78" fillId="0" borderId="0"/>
    <xf numFmtId="0" fontId="78" fillId="0" borderId="0"/>
    <xf numFmtId="0" fontId="78" fillId="0" borderId="0"/>
    <xf numFmtId="0" fontId="87" fillId="0" borderId="0"/>
    <xf numFmtId="0" fontId="78" fillId="0" borderId="0"/>
    <xf numFmtId="0" fontId="78" fillId="0" borderId="0"/>
    <xf numFmtId="0" fontId="78" fillId="0" borderId="0"/>
    <xf numFmtId="0" fontId="78" fillId="0" borderId="0"/>
    <xf numFmtId="0" fontId="6" fillId="0" borderId="0"/>
    <xf numFmtId="0" fontId="6" fillId="0" borderId="0"/>
    <xf numFmtId="0" fontId="78"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alignment vertical="justify"/>
    </xf>
    <xf numFmtId="0" fontId="2" fillId="0" borderId="0"/>
    <xf numFmtId="0" fontId="6" fillId="0" borderId="0"/>
    <xf numFmtId="0" fontId="6" fillId="0" borderId="0"/>
    <xf numFmtId="0" fontId="2" fillId="0" borderId="0"/>
    <xf numFmtId="0" fontId="6" fillId="0" borderId="0"/>
    <xf numFmtId="0" fontId="79" fillId="0" borderId="0"/>
    <xf numFmtId="0" fontId="6" fillId="0" borderId="0"/>
    <xf numFmtId="0" fontId="2" fillId="0" borderId="0"/>
    <xf numFmtId="0" fontId="79" fillId="0" borderId="0"/>
    <xf numFmtId="0" fontId="6" fillId="0" borderId="0"/>
    <xf numFmtId="0" fontId="87" fillId="0" borderId="0"/>
    <xf numFmtId="0" fontId="79" fillId="0" borderId="0"/>
    <xf numFmtId="0" fontId="6" fillId="0" borderId="0"/>
    <xf numFmtId="167" fontId="2" fillId="0" borderId="0"/>
    <xf numFmtId="0" fontId="6" fillId="0" borderId="0"/>
    <xf numFmtId="0" fontId="6" fillId="0" borderId="0"/>
    <xf numFmtId="17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88" fillId="0" borderId="0"/>
    <xf numFmtId="0" fontId="8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2" fillId="33" borderId="0" applyNumberFormat="0" applyAlignment="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78" fillId="33" borderId="31" applyNumberFormat="0" applyFont="0" applyAlignment="0" applyProtection="0"/>
    <xf numFmtId="0" fontId="2" fillId="33" borderId="0" applyNumberFormat="0" applyAlignment="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6" fillId="17" borderId="3"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2" fillId="33" borderId="31" applyNumberFormat="0" applyFont="0" applyAlignment="0" applyProtection="0"/>
    <xf numFmtId="0" fontId="6" fillId="17" borderId="3" applyNumberFormat="0" applyFont="0" applyAlignment="0" applyProtection="0"/>
    <xf numFmtId="185" fontId="2" fillId="0" borderId="34"/>
    <xf numFmtId="185" fontId="2" fillId="0" borderId="34"/>
    <xf numFmtId="0" fontId="32" fillId="70" borderId="4" applyNumberFormat="0" applyAlignment="0" applyProtection="0"/>
    <xf numFmtId="0" fontId="106" fillId="31" borderId="28" applyNumberFormat="0" applyAlignment="0" applyProtection="0"/>
    <xf numFmtId="0" fontId="58" fillId="31" borderId="28" applyNumberFormat="0" applyAlignment="0" applyProtection="0"/>
    <xf numFmtId="0" fontId="58" fillId="31" borderId="28" applyNumberFormat="0" applyAlignment="0" applyProtection="0"/>
    <xf numFmtId="0" fontId="2" fillId="0" borderId="34">
      <alignment horizontal="left" vertical="top" wrapText="1"/>
    </xf>
    <xf numFmtId="0" fontId="2" fillId="0" borderId="34">
      <alignment horizontal="left" vertical="top" wrapText="1"/>
    </xf>
    <xf numFmtId="9" fontId="6" fillId="0" borderId="0" applyFont="0" applyFill="0" applyBorder="0" applyAlignment="0" applyProtection="0"/>
    <xf numFmtId="9" fontId="6" fillId="0" borderId="0" applyFont="0" applyFill="0" applyBorder="0" applyAlignment="0" applyProtection="0"/>
    <xf numFmtId="171" fontId="2" fillId="0" borderId="34" applyFill="0"/>
    <xf numFmtId="171" fontId="2" fillId="0" borderId="34" applyFill="0"/>
    <xf numFmtId="171" fontId="2" fillId="0" borderId="34" applyFill="0"/>
    <xf numFmtId="9" fontId="5" fillId="0" borderId="0" applyFont="0" applyFill="0" applyBorder="0" applyAlignment="0" applyProtection="0"/>
    <xf numFmtId="9" fontId="8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171" fontId="2" fillId="0" borderId="34" applyFill="0"/>
    <xf numFmtId="9" fontId="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171" fontId="2" fillId="0" borderId="34" applyFill="0"/>
    <xf numFmtId="9" fontId="5" fillId="0" borderId="0" applyFont="0" applyFill="0" applyBorder="0" applyAlignment="0" applyProtection="0"/>
    <xf numFmtId="171" fontId="2" fillId="0" borderId="34" applyFill="0"/>
    <xf numFmtId="186" fontId="2" fillId="0" borderId="34" applyFill="0"/>
    <xf numFmtId="9" fontId="6" fillId="0" borderId="0" applyFont="0" applyFill="0" applyBorder="0" applyAlignment="0" applyProtection="0"/>
    <xf numFmtId="186" fontId="2" fillId="0" borderId="34" applyFill="0"/>
    <xf numFmtId="0" fontId="31" fillId="4" borderId="0" applyNumberFormat="0" applyBorder="0" applyAlignment="0" applyProtection="0"/>
    <xf numFmtId="0" fontId="31" fillId="4" borderId="0" applyNumberFormat="0" applyBorder="0" applyAlignment="0" applyProtection="0"/>
    <xf numFmtId="0" fontId="29" fillId="3" borderId="0" applyNumberFormat="0" applyBorder="0" applyAlignment="0" applyProtection="0"/>
    <xf numFmtId="0" fontId="32" fillId="16" borderId="4" applyNumberFormat="0" applyAlignment="0" applyProtection="0"/>
    <xf numFmtId="0" fontId="32" fillId="16" borderId="4" applyNumberFormat="0" applyAlignment="0" applyProtection="0"/>
    <xf numFmtId="0" fontId="107" fillId="0" borderId="0" applyBorder="0">
      <alignment vertical="top"/>
    </xf>
    <xf numFmtId="0" fontId="87" fillId="0" borderId="0" applyFont="0" applyBorder="0" applyAlignment="0">
      <alignment vertical="top"/>
    </xf>
    <xf numFmtId="0" fontId="76" fillId="34" borderId="34">
      <alignment horizontal="right" wrapText="1"/>
    </xf>
    <xf numFmtId="0" fontId="76" fillId="34" borderId="34">
      <alignment horizontal="right" wrapText="1"/>
    </xf>
    <xf numFmtId="177" fontId="69" fillId="69" borderId="0">
      <alignment horizontal="center" vertical="center"/>
      <protection locked="0"/>
    </xf>
    <xf numFmtId="0" fontId="33" fillId="0" borderId="0" applyNumberFormat="0" applyFill="0" applyBorder="0" applyAlignment="0" applyProtection="0"/>
    <xf numFmtId="0" fontId="33" fillId="0" borderId="0" applyNumberFormat="0" applyFill="0" applyBorder="0" applyAlignment="0" applyProtection="0"/>
    <xf numFmtId="0" fontId="2" fillId="0" borderId="34">
      <alignment horizontal="left" vertical="top" wrapText="1"/>
    </xf>
    <xf numFmtId="0" fontId="2" fillId="0" borderId="34">
      <alignment horizontal="left" vertical="top" wrapText="1"/>
    </xf>
    <xf numFmtId="0" fontId="2" fillId="0" borderId="34">
      <alignment horizontal="left" vertical="top"/>
    </xf>
    <xf numFmtId="0" fontId="2" fillId="0" borderId="34">
      <alignment horizontal="left" vertical="top"/>
    </xf>
    <xf numFmtId="0" fontId="108"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1" fillId="72" borderId="24" applyNumberFormat="0"/>
    <xf numFmtId="0" fontId="35" fillId="0" borderId="5" applyNumberFormat="0" applyFill="0" applyAlignment="0" applyProtection="0"/>
    <xf numFmtId="0" fontId="61" fillId="72" borderId="24" applyNumberFormat="0"/>
    <xf numFmtId="0" fontId="61" fillId="73" borderId="0" applyNumberFormat="0" applyProtection="0">
      <alignment horizontal="left"/>
    </xf>
    <xf numFmtId="0" fontId="36" fillId="0" borderId="6" applyNumberFormat="0" applyFill="0" applyAlignment="0" applyProtection="0"/>
    <xf numFmtId="0" fontId="61" fillId="73" borderId="0" applyNumberFormat="0" applyProtection="0">
      <alignment horizontal="left"/>
    </xf>
    <xf numFmtId="0" fontId="61" fillId="73" borderId="0" applyNumberFormat="0" applyProtection="0">
      <alignment horizontal="left"/>
    </xf>
    <xf numFmtId="0" fontId="53" fillId="0" borderId="26" applyNumberFormat="0" applyProtection="0">
      <alignment horizontal="left"/>
    </xf>
    <xf numFmtId="0" fontId="37" fillId="0" borderId="5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7" fontId="2" fillId="0" borderId="50" applyNumberFormat="0" applyFill="0" applyAlignment="0" applyProtection="0"/>
    <xf numFmtId="167" fontId="2" fillId="0" borderId="50" applyNumberFormat="0" applyFill="0" applyAlignment="0" applyProtection="0"/>
    <xf numFmtId="0" fontId="15" fillId="0" borderId="51" applyNumberFormat="0" applyFill="0" applyAlignment="0" applyProtection="0"/>
    <xf numFmtId="0" fontId="109" fillId="0" borderId="46" applyNumberFormat="0" applyFill="0" applyAlignment="0" applyProtection="0"/>
    <xf numFmtId="0" fontId="15" fillId="0" borderId="51"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34" fillId="0" borderId="0" applyNumberFormat="0" applyFill="0" applyBorder="0" applyAlignment="0" applyProtection="0"/>
    <xf numFmtId="0" fontId="35" fillId="0" borderId="5" applyNumberFormat="0" applyFill="0" applyAlignment="0" applyProtection="0"/>
    <xf numFmtId="0" fontId="36" fillId="0" borderId="6" applyNumberFormat="0" applyFill="0" applyAlignment="0" applyProtection="0"/>
    <xf numFmtId="0" fontId="37" fillId="0" borderId="50" applyNumberFormat="0" applyFill="0" applyAlignment="0" applyProtection="0"/>
    <xf numFmtId="0" fontId="37" fillId="0" borderId="0" applyNumberFormat="0" applyFill="0" applyBorder="0" applyAlignment="0" applyProtection="0"/>
    <xf numFmtId="0" fontId="76" fillId="26" borderId="34">
      <alignment horizontal="left" wrapText="1"/>
      <protection locked="0"/>
    </xf>
    <xf numFmtId="0" fontId="76" fillId="26" borderId="34">
      <alignment horizontal="left" wrapText="1"/>
      <protection locked="0"/>
    </xf>
    <xf numFmtId="0" fontId="5" fillId="26" borderId="34" applyNumberFormat="0" applyFont="0" applyAlignment="0">
      <alignment horizontal="left" vertical="top"/>
      <protection locked="0"/>
    </xf>
    <xf numFmtId="0" fontId="5" fillId="26" borderId="34" applyNumberFormat="0" applyFont="0" applyAlignment="0">
      <alignment horizontal="left" vertical="top"/>
      <protection locked="0"/>
    </xf>
    <xf numFmtId="0" fontId="2" fillId="26" borderId="34">
      <alignment horizontal="left" vertical="top" wrapText="1"/>
      <protection locked="0"/>
    </xf>
    <xf numFmtId="0" fontId="2" fillId="26" borderId="34">
      <alignment horizontal="left" vertical="top" wrapText="1"/>
      <protection locked="0"/>
    </xf>
    <xf numFmtId="0" fontId="38" fillId="19" borderId="8" applyNumberFormat="0" applyAlignment="0" applyProtection="0"/>
    <xf numFmtId="0" fontId="38" fillId="19" borderId="8" applyNumberFormat="0" applyAlignment="0" applyProtection="0"/>
    <xf numFmtId="0" fontId="27" fillId="0" borderId="2"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10"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38" fillId="19" borderId="8" applyNumberFormat="0" applyAlignment="0" applyProtection="0"/>
    <xf numFmtId="0" fontId="1" fillId="0" borderId="0"/>
    <xf numFmtId="167" fontId="6"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7" fontId="5" fillId="0" borderId="0" applyFont="0" applyFill="0" applyBorder="0" applyAlignment="0" applyProtection="0"/>
  </cellStyleXfs>
  <cellXfs count="773">
    <xf numFmtId="0" fontId="0" fillId="0" borderId="0" xfId="0"/>
    <xf numFmtId="0" fontId="6" fillId="0" borderId="0" xfId="41"/>
    <xf numFmtId="0" fontId="48" fillId="0" borderId="0" xfId="41" applyFont="1" applyFill="1"/>
    <xf numFmtId="0" fontId="6" fillId="0" borderId="0" xfId="41" applyFill="1"/>
    <xf numFmtId="0" fontId="10" fillId="0" borderId="0" xfId="41" applyFont="1" applyFill="1"/>
    <xf numFmtId="170" fontId="23" fillId="0" borderId="16" xfId="23" applyNumberFormat="1" applyFont="1" applyFill="1" applyBorder="1" applyAlignment="1">
      <alignment horizontal="center" vertical="center" wrapText="1"/>
    </xf>
    <xf numFmtId="0" fontId="24" fillId="0" borderId="14" xfId="52" applyFont="1" applyBorder="1"/>
    <xf numFmtId="1" fontId="49" fillId="0" borderId="12" xfId="41" applyNumberFormat="1" applyFont="1" applyFill="1" applyBorder="1" applyAlignment="1">
      <alignment horizontal="center"/>
    </xf>
    <xf numFmtId="171" fontId="24" fillId="0" borderId="17" xfId="31" applyNumberFormat="1" applyFont="1" applyBorder="1" applyAlignment="1">
      <alignment horizontal="center" vertical="center"/>
    </xf>
    <xf numFmtId="171" fontId="24" fillId="0" borderId="16" xfId="31" applyNumberFormat="1" applyFont="1" applyFill="1" applyBorder="1" applyAlignment="1">
      <alignment horizontal="center" vertical="center"/>
    </xf>
    <xf numFmtId="170" fontId="6" fillId="0" borderId="0" xfId="31" applyNumberFormat="1" applyFont="1"/>
    <xf numFmtId="0" fontId="24" fillId="0" borderId="18" xfId="52" applyFont="1" applyBorder="1"/>
    <xf numFmtId="1" fontId="6" fillId="0" borderId="12" xfId="41" applyNumberFormat="1" applyFont="1" applyFill="1" applyBorder="1" applyAlignment="1">
      <alignment horizontal="center"/>
    </xf>
    <xf numFmtId="171" fontId="23" fillId="0" borderId="16" xfId="31" applyNumberFormat="1" applyFont="1" applyFill="1" applyBorder="1" applyAlignment="1">
      <alignment horizontal="center" vertical="center"/>
    </xf>
    <xf numFmtId="0" fontId="24" fillId="0" borderId="12" xfId="52" applyFont="1" applyBorder="1" applyAlignment="1">
      <alignment horizontal="center"/>
    </xf>
    <xf numFmtId="0" fontId="6" fillId="24" borderId="0" xfId="41" applyFill="1"/>
    <xf numFmtId="0" fontId="6" fillId="0" borderId="0" xfId="41" applyFont="1"/>
    <xf numFmtId="0" fontId="6" fillId="0" borderId="0" xfId="41" applyFont="1" applyAlignment="1">
      <alignment horizontal="right"/>
    </xf>
    <xf numFmtId="0" fontId="6" fillId="0" borderId="18" xfId="41" applyBorder="1"/>
    <xf numFmtId="170" fontId="6" fillId="0" borderId="0" xfId="41" applyNumberFormat="1"/>
    <xf numFmtId="0" fontId="23" fillId="25" borderId="12" xfId="52" applyFont="1" applyFill="1" applyBorder="1"/>
    <xf numFmtId="0" fontId="24" fillId="25" borderId="12" xfId="52" applyFont="1" applyFill="1" applyBorder="1" applyAlignment="1">
      <alignment horizontal="center"/>
    </xf>
    <xf numFmtId="170" fontId="23" fillId="25" borderId="12" xfId="31" applyNumberFormat="1" applyFont="1" applyFill="1" applyBorder="1" applyAlignment="1">
      <alignment horizontal="center" vertical="center"/>
    </xf>
    <xf numFmtId="0" fontId="6" fillId="0" borderId="0" xfId="41" applyFill="1" applyBorder="1"/>
    <xf numFmtId="0" fontId="18" fillId="23" borderId="11" xfId="40" applyFont="1" applyFill="1" applyBorder="1"/>
    <xf numFmtId="0" fontId="18" fillId="23" borderId="20" xfId="40" applyFont="1" applyFill="1" applyBorder="1"/>
    <xf numFmtId="0" fontId="18" fillId="23" borderId="9" xfId="40" applyFont="1" applyFill="1" applyBorder="1"/>
    <xf numFmtId="0" fontId="39" fillId="23" borderId="0" xfId="40" applyFont="1" applyFill="1" applyBorder="1"/>
    <xf numFmtId="0" fontId="40" fillId="23" borderId="0" xfId="40" applyFont="1" applyFill="1" applyBorder="1"/>
    <xf numFmtId="0" fontId="39" fillId="23" borderId="19" xfId="40" applyFont="1" applyFill="1" applyBorder="1"/>
    <xf numFmtId="170" fontId="23" fillId="22" borderId="12" xfId="23" applyNumberFormat="1" applyFont="1" applyFill="1" applyBorder="1" applyAlignment="1">
      <alignment horizontal="center" vertical="center" wrapText="1"/>
    </xf>
    <xf numFmtId="170" fontId="23" fillId="22" borderId="17" xfId="23" applyNumberFormat="1" applyFont="1" applyFill="1" applyBorder="1" applyAlignment="1">
      <alignment horizontal="center" vertical="center" wrapText="1"/>
    </xf>
    <xf numFmtId="171" fontId="23" fillId="21" borderId="17" xfId="31" applyNumberFormat="1" applyFont="1" applyFill="1" applyBorder="1" applyAlignment="1">
      <alignment horizontal="center" vertical="center"/>
    </xf>
    <xf numFmtId="0" fontId="24" fillId="21" borderId="12" xfId="52" applyFont="1" applyFill="1" applyBorder="1" applyAlignment="1">
      <alignment horizontal="center"/>
    </xf>
    <xf numFmtId="0" fontId="23" fillId="21" borderId="12" xfId="52" applyFont="1" applyFill="1" applyBorder="1"/>
    <xf numFmtId="170" fontId="23" fillId="21" borderId="12" xfId="31" applyNumberFormat="1" applyFont="1" applyFill="1" applyBorder="1" applyAlignment="1">
      <alignment horizontal="center" vertical="center"/>
    </xf>
    <xf numFmtId="0" fontId="23" fillId="25" borderId="12" xfId="52" applyFont="1" applyFill="1" applyBorder="1" applyAlignment="1">
      <alignment vertical="center"/>
    </xf>
    <xf numFmtId="9" fontId="23" fillId="25" borderId="17" xfId="31" applyNumberFormat="1" applyFont="1" applyFill="1" applyBorder="1" applyAlignment="1">
      <alignment horizontal="center" vertical="center"/>
    </xf>
    <xf numFmtId="0" fontId="6" fillId="0" borderId="0" xfId="41" applyAlignment="1">
      <alignment horizontal="left"/>
    </xf>
    <xf numFmtId="0" fontId="12" fillId="0" borderId="0" xfId="45" applyFont="1" applyFill="1" applyBorder="1" applyAlignment="1">
      <alignment horizontal="center" vertical="center"/>
    </xf>
    <xf numFmtId="0" fontId="42" fillId="21" borderId="14" xfId="52" applyFont="1" applyFill="1" applyBorder="1"/>
    <xf numFmtId="0" fontId="12" fillId="23" borderId="16" xfId="40" applyFont="1" applyFill="1" applyBorder="1"/>
    <xf numFmtId="0" fontId="23" fillId="22" borderId="12" xfId="52" applyFont="1" applyFill="1" applyBorder="1" applyAlignment="1">
      <alignment horizontal="center" vertical="center" wrapText="1"/>
    </xf>
    <xf numFmtId="170" fontId="44" fillId="20" borderId="23" xfId="31" applyNumberFormat="1" applyFont="1" applyFill="1" applyBorder="1" applyAlignment="1">
      <alignment horizontal="left" vertical="center" wrapText="1"/>
    </xf>
    <xf numFmtId="170" fontId="45" fillId="0" borderId="17" xfId="31" applyNumberFormat="1" applyFont="1" applyFill="1" applyBorder="1" applyAlignment="1"/>
    <xf numFmtId="0" fontId="23" fillId="21" borderId="12" xfId="52" applyFont="1" applyFill="1" applyBorder="1" applyAlignment="1">
      <alignment horizontal="center"/>
    </xf>
    <xf numFmtId="0" fontId="5" fillId="0" borderId="0" xfId="100" applyFill="1"/>
    <xf numFmtId="0" fontId="5" fillId="0" borderId="0" xfId="100"/>
    <xf numFmtId="0" fontId="23" fillId="52" borderId="12" xfId="52" applyFont="1" applyFill="1" applyBorder="1" applyAlignment="1">
      <alignment vertical="center"/>
    </xf>
    <xf numFmtId="0" fontId="24" fillId="52" borderId="12" xfId="52" applyFont="1" applyFill="1" applyBorder="1" applyAlignment="1">
      <alignment horizontal="center"/>
    </xf>
    <xf numFmtId="0" fontId="23" fillId="52" borderId="12" xfId="52" applyFont="1" applyFill="1" applyBorder="1"/>
    <xf numFmtId="170" fontId="23" fillId="52" borderId="12" xfId="31" applyNumberFormat="1" applyFont="1" applyFill="1" applyBorder="1" applyAlignment="1">
      <alignment horizontal="center" vertical="center"/>
    </xf>
    <xf numFmtId="9" fontId="23" fillId="52" borderId="17" xfId="31" applyNumberFormat="1" applyFont="1" applyFill="1" applyBorder="1" applyAlignment="1">
      <alignment horizontal="center" vertical="center"/>
    </xf>
    <xf numFmtId="0" fontId="1" fillId="0" borderId="0" xfId="45611" applyFill="1"/>
    <xf numFmtId="0" fontId="1" fillId="0" borderId="0" xfId="45611"/>
    <xf numFmtId="0" fontId="1" fillId="0" borderId="0" xfId="45611" applyFont="1"/>
    <xf numFmtId="0" fontId="1" fillId="0" borderId="41" xfId="45611" applyFont="1" applyBorder="1" applyAlignment="1">
      <alignment horizontal="center"/>
    </xf>
    <xf numFmtId="0" fontId="1" fillId="0" borderId="0" xfId="45611" applyFont="1" applyBorder="1"/>
    <xf numFmtId="0" fontId="1" fillId="0" borderId="42" xfId="45611" applyFont="1" applyBorder="1"/>
    <xf numFmtId="0" fontId="75" fillId="0" borderId="52" xfId="36461" applyFont="1" applyBorder="1"/>
    <xf numFmtId="0" fontId="69" fillId="0" borderId="13" xfId="36461" applyFont="1" applyBorder="1"/>
    <xf numFmtId="0" fontId="69" fillId="0" borderId="53" xfId="36461" applyFont="1" applyBorder="1"/>
    <xf numFmtId="0" fontId="1" fillId="0" borderId="41" xfId="45611" applyFont="1" applyBorder="1"/>
    <xf numFmtId="0" fontId="72" fillId="0" borderId="0" xfId="45611" applyFont="1" applyBorder="1"/>
    <xf numFmtId="0" fontId="71" fillId="0" borderId="41" xfId="36461" applyFont="1" applyBorder="1"/>
    <xf numFmtId="175" fontId="71" fillId="0" borderId="0" xfId="36461" applyNumberFormat="1" applyFont="1" applyBorder="1"/>
    <xf numFmtId="0" fontId="71" fillId="0" borderId="0" xfId="36461" applyFont="1" applyBorder="1"/>
    <xf numFmtId="0" fontId="71" fillId="0" borderId="42" xfId="36461" applyFont="1" applyBorder="1"/>
    <xf numFmtId="0" fontId="71" fillId="26" borderId="41" xfId="36461" applyFont="1" applyFill="1" applyBorder="1"/>
    <xf numFmtId="175" fontId="71" fillId="26" borderId="0" xfId="36461" applyNumberFormat="1" applyFont="1" applyFill="1" applyBorder="1"/>
    <xf numFmtId="0" fontId="71" fillId="26" borderId="0" xfId="36461" applyFont="1" applyFill="1" applyBorder="1"/>
    <xf numFmtId="0" fontId="71" fillId="26" borderId="0" xfId="36461" applyFont="1" applyFill="1" applyBorder="1" applyAlignment="1">
      <alignment horizontal="center"/>
    </xf>
    <xf numFmtId="0" fontId="71" fillId="26" borderId="42" xfId="36461" applyFont="1" applyFill="1" applyBorder="1"/>
    <xf numFmtId="0" fontId="114" fillId="0" borderId="0" xfId="45611" applyFont="1" applyAlignment="1">
      <alignment horizontal="center" vertical="center"/>
    </xf>
    <xf numFmtId="3" fontId="71" fillId="0" borderId="0" xfId="36461" applyNumberFormat="1" applyFont="1" applyBorder="1"/>
    <xf numFmtId="1" fontId="71" fillId="26" borderId="0" xfId="36461" applyNumberFormat="1" applyFont="1" applyFill="1" applyBorder="1"/>
    <xf numFmtId="175" fontId="114" fillId="0" borderId="0" xfId="45611" applyNumberFormat="1" applyFont="1" applyAlignment="1">
      <alignment horizontal="center" vertical="center"/>
    </xf>
    <xf numFmtId="174" fontId="71" fillId="0" borderId="0" xfId="36461" applyNumberFormat="1" applyFont="1" applyBorder="1"/>
    <xf numFmtId="0" fontId="115" fillId="0" borderId="0" xfId="45611" applyFont="1" applyBorder="1"/>
    <xf numFmtId="0" fontId="71" fillId="0" borderId="0" xfId="36461" applyFont="1" applyBorder="1" applyAlignment="1">
      <alignment horizontal="center"/>
    </xf>
    <xf numFmtId="9" fontId="71" fillId="0" borderId="0" xfId="36461" applyNumberFormat="1" applyFont="1" applyBorder="1"/>
    <xf numFmtId="0" fontId="1" fillId="0" borderId="0" xfId="45611" applyBorder="1"/>
    <xf numFmtId="0" fontId="72" fillId="0" borderId="0" xfId="45611" applyFont="1" applyFill="1" applyBorder="1"/>
    <xf numFmtId="0" fontId="116" fillId="0" borderId="0" xfId="45611" applyFont="1" applyBorder="1"/>
    <xf numFmtId="0" fontId="69" fillId="0" borderId="45" xfId="36461" applyFont="1" applyBorder="1"/>
    <xf numFmtId="0" fontId="69" fillId="0" borderId="43" xfId="36461" applyFont="1" applyBorder="1"/>
    <xf numFmtId="0" fontId="69" fillId="0" borderId="44" xfId="36461" applyFont="1" applyBorder="1"/>
    <xf numFmtId="0" fontId="117" fillId="0" borderId="0" xfId="36461" applyFont="1" applyBorder="1"/>
    <xf numFmtId="0" fontId="69" fillId="0" borderId="0" xfId="36461" applyFont="1" applyBorder="1"/>
    <xf numFmtId="0" fontId="118" fillId="26" borderId="0" xfId="36461" applyFont="1" applyFill="1" applyBorder="1"/>
    <xf numFmtId="0" fontId="71" fillId="82" borderId="0" xfId="36461" applyFont="1" applyFill="1" applyBorder="1"/>
    <xf numFmtId="1" fontId="71" fillId="82" borderId="0" xfId="36461" applyNumberFormat="1" applyFont="1" applyFill="1" applyBorder="1"/>
    <xf numFmtId="0" fontId="72" fillId="26" borderId="0" xfId="45611" applyFont="1" applyFill="1" applyBorder="1"/>
    <xf numFmtId="0" fontId="116" fillId="26" borderId="0" xfId="45611" applyFont="1" applyFill="1" applyBorder="1"/>
    <xf numFmtId="0" fontId="75" fillId="82" borderId="0" xfId="36461" applyFont="1" applyFill="1" applyBorder="1"/>
    <xf numFmtId="0" fontId="75" fillId="0" borderId="0" xfId="36461" applyFont="1" applyBorder="1"/>
    <xf numFmtId="0" fontId="1" fillId="0" borderId="45" xfId="45611" applyFont="1" applyBorder="1"/>
    <xf numFmtId="0" fontId="119" fillId="0" borderId="43" xfId="45611" applyFont="1" applyBorder="1"/>
    <xf numFmtId="0" fontId="1" fillId="0" borderId="44" xfId="45611" applyFont="1" applyBorder="1"/>
    <xf numFmtId="0" fontId="69" fillId="26" borderId="0" xfId="36461" applyFont="1" applyFill="1" applyBorder="1"/>
    <xf numFmtId="0" fontId="119" fillId="0" borderId="0" xfId="45611" applyFont="1" applyBorder="1"/>
    <xf numFmtId="0" fontId="17" fillId="0" borderId="0" xfId="100" applyFont="1" applyFill="1" applyBorder="1" applyAlignment="1"/>
    <xf numFmtId="0" fontId="16" fillId="0" borderId="0" xfId="100" applyFont="1" applyFill="1" applyBorder="1" applyAlignment="1"/>
    <xf numFmtId="0" fontId="5" fillId="0" borderId="0" xfId="100" applyBorder="1"/>
    <xf numFmtId="0" fontId="17" fillId="0" borderId="0" xfId="100" applyFont="1" applyFill="1" applyBorder="1" applyAlignment="1">
      <alignment vertical="center"/>
    </xf>
    <xf numFmtId="0" fontId="122" fillId="0" borderId="0" xfId="100" applyFont="1" applyFill="1" applyBorder="1" applyAlignment="1">
      <alignment vertical="center"/>
    </xf>
    <xf numFmtId="0" fontId="18" fillId="0" borderId="0" xfId="100" applyFont="1" applyFill="1" applyBorder="1"/>
    <xf numFmtId="0" fontId="15" fillId="83" borderId="54" xfId="100" applyFont="1" applyFill="1" applyBorder="1" applyAlignment="1">
      <alignment horizontal="center" vertical="center" wrapText="1"/>
    </xf>
    <xf numFmtId="0" fontId="15" fillId="83" borderId="55" xfId="100" applyFont="1" applyFill="1" applyBorder="1" applyAlignment="1">
      <alignment horizontal="center" vertical="center" wrapText="1"/>
    </xf>
    <xf numFmtId="0" fontId="15" fillId="83" borderId="55" xfId="100" applyFont="1" applyFill="1" applyBorder="1" applyAlignment="1">
      <alignment horizontal="center" vertical="center"/>
    </xf>
    <xf numFmtId="0" fontId="15" fillId="83" borderId="12" xfId="100" applyFont="1" applyFill="1" applyBorder="1" applyAlignment="1">
      <alignment horizontal="center" vertical="center" wrapText="1"/>
    </xf>
    <xf numFmtId="0" fontId="124" fillId="83" borderId="54" xfId="100" applyFont="1" applyFill="1" applyBorder="1" applyAlignment="1">
      <alignment horizontal="center" vertical="center" wrapText="1"/>
    </xf>
    <xf numFmtId="0" fontId="15" fillId="83" borderId="56" xfId="100" applyFont="1" applyFill="1" applyBorder="1" applyAlignment="1">
      <alignment horizontal="center" vertical="center" wrapText="1"/>
    </xf>
    <xf numFmtId="0" fontId="5" fillId="0" borderId="10" xfId="100" applyBorder="1" applyAlignment="1">
      <alignment horizontal="center" vertical="center"/>
    </xf>
    <xf numFmtId="0" fontId="5" fillId="0" borderId="10" xfId="100" applyFill="1" applyBorder="1" applyAlignment="1">
      <alignment vertical="center"/>
    </xf>
    <xf numFmtId="3" fontId="22" fillId="0" borderId="33" xfId="36461" applyNumberFormat="1" applyFont="1" applyFill="1" applyBorder="1" applyAlignment="1">
      <alignment horizontal="center" vertical="center" wrapText="1"/>
    </xf>
    <xf numFmtId="3" fontId="125" fillId="25" borderId="10" xfId="100" applyNumberFormat="1" applyFont="1" applyFill="1" applyBorder="1" applyAlignment="1">
      <alignment horizontal="center" vertical="center"/>
    </xf>
    <xf numFmtId="0" fontId="126" fillId="0" borderId="10" xfId="100" applyFont="1" applyFill="1" applyBorder="1" applyAlignment="1">
      <alignment horizontal="center" vertical="center"/>
    </xf>
    <xf numFmtId="0" fontId="125" fillId="0" borderId="10" xfId="100" applyFont="1" applyFill="1" applyBorder="1" applyAlignment="1">
      <alignment horizontal="center" vertical="center"/>
    </xf>
    <xf numFmtId="3" fontId="126" fillId="25" borderId="10" xfId="100" applyNumberFormat="1" applyFont="1" applyFill="1" applyBorder="1" applyAlignment="1">
      <alignment horizontal="center" vertical="center"/>
    </xf>
    <xf numFmtId="172" fontId="126" fillId="25" borderId="10" xfId="100" applyNumberFormat="1" applyFont="1" applyFill="1" applyBorder="1" applyAlignment="1">
      <alignment horizontal="center" vertical="center"/>
    </xf>
    <xf numFmtId="172" fontId="126" fillId="25" borderId="11" xfId="100" applyNumberFormat="1" applyFont="1" applyFill="1" applyBorder="1" applyAlignment="1">
      <alignment horizontal="center" vertical="center"/>
    </xf>
    <xf numFmtId="0" fontId="126" fillId="0" borderId="12" xfId="100" applyFont="1" applyFill="1" applyBorder="1" applyAlignment="1">
      <alignment horizontal="center" vertical="center"/>
    </xf>
    <xf numFmtId="0" fontId="5" fillId="0" borderId="12" xfId="100" applyBorder="1" applyAlignment="1">
      <alignment horizontal="center" vertical="center"/>
    </xf>
    <xf numFmtId="0" fontId="5" fillId="0" borderId="12" xfId="100" applyFill="1" applyBorder="1" applyAlignment="1">
      <alignment vertical="center"/>
    </xf>
    <xf numFmtId="3" fontId="22" fillId="0" borderId="21" xfId="36461" applyNumberFormat="1" applyFont="1" applyFill="1" applyBorder="1" applyAlignment="1">
      <alignment horizontal="center" vertical="center" wrapText="1"/>
    </xf>
    <xf numFmtId="3" fontId="125" fillId="25" borderId="21" xfId="100" applyNumberFormat="1" applyFont="1" applyFill="1" applyBorder="1" applyAlignment="1">
      <alignment horizontal="center" vertical="center"/>
    </xf>
    <xf numFmtId="0" fontId="125" fillId="0" borderId="12" xfId="100" applyFont="1" applyFill="1" applyBorder="1" applyAlignment="1">
      <alignment horizontal="center" vertical="center"/>
    </xf>
    <xf numFmtId="3" fontId="126" fillId="0" borderId="12" xfId="100" applyNumberFormat="1" applyFont="1" applyFill="1" applyBorder="1" applyAlignment="1">
      <alignment horizontal="center" vertical="center"/>
    </xf>
    <xf numFmtId="172" fontId="126" fillId="0" borderId="12" xfId="100" applyNumberFormat="1" applyFont="1" applyFill="1" applyBorder="1" applyAlignment="1">
      <alignment horizontal="center" vertical="center"/>
    </xf>
    <xf numFmtId="172" fontId="126" fillId="0" borderId="17" xfId="100" applyNumberFormat="1" applyFont="1" applyFill="1" applyBorder="1" applyAlignment="1">
      <alignment horizontal="center" vertical="center"/>
    </xf>
    <xf numFmtId="3" fontId="125" fillId="25" borderId="12" xfId="100" applyNumberFormat="1" applyFont="1" applyFill="1" applyBorder="1" applyAlignment="1">
      <alignment horizontal="center" vertical="center"/>
    </xf>
    <xf numFmtId="0" fontId="5" fillId="24" borderId="12" xfId="100" applyFill="1" applyBorder="1" applyAlignment="1">
      <alignment vertical="center"/>
    </xf>
    <xf numFmtId="3" fontId="111" fillId="25" borderId="21" xfId="36461" applyNumberFormat="1" applyFont="1" applyFill="1" applyBorder="1" applyAlignment="1">
      <alignment horizontal="center" vertical="center" wrapText="1"/>
    </xf>
    <xf numFmtId="3" fontId="127" fillId="25" borderId="12" xfId="100" applyNumberFormat="1" applyFont="1" applyFill="1" applyBorder="1" applyAlignment="1">
      <alignment horizontal="center" vertical="center"/>
    </xf>
    <xf numFmtId="0" fontId="126" fillId="24" borderId="12" xfId="100" applyFont="1" applyFill="1" applyBorder="1" applyAlignment="1">
      <alignment horizontal="center" vertical="center"/>
    </xf>
    <xf numFmtId="0" fontId="5" fillId="55" borderId="12" xfId="100" applyFill="1" applyBorder="1" applyAlignment="1">
      <alignment horizontal="center"/>
    </xf>
    <xf numFmtId="0" fontId="5" fillId="55" borderId="12" xfId="100" applyFill="1" applyBorder="1"/>
    <xf numFmtId="3" fontId="22" fillId="55" borderId="21" xfId="36461" applyNumberFormat="1" applyFont="1" applyFill="1" applyBorder="1" applyAlignment="1">
      <alignment horizontal="center" vertical="top" wrapText="1"/>
    </xf>
    <xf numFmtId="3" fontId="125" fillId="55" borderId="12" xfId="100" applyNumberFormat="1" applyFont="1" applyFill="1" applyBorder="1" applyAlignment="1">
      <alignment horizontal="center"/>
    </xf>
    <xf numFmtId="0" fontId="126" fillId="55" borderId="12" xfId="100" applyFont="1" applyFill="1" applyBorder="1" applyAlignment="1">
      <alignment horizontal="center"/>
    </xf>
    <xf numFmtId="0" fontId="125" fillId="55" borderId="12" xfId="100" applyFont="1" applyFill="1" applyBorder="1" applyAlignment="1">
      <alignment horizontal="center"/>
    </xf>
    <xf numFmtId="175" fontId="126" fillId="55" borderId="12" xfId="100" applyNumberFormat="1" applyFont="1" applyFill="1" applyBorder="1" applyAlignment="1">
      <alignment horizontal="center"/>
    </xf>
    <xf numFmtId="3" fontId="126" fillId="55" borderId="12" xfId="100" applyNumberFormat="1" applyFont="1" applyFill="1" applyBorder="1" applyAlignment="1">
      <alignment horizontal="center"/>
    </xf>
    <xf numFmtId="172" fontId="126" fillId="55" borderId="12" xfId="100" applyNumberFormat="1" applyFont="1" applyFill="1" applyBorder="1" applyAlignment="1">
      <alignment horizontal="center"/>
    </xf>
    <xf numFmtId="172" fontId="126" fillId="55" borderId="17" xfId="100" applyNumberFormat="1" applyFont="1" applyFill="1" applyBorder="1" applyAlignment="1">
      <alignment horizontal="center"/>
    </xf>
    <xf numFmtId="0" fontId="5" fillId="0" borderId="12" xfId="100" applyFill="1" applyBorder="1"/>
    <xf numFmtId="0" fontId="18" fillId="24" borderId="12" xfId="100" applyFont="1" applyFill="1" applyBorder="1"/>
    <xf numFmtId="0" fontId="5" fillId="0" borderId="12" xfId="100" applyBorder="1"/>
    <xf numFmtId="0" fontId="18" fillId="0" borderId="12" xfId="100" applyFont="1" applyFill="1" applyBorder="1"/>
    <xf numFmtId="4" fontId="126" fillId="0" borderId="12" xfId="100" applyNumberFormat="1" applyFont="1" applyFill="1" applyBorder="1" applyAlignment="1">
      <alignment horizontal="center" vertical="center"/>
    </xf>
    <xf numFmtId="0" fontId="125" fillId="24" borderId="12" xfId="100" applyFont="1" applyFill="1" applyBorder="1" applyAlignment="1">
      <alignment horizontal="center" vertical="center"/>
    </xf>
    <xf numFmtId="0" fontId="126" fillId="24" borderId="10" xfId="100" applyFont="1" applyFill="1" applyBorder="1" applyAlignment="1">
      <alignment horizontal="center" vertical="center"/>
    </xf>
    <xf numFmtId="0" fontId="128" fillId="56" borderId="12" xfId="100" applyFont="1" applyFill="1" applyBorder="1" applyAlignment="1">
      <alignment horizontal="center" vertical="center"/>
    </xf>
    <xf numFmtId="0" fontId="128" fillId="56" borderId="12" xfId="100" applyFont="1" applyFill="1" applyBorder="1" applyAlignment="1">
      <alignment vertical="center"/>
    </xf>
    <xf numFmtId="3" fontId="129" fillId="56" borderId="21" xfId="36461" applyNumberFormat="1" applyFont="1" applyFill="1" applyBorder="1" applyAlignment="1">
      <alignment horizontal="center" vertical="center" wrapText="1"/>
    </xf>
    <xf numFmtId="0" fontId="130" fillId="56" borderId="12" xfId="100" applyFont="1" applyFill="1" applyBorder="1" applyAlignment="1">
      <alignment horizontal="center" vertical="center"/>
    </xf>
    <xf numFmtId="0" fontId="131" fillId="56" borderId="12" xfId="100" applyFont="1" applyFill="1" applyBorder="1" applyAlignment="1">
      <alignment horizontal="center" vertical="center"/>
    </xf>
    <xf numFmtId="3" fontId="130" fillId="56" borderId="12" xfId="100" applyNumberFormat="1" applyFont="1" applyFill="1" applyBorder="1" applyAlignment="1">
      <alignment horizontal="center" vertical="center"/>
    </xf>
    <xf numFmtId="3" fontId="130" fillId="56" borderId="17" xfId="100" applyNumberFormat="1" applyFont="1" applyFill="1" applyBorder="1" applyAlignment="1">
      <alignment horizontal="center" vertical="center"/>
    </xf>
    <xf numFmtId="0" fontId="15" fillId="57" borderId="0" xfId="100" applyFont="1" applyFill="1"/>
    <xf numFmtId="0" fontId="142" fillId="0" borderId="0" xfId="45611" applyFont="1" applyAlignment="1">
      <alignment wrapText="1"/>
    </xf>
    <xf numFmtId="0" fontId="142" fillId="0" borderId="0" xfId="45611" applyFont="1"/>
    <xf numFmtId="0" fontId="143" fillId="0" borderId="0" xfId="45611" applyFont="1" applyAlignment="1">
      <alignment horizontal="center"/>
    </xf>
    <xf numFmtId="0" fontId="79" fillId="0" borderId="0" xfId="45611" applyFont="1"/>
    <xf numFmtId="0" fontId="144" fillId="0" borderId="0" xfId="45611" applyFont="1" applyAlignment="1">
      <alignment horizontal="center"/>
    </xf>
    <xf numFmtId="0" fontId="79" fillId="0" borderId="0" xfId="45611" applyFont="1" applyAlignment="1">
      <alignment horizontal="center"/>
    </xf>
    <xf numFmtId="0" fontId="146" fillId="0" borderId="0" xfId="45611" applyFont="1" applyAlignment="1"/>
    <xf numFmtId="3" fontId="147" fillId="0" borderId="0" xfId="45611" applyNumberFormat="1" applyFont="1" applyBorder="1" applyAlignment="1">
      <alignment horizontal="right" vertical="center"/>
    </xf>
    <xf numFmtId="3" fontId="77" fillId="0" borderId="0" xfId="35648" applyNumberFormat="1" applyFont="1" applyFill="1" applyBorder="1" applyAlignment="1" applyProtection="1">
      <alignment horizontal="right" vertical="center" wrapText="1"/>
    </xf>
    <xf numFmtId="0" fontId="144" fillId="24" borderId="58" xfId="45611" applyFont="1" applyFill="1" applyBorder="1" applyAlignment="1"/>
    <xf numFmtId="0" fontId="144" fillId="24" borderId="59" xfId="45611" applyFont="1" applyFill="1" applyBorder="1" applyAlignment="1"/>
    <xf numFmtId="3" fontId="70" fillId="0" borderId="0" xfId="45611" applyNumberFormat="1" applyFont="1" applyBorder="1" applyAlignment="1">
      <alignment horizontal="right" vertical="center"/>
    </xf>
    <xf numFmtId="3" fontId="71" fillId="0" borderId="0" xfId="35648" applyNumberFormat="1" applyFont="1" applyFill="1" applyBorder="1" applyAlignment="1" applyProtection="1">
      <alignment horizontal="right" vertical="center" wrapText="1"/>
    </xf>
    <xf numFmtId="167" fontId="142" fillId="0" borderId="0" xfId="45611" applyNumberFormat="1" applyFont="1"/>
    <xf numFmtId="0" fontId="142" fillId="0" borderId="0" xfId="45611" applyFont="1" applyBorder="1"/>
    <xf numFmtId="167" fontId="66" fillId="0" borderId="0" xfId="45611" applyNumberFormat="1" applyFont="1"/>
    <xf numFmtId="167" fontId="66" fillId="85" borderId="0" xfId="45611" applyNumberFormat="1" applyFont="1" applyFill="1"/>
    <xf numFmtId="0" fontId="142" fillId="85" borderId="0" xfId="45611" applyFont="1" applyFill="1" applyBorder="1"/>
    <xf numFmtId="0" fontId="142" fillId="85" borderId="0" xfId="45611" applyFont="1" applyFill="1"/>
    <xf numFmtId="167" fontId="66" fillId="24" borderId="0" xfId="45611" applyNumberFormat="1" applyFont="1" applyFill="1"/>
    <xf numFmtId="0" fontId="142" fillId="24" borderId="0" xfId="45611" applyFont="1" applyFill="1" applyBorder="1"/>
    <xf numFmtId="0" fontId="142" fillId="24" borderId="0" xfId="45611" applyFont="1" applyFill="1"/>
    <xf numFmtId="0" fontId="148" fillId="0" borderId="0" xfId="45611" applyFont="1" applyAlignment="1">
      <alignment wrapText="1"/>
    </xf>
    <xf numFmtId="167" fontId="148" fillId="0" borderId="0" xfId="45611" applyNumberFormat="1" applyFont="1"/>
    <xf numFmtId="0" fontId="149" fillId="0" borderId="0" xfId="45611" applyFont="1" applyFill="1" applyAlignment="1">
      <alignment wrapText="1"/>
    </xf>
    <xf numFmtId="167" fontId="149" fillId="0" borderId="0" xfId="45611" applyNumberFormat="1" applyFont="1" applyFill="1"/>
    <xf numFmtId="0" fontId="149" fillId="0" borderId="0" xfId="45611" applyFont="1" applyFill="1"/>
    <xf numFmtId="180" fontId="149" fillId="0" borderId="0" xfId="45611" applyNumberFormat="1" applyFont="1" applyAlignment="1">
      <alignment wrapText="1"/>
    </xf>
    <xf numFmtId="0" fontId="149" fillId="0" borderId="0" xfId="45611" applyFont="1"/>
    <xf numFmtId="0" fontId="149" fillId="0" borderId="0" xfId="45611" applyFont="1" applyAlignment="1">
      <alignment wrapText="1"/>
    </xf>
    <xf numFmtId="0" fontId="149" fillId="0" borderId="0" xfId="45611" applyFont="1" applyAlignment="1"/>
    <xf numFmtId="180" fontId="142" fillId="0" borderId="0" xfId="45611" applyNumberFormat="1" applyFont="1" applyAlignment="1">
      <alignment wrapText="1"/>
    </xf>
    <xf numFmtId="180" fontId="142" fillId="0" borderId="0" xfId="45611" applyNumberFormat="1" applyFont="1"/>
    <xf numFmtId="180" fontId="142" fillId="24" borderId="0" xfId="45611" applyNumberFormat="1" applyFont="1" applyFill="1" applyAlignment="1">
      <alignment wrapText="1"/>
    </xf>
    <xf numFmtId="180" fontId="142" fillId="24" borderId="0" xfId="45611" applyNumberFormat="1" applyFont="1" applyFill="1"/>
    <xf numFmtId="0" fontId="142" fillId="0" borderId="0" xfId="45611" applyFont="1" applyAlignment="1"/>
    <xf numFmtId="0" fontId="142" fillId="0" borderId="0" xfId="45611" applyFont="1" applyFill="1" applyAlignment="1">
      <alignment wrapText="1"/>
    </xf>
    <xf numFmtId="0" fontId="142" fillId="0" borderId="0" xfId="45611" applyFont="1" applyFill="1"/>
    <xf numFmtId="0" fontId="149" fillId="24" borderId="0" xfId="45611" applyFont="1" applyFill="1" applyAlignment="1">
      <alignment wrapText="1"/>
    </xf>
    <xf numFmtId="0" fontId="148" fillId="24" borderId="0" xfId="45611" applyFont="1" applyFill="1"/>
    <xf numFmtId="0" fontId="148" fillId="0" borderId="0" xfId="45611" applyFont="1" applyFill="1" applyAlignment="1">
      <alignment wrapText="1"/>
    </xf>
    <xf numFmtId="0" fontId="148" fillId="0" borderId="0" xfId="45611" applyFont="1" applyFill="1"/>
    <xf numFmtId="0" fontId="142" fillId="23" borderId="0" xfId="45611" applyFont="1" applyFill="1"/>
    <xf numFmtId="167" fontId="142" fillId="0" borderId="0" xfId="45611" applyNumberFormat="1" applyFont="1" applyAlignment="1">
      <alignment wrapText="1"/>
    </xf>
    <xf numFmtId="167" fontId="66" fillId="0" borderId="0" xfId="45611" applyNumberFormat="1" applyFont="1" applyAlignment="1">
      <alignment wrapText="1"/>
    </xf>
    <xf numFmtId="0" fontId="66" fillId="0" borderId="0" xfId="45611" applyFont="1"/>
    <xf numFmtId="0" fontId="66" fillId="0" borderId="0" xfId="45611" applyFont="1" applyAlignment="1">
      <alignment wrapText="1"/>
    </xf>
    <xf numFmtId="0" fontId="142" fillId="24" borderId="0" xfId="45611" applyFont="1" applyFill="1" applyAlignment="1">
      <alignment wrapText="1"/>
    </xf>
    <xf numFmtId="0" fontId="150" fillId="0" borderId="0" xfId="45611" applyFont="1" applyFill="1" applyAlignment="1">
      <alignment wrapText="1"/>
    </xf>
    <xf numFmtId="0" fontId="150" fillId="0" borderId="0" xfId="45611" applyFont="1" applyFill="1"/>
    <xf numFmtId="0" fontId="148" fillId="24" borderId="0" xfId="45611" applyFont="1" applyFill="1" applyAlignment="1">
      <alignment wrapText="1"/>
    </xf>
    <xf numFmtId="187" fontId="142" fillId="0" borderId="0" xfId="45611" applyNumberFormat="1" applyFont="1"/>
    <xf numFmtId="0" fontId="142" fillId="55" borderId="0" xfId="45611" applyFont="1" applyFill="1"/>
    <xf numFmtId="0" fontId="66" fillId="24" borderId="0" xfId="45611" applyFont="1" applyFill="1" applyAlignment="1">
      <alignment wrapText="1"/>
    </xf>
    <xf numFmtId="0" fontId="66" fillId="0" borderId="0" xfId="45611" applyFont="1" applyFill="1" applyAlignment="1">
      <alignment wrapText="1"/>
    </xf>
    <xf numFmtId="0" fontId="151" fillId="24" borderId="0" xfId="45611" applyFont="1" applyFill="1" applyAlignment="1">
      <alignment wrapText="1"/>
    </xf>
    <xf numFmtId="0" fontId="151" fillId="24" borderId="0" xfId="45611" applyFont="1" applyFill="1"/>
    <xf numFmtId="0" fontId="151" fillId="0" borderId="0" xfId="45611" applyFont="1" applyFill="1" applyAlignment="1">
      <alignment wrapText="1"/>
    </xf>
    <xf numFmtId="0" fontId="151" fillId="0" borderId="0" xfId="45611" applyFont="1" applyFill="1"/>
    <xf numFmtId="167" fontId="142" fillId="24" borderId="0" xfId="45611" applyNumberFormat="1" applyFont="1" applyFill="1"/>
    <xf numFmtId="169" fontId="142" fillId="0" borderId="0" xfId="45611" applyNumberFormat="1" applyFont="1" applyAlignment="1">
      <alignment wrapText="1"/>
    </xf>
    <xf numFmtId="174" fontId="142" fillId="0" borderId="0" xfId="45611" applyNumberFormat="1" applyFont="1" applyAlignment="1">
      <alignment wrapText="1"/>
    </xf>
    <xf numFmtId="0" fontId="142" fillId="0" borderId="10" xfId="45611" applyFont="1" applyBorder="1" applyAlignment="1">
      <alignment wrapText="1"/>
    </xf>
    <xf numFmtId="0" fontId="142" fillId="0" borderId="0" xfId="45611" applyFont="1" applyBorder="1" applyAlignment="1">
      <alignment wrapText="1"/>
    </xf>
    <xf numFmtId="0" fontId="145" fillId="0" borderId="0" xfId="45611" applyFont="1" applyAlignment="1">
      <alignment horizontal="center"/>
    </xf>
    <xf numFmtId="0" fontId="153" fillId="0" borderId="0" xfId="45611" applyFont="1" applyFill="1" applyAlignment="1">
      <alignment horizontal="left" vertical="center"/>
    </xf>
    <xf numFmtId="167" fontId="49" fillId="0" borderId="12" xfId="45611" applyNumberFormat="1" applyFont="1" applyBorder="1"/>
    <xf numFmtId="0" fontId="49" fillId="0" borderId="0" xfId="45611" applyFont="1" applyBorder="1"/>
    <xf numFmtId="0" fontId="157" fillId="0" borderId="12" xfId="45612" applyNumberFormat="1" applyFont="1" applyFill="1" applyBorder="1" applyAlignment="1" applyProtection="1">
      <alignment horizontal="left" vertical="center" wrapText="1"/>
      <protection locked="0"/>
    </xf>
    <xf numFmtId="180" fontId="155" fillId="0" borderId="12" xfId="45613" applyNumberFormat="1" applyFont="1" applyFill="1" applyBorder="1" applyProtection="1">
      <protection locked="0"/>
    </xf>
    <xf numFmtId="167" fontId="156" fillId="0" borderId="12" xfId="35648" applyNumberFormat="1" applyFont="1" applyFill="1" applyBorder="1" applyAlignment="1" applyProtection="1">
      <alignment vertical="center" wrapText="1"/>
    </xf>
    <xf numFmtId="0" fontId="156" fillId="55" borderId="12" xfId="45612" applyNumberFormat="1" applyFont="1" applyFill="1" applyBorder="1" applyAlignment="1" applyProtection="1">
      <alignment horizontal="left" vertical="center" wrapText="1"/>
      <protection locked="0"/>
    </xf>
    <xf numFmtId="167" fontId="49" fillId="55" borderId="12" xfId="45611" applyNumberFormat="1" applyFont="1" applyFill="1" applyBorder="1"/>
    <xf numFmtId="180" fontId="156" fillId="55" borderId="12" xfId="35648" applyNumberFormat="1" applyFont="1" applyFill="1" applyBorder="1" applyAlignment="1" applyProtection="1">
      <alignment vertical="center" wrapText="1"/>
    </xf>
    <xf numFmtId="165" fontId="49" fillId="0" borderId="12" xfId="45611" applyNumberFormat="1" applyFont="1" applyBorder="1"/>
    <xf numFmtId="180" fontId="49" fillId="0" borderId="12" xfId="0" applyNumberFormat="1" applyFont="1" applyBorder="1"/>
    <xf numFmtId="180" fontId="155" fillId="0" borderId="12" xfId="45613" applyNumberFormat="1" applyFont="1" applyBorder="1" applyProtection="1">
      <protection locked="0"/>
    </xf>
    <xf numFmtId="180" fontId="156" fillId="26" borderId="12" xfId="45613" applyNumberFormat="1" applyFont="1" applyFill="1" applyBorder="1" applyAlignment="1" applyProtection="1">
      <alignment horizontal="left" vertical="center" wrapText="1"/>
      <protection locked="0"/>
    </xf>
    <xf numFmtId="180" fontId="49" fillId="26" borderId="12" xfId="45613" applyNumberFormat="1" applyFont="1" applyFill="1" applyBorder="1" applyAlignment="1">
      <alignment horizontal="left" vertical="center"/>
    </xf>
    <xf numFmtId="180" fontId="49" fillId="26" borderId="12" xfId="0" applyNumberFormat="1" applyFont="1" applyFill="1" applyBorder="1"/>
    <xf numFmtId="180" fontId="156" fillId="26" borderId="12" xfId="35648" applyNumberFormat="1" applyFont="1" applyFill="1" applyBorder="1" applyAlignment="1" applyProtection="1">
      <alignment vertical="center" wrapText="1"/>
    </xf>
    <xf numFmtId="180" fontId="49" fillId="84" borderId="12" xfId="0" applyNumberFormat="1" applyFont="1" applyFill="1" applyBorder="1"/>
    <xf numFmtId="167" fontId="157" fillId="84" borderId="12" xfId="35648" applyNumberFormat="1" applyFont="1" applyFill="1" applyBorder="1" applyAlignment="1" applyProtection="1">
      <alignment vertical="center" wrapText="1"/>
    </xf>
    <xf numFmtId="180" fontId="157" fillId="52" borderId="12" xfId="45613" applyNumberFormat="1" applyFont="1" applyFill="1" applyBorder="1" applyAlignment="1" applyProtection="1">
      <alignment horizontal="left" vertical="center" wrapText="1"/>
      <protection locked="0"/>
    </xf>
    <xf numFmtId="180" fontId="49" fillId="52" borderId="12" xfId="45613" applyNumberFormat="1" applyFont="1" applyFill="1" applyBorder="1" applyAlignment="1">
      <alignment horizontal="left" vertical="center"/>
    </xf>
    <xf numFmtId="180" fontId="49" fillId="52" borderId="12" xfId="0" applyNumberFormat="1" applyFont="1" applyFill="1" applyBorder="1"/>
    <xf numFmtId="187" fontId="157" fillId="52" borderId="12" xfId="35648" applyNumberFormat="1" applyFont="1" applyFill="1" applyBorder="1" applyAlignment="1" applyProtection="1">
      <alignment vertical="center" wrapText="1"/>
    </xf>
    <xf numFmtId="0" fontId="157" fillId="24" borderId="12" xfId="45612" applyNumberFormat="1" applyFont="1" applyFill="1" applyBorder="1" applyAlignment="1" applyProtection="1">
      <alignment horizontal="left" vertical="center" wrapText="1"/>
      <protection locked="0"/>
    </xf>
    <xf numFmtId="167" fontId="49" fillId="24" borderId="12" xfId="45611" applyNumberFormat="1" applyFont="1" applyFill="1" applyBorder="1"/>
    <xf numFmtId="180" fontId="49" fillId="24" borderId="12" xfId="0" applyNumberFormat="1" applyFont="1" applyFill="1" applyBorder="1"/>
    <xf numFmtId="180" fontId="156" fillId="24" borderId="12" xfId="35648" applyNumberFormat="1" applyFont="1" applyFill="1" applyBorder="1" applyAlignment="1" applyProtection="1">
      <alignment vertical="center" wrapText="1"/>
    </xf>
    <xf numFmtId="0" fontId="49" fillId="55" borderId="12" xfId="45611" applyFont="1" applyFill="1" applyBorder="1" applyAlignment="1">
      <alignment horizontal="left" vertical="center"/>
    </xf>
    <xf numFmtId="180" fontId="49" fillId="55" borderId="12" xfId="0" applyNumberFormat="1" applyFont="1" applyFill="1" applyBorder="1" applyAlignment="1">
      <alignment horizontal="left" vertical="center"/>
    </xf>
    <xf numFmtId="180" fontId="157" fillId="24" borderId="12" xfId="45613" applyNumberFormat="1" applyFont="1" applyFill="1" applyBorder="1" applyAlignment="1" applyProtection="1">
      <alignment horizontal="left" vertical="center" wrapText="1"/>
      <protection locked="0"/>
    </xf>
    <xf numFmtId="180" fontId="157" fillId="59" borderId="12" xfId="45613" applyNumberFormat="1" applyFont="1" applyFill="1" applyBorder="1"/>
    <xf numFmtId="180" fontId="157" fillId="24" borderId="12" xfId="45613" applyNumberFormat="1" applyFont="1" applyFill="1" applyBorder="1"/>
    <xf numFmtId="180" fontId="157" fillId="0" borderId="12" xfId="0" applyNumberFormat="1" applyFont="1" applyFill="1" applyBorder="1" applyAlignment="1">
      <alignment horizontal="right" vertical="center"/>
    </xf>
    <xf numFmtId="180" fontId="156" fillId="0" borderId="12" xfId="45613" applyNumberFormat="1" applyFont="1" applyBorder="1" applyProtection="1">
      <protection locked="0"/>
    </xf>
    <xf numFmtId="180" fontId="157" fillId="0" borderId="12" xfId="45613" applyNumberFormat="1" applyFont="1" applyFill="1" applyBorder="1" applyAlignment="1" applyProtection="1">
      <alignment horizontal="left" vertical="center" wrapText="1"/>
      <protection locked="0"/>
    </xf>
    <xf numFmtId="180" fontId="157" fillId="0" borderId="12" xfId="45613" applyNumberFormat="1" applyFont="1" applyBorder="1"/>
    <xf numFmtId="180" fontId="157" fillId="0" borderId="12" xfId="45613" applyNumberFormat="1" applyFont="1" applyFill="1" applyBorder="1"/>
    <xf numFmtId="180" fontId="155" fillId="26" borderId="12" xfId="45613" applyNumberFormat="1" applyFont="1" applyFill="1" applyBorder="1"/>
    <xf numFmtId="180" fontId="157" fillId="24" borderId="17" xfId="45613" applyNumberFormat="1" applyFont="1" applyFill="1" applyBorder="1" applyAlignment="1" applyProtection="1">
      <alignment vertical="center" wrapText="1"/>
      <protection locked="0"/>
    </xf>
    <xf numFmtId="180" fontId="49" fillId="24" borderId="57" xfId="45611" applyNumberFormat="1" applyFont="1" applyFill="1" applyBorder="1"/>
    <xf numFmtId="180" fontId="157" fillId="24" borderId="57" xfId="45613" applyNumberFormat="1" applyFont="1" applyFill="1" applyBorder="1"/>
    <xf numFmtId="180" fontId="155" fillId="55" borderId="12" xfId="45613" applyNumberFormat="1" applyFont="1" applyFill="1" applyBorder="1" applyAlignment="1">
      <alignment horizontal="left" vertical="center" wrapText="1"/>
    </xf>
    <xf numFmtId="180" fontId="49" fillId="0" borderId="12" xfId="45611" applyNumberFormat="1" applyFont="1" applyBorder="1"/>
    <xf numFmtId="180" fontId="156" fillId="0" borderId="12" xfId="45613" applyNumberFormat="1" applyFont="1" applyFill="1" applyBorder="1" applyProtection="1">
      <protection locked="0"/>
    </xf>
    <xf numFmtId="167" fontId="157" fillId="0" borderId="12" xfId="45613" applyNumberFormat="1" applyFont="1" applyBorder="1"/>
    <xf numFmtId="180" fontId="49" fillId="52" borderId="14" xfId="0" applyNumberFormat="1" applyFont="1" applyFill="1" applyBorder="1"/>
    <xf numFmtId="167" fontId="157" fillId="0" borderId="17" xfId="45613" applyFont="1" applyFill="1" applyBorder="1" applyAlignment="1" applyProtection="1">
      <alignment vertical="center" wrapText="1"/>
      <protection locked="0"/>
    </xf>
    <xf numFmtId="167" fontId="156" fillId="55" borderId="17" xfId="45613" applyFont="1" applyFill="1" applyBorder="1" applyAlignment="1" applyProtection="1">
      <alignment vertical="center" wrapText="1"/>
      <protection locked="0"/>
    </xf>
    <xf numFmtId="167" fontId="157" fillId="55" borderId="12" xfId="45611" applyNumberFormat="1" applyFont="1" applyFill="1" applyBorder="1"/>
    <xf numFmtId="180" fontId="157" fillId="55" borderId="12" xfId="0" applyNumberFormat="1" applyFont="1" applyFill="1" applyBorder="1"/>
    <xf numFmtId="180" fontId="157" fillId="55" borderId="14" xfId="0" applyNumberFormat="1" applyFont="1" applyFill="1" applyBorder="1"/>
    <xf numFmtId="167" fontId="157" fillId="55" borderId="14" xfId="45613" applyFont="1" applyFill="1" applyBorder="1"/>
    <xf numFmtId="180" fontId="157" fillId="0" borderId="17" xfId="45613" applyNumberFormat="1" applyFont="1" applyFill="1" applyBorder="1" applyAlignment="1" applyProtection="1">
      <alignment vertical="center" wrapText="1"/>
      <protection locked="0"/>
    </xf>
    <xf numFmtId="180" fontId="157" fillId="59" borderId="12" xfId="45611" applyNumberFormat="1" applyFont="1" applyFill="1" applyBorder="1"/>
    <xf numFmtId="180" fontId="157" fillId="0" borderId="12" xfId="0" applyNumberFormat="1" applyFont="1" applyFill="1" applyBorder="1"/>
    <xf numFmtId="180" fontId="157" fillId="0" borderId="14" xfId="0" applyNumberFormat="1" applyFont="1" applyFill="1" applyBorder="1"/>
    <xf numFmtId="180" fontId="156" fillId="26" borderId="12" xfId="45613" applyNumberFormat="1" applyFont="1" applyFill="1" applyBorder="1" applyAlignment="1" applyProtection="1">
      <alignment vertical="center" wrapText="1"/>
      <protection locked="0"/>
    </xf>
    <xf numFmtId="180" fontId="49" fillId="26" borderId="12" xfId="45611" applyNumberFormat="1" applyFont="1" applyFill="1" applyBorder="1"/>
    <xf numFmtId="180" fontId="157" fillId="52" borderId="12" xfId="45613" applyNumberFormat="1" applyFont="1" applyFill="1" applyBorder="1" applyAlignment="1" applyProtection="1">
      <alignment vertical="center" wrapText="1"/>
      <protection locked="0"/>
    </xf>
    <xf numFmtId="180" fontId="49" fillId="52" borderId="12" xfId="45611" applyNumberFormat="1" applyFont="1" applyFill="1" applyBorder="1"/>
    <xf numFmtId="180" fontId="49" fillId="0" borderId="57" xfId="45611" applyNumberFormat="1" applyFont="1" applyFill="1" applyBorder="1"/>
    <xf numFmtId="180" fontId="49" fillId="0" borderId="57" xfId="0" applyNumberFormat="1" applyFont="1" applyFill="1" applyBorder="1"/>
    <xf numFmtId="180" fontId="49" fillId="0" borderId="13" xfId="0" applyNumberFormat="1" applyFont="1" applyFill="1" applyBorder="1"/>
    <xf numFmtId="180" fontId="157" fillId="0" borderId="15" xfId="45613" applyNumberFormat="1" applyFont="1" applyFill="1" applyBorder="1"/>
    <xf numFmtId="180" fontId="156" fillId="55" borderId="12" xfId="45613" applyNumberFormat="1" applyFont="1" applyFill="1" applyBorder="1" applyAlignment="1" applyProtection="1">
      <alignment vertical="center" wrapText="1"/>
      <protection locked="0"/>
    </xf>
    <xf numFmtId="180" fontId="157" fillId="55" borderId="12" xfId="45611" applyNumberFormat="1" applyFont="1" applyFill="1" applyBorder="1"/>
    <xf numFmtId="180" fontId="157" fillId="55" borderId="12" xfId="45613" applyNumberFormat="1" applyFont="1" applyFill="1" applyBorder="1"/>
    <xf numFmtId="180" fontId="157" fillId="24" borderId="12" xfId="45613" applyNumberFormat="1" applyFont="1" applyFill="1" applyBorder="1" applyAlignment="1" applyProtection="1">
      <alignment vertical="center" wrapText="1"/>
      <protection locked="0"/>
    </xf>
    <xf numFmtId="180" fontId="157" fillId="24" borderId="12" xfId="0" applyNumberFormat="1" applyFont="1" applyFill="1" applyBorder="1"/>
    <xf numFmtId="180" fontId="155" fillId="0" borderId="12" xfId="45611" applyNumberFormat="1" applyFont="1" applyBorder="1"/>
    <xf numFmtId="180" fontId="158" fillId="0" borderId="17" xfId="45613" applyNumberFormat="1" applyFont="1" applyFill="1" applyBorder="1" applyAlignment="1" applyProtection="1">
      <alignment vertical="center" wrapText="1"/>
      <protection locked="0"/>
    </xf>
    <xf numFmtId="180" fontId="158" fillId="0" borderId="57" xfId="45611" applyNumberFormat="1" applyFont="1" applyFill="1" applyBorder="1"/>
    <xf numFmtId="180" fontId="158" fillId="0" borderId="57" xfId="0" applyNumberFormat="1" applyFont="1" applyFill="1" applyBorder="1"/>
    <xf numFmtId="180" fontId="158" fillId="0" borderId="13" xfId="0" applyNumberFormat="1" applyFont="1" applyFill="1" applyBorder="1"/>
    <xf numFmtId="180" fontId="158" fillId="0" borderId="15" xfId="45613" applyNumberFormat="1" applyFont="1" applyFill="1" applyBorder="1"/>
    <xf numFmtId="180" fontId="156" fillId="55" borderId="17" xfId="45613" applyNumberFormat="1" applyFont="1" applyFill="1" applyBorder="1" applyAlignment="1" applyProtection="1">
      <alignment horizontal="left" vertical="center"/>
      <protection locked="0"/>
    </xf>
    <xf numFmtId="180" fontId="157" fillId="55" borderId="12" xfId="45613" applyNumberFormat="1" applyFont="1" applyFill="1" applyBorder="1" applyAlignment="1" applyProtection="1">
      <alignment horizontal="left" vertical="center"/>
      <protection locked="0"/>
    </xf>
    <xf numFmtId="180" fontId="157" fillId="24" borderId="17" xfId="45613" applyNumberFormat="1" applyFont="1" applyFill="1" applyBorder="1" applyAlignment="1" applyProtection="1">
      <alignment horizontal="left" vertical="center"/>
      <protection locked="0"/>
    </xf>
    <xf numFmtId="180" fontId="157" fillId="24" borderId="12" xfId="45613" applyNumberFormat="1" applyFont="1" applyFill="1" applyBorder="1" applyAlignment="1" applyProtection="1">
      <alignment horizontal="left" vertical="center"/>
      <protection locked="0"/>
    </xf>
    <xf numFmtId="180" fontId="156" fillId="26" borderId="12" xfId="45613" applyNumberFormat="1" applyFont="1" applyFill="1" applyBorder="1" applyAlignment="1" applyProtection="1">
      <alignment horizontal="left" vertical="center"/>
      <protection locked="0"/>
    </xf>
    <xf numFmtId="180" fontId="156" fillId="55" borderId="17" xfId="45613" applyNumberFormat="1" applyFont="1" applyFill="1" applyBorder="1" applyAlignment="1" applyProtection="1">
      <alignment vertical="center"/>
      <protection locked="0"/>
    </xf>
    <xf numFmtId="180" fontId="156" fillId="55" borderId="57" xfId="45613" applyNumberFormat="1" applyFont="1" applyFill="1" applyBorder="1" applyAlignment="1" applyProtection="1">
      <alignment vertical="center"/>
      <protection locked="0"/>
    </xf>
    <xf numFmtId="180" fontId="156" fillId="55" borderId="21" xfId="45613" applyNumberFormat="1" applyFont="1" applyFill="1" applyBorder="1" applyAlignment="1" applyProtection="1">
      <alignment vertical="center"/>
      <protection locked="0"/>
    </xf>
    <xf numFmtId="180" fontId="157" fillId="0" borderId="12" xfId="45613" applyNumberFormat="1" applyFont="1" applyFill="1" applyBorder="1" applyAlignment="1" applyProtection="1">
      <alignment horizontal="left" vertical="center"/>
      <protection locked="0"/>
    </xf>
    <xf numFmtId="180" fontId="156" fillId="26" borderId="12" xfId="45613" applyNumberFormat="1" applyFont="1" applyFill="1" applyBorder="1"/>
    <xf numFmtId="180" fontId="49" fillId="24" borderId="12" xfId="45611" applyNumberFormat="1" applyFont="1" applyFill="1" applyBorder="1"/>
    <xf numFmtId="180" fontId="49" fillId="24" borderId="14" xfId="0" applyNumberFormat="1" applyFont="1" applyFill="1" applyBorder="1"/>
    <xf numFmtId="180" fontId="157" fillId="24" borderId="14" xfId="45613" applyNumberFormat="1" applyFont="1" applyFill="1" applyBorder="1"/>
    <xf numFmtId="180" fontId="156" fillId="55" borderId="12" xfId="45611" applyNumberFormat="1" applyFont="1" applyFill="1" applyBorder="1"/>
    <xf numFmtId="180" fontId="156" fillId="55" borderId="12" xfId="0" applyNumberFormat="1" applyFont="1" applyFill="1" applyBorder="1"/>
    <xf numFmtId="180" fontId="156" fillId="55" borderId="12" xfId="45613" applyNumberFormat="1" applyFont="1" applyFill="1" applyBorder="1"/>
    <xf numFmtId="180" fontId="157" fillId="0" borderId="12" xfId="45613" applyNumberFormat="1" applyFont="1" applyFill="1" applyBorder="1" applyAlignment="1" applyProtection="1">
      <alignment vertical="center" wrapText="1"/>
      <protection locked="0"/>
    </xf>
    <xf numFmtId="180" fontId="158" fillId="24" borderId="17" xfId="45613" applyNumberFormat="1" applyFont="1" applyFill="1" applyBorder="1" applyAlignment="1" applyProtection="1">
      <alignment vertical="center" wrapText="1"/>
      <protection locked="0"/>
    </xf>
    <xf numFmtId="180" fontId="158" fillId="24" borderId="57" xfId="45611" applyNumberFormat="1" applyFont="1" applyFill="1" applyBorder="1"/>
    <xf numFmtId="180" fontId="158" fillId="24" borderId="57" xfId="0" applyNumberFormat="1" applyFont="1" applyFill="1" applyBorder="1"/>
    <xf numFmtId="180" fontId="158" fillId="24" borderId="13" xfId="0" applyNumberFormat="1" applyFont="1" applyFill="1" applyBorder="1"/>
    <xf numFmtId="180" fontId="158" fillId="24" borderId="15" xfId="45613" applyNumberFormat="1" applyFont="1" applyFill="1" applyBorder="1"/>
    <xf numFmtId="180" fontId="157" fillId="0" borderId="57" xfId="0" applyNumberFormat="1" applyFont="1" applyFill="1" applyBorder="1"/>
    <xf numFmtId="180" fontId="156" fillId="23" borderId="17" xfId="45613" applyNumberFormat="1" applyFont="1" applyFill="1" applyBorder="1" applyAlignment="1" applyProtection="1">
      <alignment horizontal="left" vertical="center"/>
      <protection locked="0"/>
    </xf>
    <xf numFmtId="180" fontId="157" fillId="23" borderId="12" xfId="45613" applyNumberFormat="1" applyFont="1" applyFill="1" applyBorder="1" applyAlignment="1" applyProtection="1">
      <alignment horizontal="left" vertical="center"/>
      <protection locked="0"/>
    </xf>
    <xf numFmtId="180" fontId="156" fillId="55" borderId="12" xfId="45613" applyNumberFormat="1" applyFont="1" applyFill="1" applyBorder="1" applyAlignment="1" applyProtection="1">
      <alignment horizontal="left" vertical="center" wrapText="1"/>
      <protection locked="0"/>
    </xf>
    <xf numFmtId="180" fontId="155" fillId="55" borderId="12" xfId="45613" applyNumberFormat="1" applyFont="1" applyFill="1" applyBorder="1" applyAlignment="1">
      <alignment horizontal="left" vertical="center"/>
    </xf>
    <xf numFmtId="180" fontId="157" fillId="0" borderId="12" xfId="45611" applyNumberFormat="1" applyFont="1" applyBorder="1"/>
    <xf numFmtId="180" fontId="49" fillId="0" borderId="12" xfId="45613" applyNumberFormat="1" applyFont="1" applyFill="1" applyBorder="1" applyAlignment="1">
      <alignment horizontal="left" vertical="center"/>
    </xf>
    <xf numFmtId="167" fontId="157" fillId="0" borderId="14" xfId="45613" applyNumberFormat="1" applyFont="1" applyFill="1" applyBorder="1"/>
    <xf numFmtId="180" fontId="157" fillId="0" borderId="12" xfId="45611" applyNumberFormat="1" applyFont="1" applyFill="1" applyBorder="1"/>
    <xf numFmtId="180" fontId="156" fillId="0" borderId="12" xfId="45613" applyNumberFormat="1" applyFont="1" applyFill="1" applyBorder="1"/>
    <xf numFmtId="180" fontId="157" fillId="0" borderId="12" xfId="45614" applyNumberFormat="1" applyFont="1" applyFill="1" applyBorder="1"/>
    <xf numFmtId="180" fontId="157" fillId="0" borderId="14" xfId="45613" applyNumberFormat="1" applyFont="1" applyFill="1" applyBorder="1"/>
    <xf numFmtId="180" fontId="49" fillId="55" borderId="12" xfId="45613" applyNumberFormat="1" applyFont="1" applyFill="1" applyBorder="1" applyAlignment="1">
      <alignment horizontal="left" vertical="center"/>
    </xf>
    <xf numFmtId="180" fontId="157" fillId="55" borderId="14" xfId="45613" applyNumberFormat="1" applyFont="1" applyFill="1" applyBorder="1"/>
    <xf numFmtId="180" fontId="156" fillId="55" borderId="17" xfId="45613" applyNumberFormat="1" applyFont="1" applyFill="1" applyBorder="1" applyAlignment="1" applyProtection="1">
      <alignment horizontal="left" vertical="center" wrapText="1"/>
      <protection locked="0"/>
    </xf>
    <xf numFmtId="180" fontId="156" fillId="55" borderId="57" xfId="45613" applyNumberFormat="1" applyFont="1" applyFill="1" applyBorder="1" applyAlignment="1" applyProtection="1">
      <alignment horizontal="left" vertical="center" wrapText="1"/>
      <protection locked="0"/>
    </xf>
    <xf numFmtId="180" fontId="156" fillId="55" borderId="21" xfId="45613" applyNumberFormat="1" applyFont="1" applyFill="1" applyBorder="1" applyAlignment="1" applyProtection="1">
      <alignment horizontal="left" vertical="center" wrapText="1"/>
      <protection locked="0"/>
    </xf>
    <xf numFmtId="180" fontId="49" fillId="0" borderId="12" xfId="45611" applyNumberFormat="1" applyFont="1" applyFill="1" applyBorder="1"/>
    <xf numFmtId="180" fontId="49" fillId="0" borderId="12" xfId="0" applyNumberFormat="1" applyFont="1" applyFill="1" applyBorder="1"/>
    <xf numFmtId="180" fontId="49" fillId="0" borderId="14" xfId="0" applyNumberFormat="1" applyFont="1" applyFill="1" applyBorder="1"/>
    <xf numFmtId="180" fontId="49" fillId="0" borderId="12" xfId="45613" applyNumberFormat="1" applyFont="1" applyFill="1" applyBorder="1" applyAlignment="1" applyProtection="1">
      <alignment horizontal="left" vertical="center"/>
      <protection locked="0"/>
    </xf>
    <xf numFmtId="180" fontId="49" fillId="26" borderId="10" xfId="45613" applyNumberFormat="1" applyFont="1" applyFill="1" applyBorder="1" applyAlignment="1">
      <alignment horizontal="left" vertical="center"/>
    </xf>
    <xf numFmtId="180" fontId="155" fillId="26" borderId="12" xfId="45613" applyNumberFormat="1" applyFont="1" applyFill="1" applyBorder="1" applyProtection="1">
      <protection locked="0"/>
    </xf>
    <xf numFmtId="180" fontId="157" fillId="55" borderId="12" xfId="45613" applyNumberFormat="1" applyFont="1" applyFill="1" applyBorder="1" applyAlignment="1">
      <alignment horizontal="left" vertical="center"/>
    </xf>
    <xf numFmtId="180" fontId="49" fillId="24" borderId="12" xfId="45613" applyNumberFormat="1" applyFont="1" applyFill="1" applyBorder="1" applyAlignment="1">
      <alignment horizontal="left" vertical="center"/>
    </xf>
    <xf numFmtId="180" fontId="128" fillId="55" borderId="12" xfId="45613" applyNumberFormat="1" applyFont="1" applyFill="1" applyBorder="1" applyAlignment="1">
      <alignment horizontal="left" vertical="center"/>
    </xf>
    <xf numFmtId="180" fontId="157" fillId="0" borderId="12" xfId="45614" applyNumberFormat="1" applyFont="1" applyFill="1" applyBorder="1" applyAlignment="1" applyProtection="1">
      <alignment horizontal="left" vertical="center" wrapText="1"/>
      <protection locked="0"/>
    </xf>
    <xf numFmtId="180" fontId="157" fillId="86" borderId="12" xfId="45613" applyNumberFormat="1" applyFont="1" applyFill="1" applyBorder="1" applyAlignment="1" applyProtection="1">
      <alignment horizontal="left" vertical="center" wrapText="1"/>
      <protection locked="0"/>
    </xf>
    <xf numFmtId="180" fontId="49" fillId="0" borderId="12" xfId="45613" applyNumberFormat="1" applyFont="1" applyBorder="1"/>
    <xf numFmtId="180" fontId="157" fillId="24" borderId="12" xfId="45613" applyNumberFormat="1" applyFont="1" applyFill="1" applyBorder="1" applyAlignment="1"/>
    <xf numFmtId="180" fontId="49" fillId="0" borderId="14" xfId="45613" applyNumberFormat="1" applyFont="1" applyFill="1" applyBorder="1"/>
    <xf numFmtId="180" fontId="156" fillId="55" borderId="12" xfId="45613" applyNumberFormat="1" applyFont="1" applyFill="1" applyBorder="1" applyAlignment="1">
      <alignment horizontal="left" vertical="center"/>
    </xf>
    <xf numFmtId="180" fontId="156" fillId="55" borderId="14" xfId="45613" applyNumberFormat="1" applyFont="1" applyFill="1" applyBorder="1"/>
    <xf numFmtId="180" fontId="156" fillId="0" borderId="12" xfId="45613" applyNumberFormat="1" applyFont="1" applyFill="1" applyBorder="1" applyAlignment="1" applyProtection="1">
      <alignment horizontal="left" vertical="center" wrapText="1"/>
      <protection locked="0"/>
    </xf>
    <xf numFmtId="180" fontId="155" fillId="0" borderId="12" xfId="45613" applyNumberFormat="1" applyFont="1" applyFill="1" applyBorder="1" applyAlignment="1">
      <alignment horizontal="left" vertical="center"/>
    </xf>
    <xf numFmtId="180" fontId="156" fillId="0" borderId="14" xfId="45613" applyNumberFormat="1" applyFont="1" applyFill="1" applyBorder="1"/>
    <xf numFmtId="180" fontId="49" fillId="24" borderId="12" xfId="45613" applyNumberFormat="1" applyFont="1" applyFill="1" applyBorder="1"/>
    <xf numFmtId="180" fontId="49" fillId="26" borderId="12" xfId="45613" applyNumberFormat="1" applyFont="1" applyFill="1" applyBorder="1"/>
    <xf numFmtId="180" fontId="157" fillId="26" borderId="12" xfId="45613" applyNumberFormat="1" applyFont="1" applyFill="1" applyBorder="1"/>
    <xf numFmtId="180" fontId="49" fillId="0" borderId="12" xfId="45613" applyNumberFormat="1" applyFont="1" applyFill="1" applyBorder="1"/>
    <xf numFmtId="180" fontId="157" fillId="26" borderId="12" xfId="45613" applyNumberFormat="1" applyFont="1" applyFill="1" applyBorder="1" applyAlignment="1" applyProtection="1">
      <alignment horizontal="left" vertical="center" wrapText="1"/>
      <protection locked="0"/>
    </xf>
    <xf numFmtId="180" fontId="157" fillId="26" borderId="12" xfId="45613" applyNumberFormat="1" applyFont="1" applyFill="1" applyBorder="1" applyAlignment="1"/>
    <xf numFmtId="180" fontId="156" fillId="26" borderId="12" xfId="45613" applyNumberFormat="1" applyFont="1" applyFill="1" applyBorder="1" applyProtection="1">
      <protection locked="0"/>
    </xf>
    <xf numFmtId="167" fontId="49" fillId="59" borderId="12" xfId="45611" applyNumberFormat="1" applyFont="1" applyFill="1" applyBorder="1"/>
    <xf numFmtId="180" fontId="157" fillId="24" borderId="12" xfId="45613" applyNumberFormat="1" applyFont="1" applyFill="1" applyBorder="1" applyAlignment="1">
      <alignment horizontal="right" wrapText="1"/>
    </xf>
    <xf numFmtId="180" fontId="157" fillId="20" borderId="12" xfId="45613" applyNumberFormat="1" applyFont="1" applyFill="1" applyBorder="1" applyAlignment="1" applyProtection="1">
      <alignment horizontal="left" wrapText="1"/>
      <protection locked="0"/>
    </xf>
    <xf numFmtId="180" fontId="157" fillId="0" borderId="12" xfId="45613" applyNumberFormat="1" applyFont="1" applyFill="1" applyBorder="1" applyAlignment="1">
      <alignment horizontal="right" wrapText="1"/>
    </xf>
    <xf numFmtId="180" fontId="157" fillId="0" borderId="12" xfId="45613" applyNumberFormat="1" applyFont="1" applyFill="1" applyBorder="1" applyAlignment="1"/>
    <xf numFmtId="180" fontId="157" fillId="86" borderId="14" xfId="45613" applyNumberFormat="1" applyFont="1" applyFill="1" applyBorder="1" applyAlignment="1" applyProtection="1">
      <alignment horizontal="left" vertical="center" wrapText="1"/>
      <protection locked="0"/>
    </xf>
    <xf numFmtId="180" fontId="157" fillId="24" borderId="14" xfId="45613" applyNumberFormat="1" applyFont="1" applyFill="1" applyBorder="1" applyAlignment="1" applyProtection="1">
      <alignment horizontal="left" vertical="center"/>
      <protection locked="0"/>
    </xf>
    <xf numFmtId="180" fontId="155" fillId="55" borderId="12" xfId="45613" applyNumberFormat="1" applyFont="1" applyFill="1" applyBorder="1"/>
    <xf numFmtId="180" fontId="156" fillId="55" borderId="14" xfId="45613" applyNumberFormat="1" applyFont="1" applyFill="1" applyBorder="1" applyAlignment="1" applyProtection="1">
      <alignment horizontal="left" vertical="center" wrapText="1"/>
      <protection locked="0"/>
    </xf>
    <xf numFmtId="180" fontId="49" fillId="55" borderId="12" xfId="45611" applyNumberFormat="1" applyFont="1" applyFill="1" applyBorder="1"/>
    <xf numFmtId="180" fontId="155" fillId="55" borderId="12" xfId="45613" applyNumberFormat="1" applyFont="1" applyFill="1" applyBorder="1" applyProtection="1">
      <protection locked="0"/>
    </xf>
    <xf numFmtId="180" fontId="155" fillId="26" borderId="12" xfId="45613" applyNumberFormat="1" applyFont="1" applyFill="1" applyBorder="1" applyAlignment="1">
      <alignment vertical="center" wrapText="1"/>
    </xf>
    <xf numFmtId="180" fontId="156" fillId="87" borderId="12" xfId="45613" applyNumberFormat="1" applyFont="1" applyFill="1" applyBorder="1" applyAlignment="1" applyProtection="1">
      <alignment vertical="center" wrapText="1"/>
      <protection locked="0"/>
    </xf>
    <xf numFmtId="180" fontId="49" fillId="87" borderId="12" xfId="45611" applyNumberFormat="1" applyFont="1" applyFill="1" applyBorder="1"/>
    <xf numFmtId="180" fontId="155" fillId="87" borderId="12" xfId="45613" applyNumberFormat="1" applyFont="1" applyFill="1" applyBorder="1"/>
    <xf numFmtId="180" fontId="156" fillId="84" borderId="12" xfId="45613" applyNumberFormat="1" applyFont="1" applyFill="1" applyBorder="1" applyAlignment="1" applyProtection="1">
      <alignment vertical="center" wrapText="1"/>
      <protection locked="0"/>
    </xf>
    <xf numFmtId="180" fontId="49" fillId="84" borderId="12" xfId="45611" applyNumberFormat="1" applyFont="1" applyFill="1" applyBorder="1"/>
    <xf numFmtId="180" fontId="155" fillId="84" borderId="12" xfId="45613" applyNumberFormat="1" applyFont="1" applyFill="1" applyBorder="1"/>
    <xf numFmtId="180" fontId="156" fillId="88" borderId="12" xfId="45613" applyNumberFormat="1" applyFont="1" applyFill="1" applyBorder="1" applyAlignment="1" applyProtection="1">
      <alignment vertical="center" wrapText="1"/>
      <protection locked="0"/>
    </xf>
    <xf numFmtId="180" fontId="49" fillId="88" borderId="12" xfId="45611" applyNumberFormat="1" applyFont="1" applyFill="1" applyBorder="1"/>
    <xf numFmtId="180" fontId="155" fillId="88" borderId="12" xfId="45613" applyNumberFormat="1" applyFont="1" applyFill="1" applyBorder="1"/>
    <xf numFmtId="180" fontId="156" fillId="0" borderId="12" xfId="45613" applyNumberFormat="1" applyFont="1" applyFill="1" applyBorder="1" applyAlignment="1" applyProtection="1">
      <alignment vertical="center" wrapText="1"/>
      <protection locked="0"/>
    </xf>
    <xf numFmtId="180" fontId="155" fillId="0" borderId="12" xfId="45613" applyNumberFormat="1" applyFont="1" applyBorder="1"/>
    <xf numFmtId="180" fontId="49" fillId="0" borderId="0" xfId="45613" applyNumberFormat="1" applyFont="1"/>
    <xf numFmtId="173" fontId="49" fillId="0" borderId="0" xfId="31" applyNumberFormat="1" applyFont="1"/>
    <xf numFmtId="0" fontId="157" fillId="0" borderId="0" xfId="45611" applyFont="1"/>
    <xf numFmtId="0" fontId="151" fillId="0" borderId="0" xfId="45611" applyFont="1" applyAlignment="1"/>
    <xf numFmtId="0" fontId="153" fillId="0" borderId="0" xfId="45611" applyFont="1" applyFill="1" applyAlignment="1">
      <alignment horizontal="center" vertical="center"/>
    </xf>
    <xf numFmtId="0" fontId="155" fillId="52" borderId="37" xfId="45611" applyFont="1" applyFill="1" applyBorder="1" applyAlignment="1">
      <alignment horizontal="center"/>
    </xf>
    <xf numFmtId="0" fontId="155" fillId="52" borderId="36" xfId="45611" applyFont="1" applyFill="1" applyBorder="1" applyAlignment="1">
      <alignment horizontal="center"/>
    </xf>
    <xf numFmtId="0" fontId="159" fillId="62" borderId="10" xfId="45611" applyFont="1" applyFill="1" applyBorder="1" applyAlignment="1">
      <alignment horizontal="center" vertical="center" wrapText="1"/>
    </xf>
    <xf numFmtId="180" fontId="160" fillId="0" borderId="12" xfId="45613" applyNumberFormat="1" applyFont="1" applyFill="1" applyBorder="1" applyProtection="1">
      <protection locked="0"/>
    </xf>
    <xf numFmtId="167" fontId="142" fillId="0" borderId="0" xfId="45613" applyFont="1" applyBorder="1" applyAlignment="1" applyProtection="1">
      <alignment wrapText="1"/>
      <protection locked="0"/>
    </xf>
    <xf numFmtId="167" fontId="142" fillId="0" borderId="0" xfId="45613" applyFont="1" applyBorder="1" applyAlignment="1" applyProtection="1">
      <protection locked="0"/>
    </xf>
    <xf numFmtId="167" fontId="160" fillId="0" borderId="12" xfId="35648" applyNumberFormat="1" applyFont="1" applyFill="1" applyBorder="1" applyAlignment="1" applyProtection="1">
      <alignment vertical="center" wrapText="1"/>
    </xf>
    <xf numFmtId="167" fontId="156" fillId="0" borderId="18" xfId="35648" applyNumberFormat="1" applyFont="1" applyFill="1" applyBorder="1" applyAlignment="1" applyProtection="1">
      <alignment vertical="center" wrapText="1"/>
    </xf>
    <xf numFmtId="180" fontId="160" fillId="55" borderId="12" xfId="35648" applyNumberFormat="1" applyFont="1" applyFill="1" applyBorder="1" applyAlignment="1" applyProtection="1">
      <alignment vertical="center" wrapText="1"/>
    </xf>
    <xf numFmtId="180" fontId="156" fillId="85" borderId="18" xfId="35648" applyNumberFormat="1" applyFont="1" applyFill="1" applyBorder="1" applyAlignment="1" applyProtection="1">
      <alignment vertical="center" wrapText="1"/>
    </xf>
    <xf numFmtId="167" fontId="142" fillId="85" borderId="0" xfId="45613" applyFont="1" applyFill="1" applyBorder="1" applyAlignment="1" applyProtection="1">
      <alignment wrapText="1"/>
      <protection locked="0"/>
    </xf>
    <xf numFmtId="180" fontId="160" fillId="0" borderId="12" xfId="45613" applyNumberFormat="1" applyFont="1" applyBorder="1" applyProtection="1">
      <protection locked="0"/>
    </xf>
    <xf numFmtId="180" fontId="159" fillId="0" borderId="12" xfId="45613" applyNumberFormat="1" applyFont="1" applyBorder="1" applyProtection="1">
      <protection locked="0"/>
    </xf>
    <xf numFmtId="180" fontId="160" fillId="26" borderId="12" xfId="35648" applyNumberFormat="1" applyFont="1" applyFill="1" applyBorder="1" applyAlignment="1" applyProtection="1">
      <alignment vertical="center" wrapText="1"/>
    </xf>
    <xf numFmtId="180" fontId="159" fillId="26" borderId="12" xfId="45612" applyNumberFormat="1" applyFont="1" applyFill="1" applyBorder="1" applyAlignment="1" applyProtection="1">
      <alignment vertical="center" wrapText="1"/>
    </xf>
    <xf numFmtId="167" fontId="161" fillId="84" borderId="12" xfId="35648" applyNumberFormat="1" applyFont="1" applyFill="1" applyBorder="1" applyAlignment="1" applyProtection="1">
      <alignment vertical="center" wrapText="1"/>
    </xf>
    <xf numFmtId="180" fontId="152" fillId="84" borderId="12" xfId="45612" applyNumberFormat="1" applyFont="1" applyFill="1" applyBorder="1" applyAlignment="1" applyProtection="1">
      <alignment vertical="center" wrapText="1"/>
    </xf>
    <xf numFmtId="187" fontId="161" fillId="52" borderId="12" xfId="35648" applyNumberFormat="1" applyFont="1" applyFill="1" applyBorder="1" applyAlignment="1" applyProtection="1">
      <alignment vertical="center" wrapText="1"/>
    </xf>
    <xf numFmtId="180" fontId="152" fillId="52" borderId="12" xfId="45612" applyNumberFormat="1" applyFont="1" applyFill="1" applyBorder="1" applyAlignment="1" applyProtection="1">
      <alignment vertical="center" wrapText="1"/>
    </xf>
    <xf numFmtId="180" fontId="160" fillId="24" borderId="12" xfId="35648" applyNumberFormat="1" applyFont="1" applyFill="1" applyBorder="1" applyAlignment="1" applyProtection="1">
      <alignment vertical="center" wrapText="1"/>
    </xf>
    <xf numFmtId="180" fontId="159" fillId="24" borderId="12" xfId="45612" applyNumberFormat="1" applyFont="1" applyFill="1" applyBorder="1" applyAlignment="1" applyProtection="1">
      <alignment vertical="center" wrapText="1"/>
    </xf>
    <xf numFmtId="167" fontId="142" fillId="24" borderId="0" xfId="45613" applyFont="1" applyFill="1" applyBorder="1" applyAlignment="1" applyProtection="1">
      <alignment wrapText="1"/>
      <protection locked="0"/>
    </xf>
    <xf numFmtId="0" fontId="161" fillId="55" borderId="12" xfId="45611" applyFont="1" applyFill="1" applyBorder="1" applyAlignment="1">
      <alignment horizontal="left" vertical="center"/>
    </xf>
    <xf numFmtId="180" fontId="152" fillId="55" borderId="12" xfId="0" applyNumberFormat="1" applyFont="1" applyFill="1" applyBorder="1" applyAlignment="1">
      <alignment horizontal="left" vertical="center"/>
    </xf>
    <xf numFmtId="180" fontId="160" fillId="26" borderId="12" xfId="45613" applyNumberFormat="1" applyFont="1" applyFill="1" applyBorder="1"/>
    <xf numFmtId="180" fontId="159" fillId="26" borderId="12" xfId="45613" applyNumberFormat="1" applyFont="1" applyFill="1" applyBorder="1"/>
    <xf numFmtId="167" fontId="152" fillId="52" borderId="12" xfId="45613" applyNumberFormat="1" applyFont="1" applyFill="1" applyBorder="1"/>
    <xf numFmtId="180" fontId="161" fillId="24" borderId="57" xfId="45613" applyNumberFormat="1" applyFont="1" applyFill="1" applyBorder="1"/>
    <xf numFmtId="180" fontId="152" fillId="24" borderId="12" xfId="45613" applyNumberFormat="1" applyFont="1" applyFill="1" applyBorder="1"/>
    <xf numFmtId="180" fontId="160" fillId="55" borderId="12" xfId="45613" applyNumberFormat="1" applyFont="1" applyFill="1" applyBorder="1" applyAlignment="1">
      <alignment horizontal="left" vertical="center" wrapText="1"/>
    </xf>
    <xf numFmtId="180" fontId="159" fillId="55" borderId="12" xfId="45613" applyNumberFormat="1" applyFont="1" applyFill="1" applyBorder="1" applyAlignment="1">
      <alignment horizontal="left" vertical="center" wrapText="1"/>
    </xf>
    <xf numFmtId="180" fontId="159" fillId="0" borderId="12" xfId="45613" applyNumberFormat="1" applyFont="1" applyFill="1" applyBorder="1" applyProtection="1">
      <protection locked="0"/>
    </xf>
    <xf numFmtId="167" fontId="152" fillId="52" borderId="14" xfId="45613" applyNumberFormat="1" applyFont="1" applyFill="1" applyBorder="1"/>
    <xf numFmtId="187" fontId="160" fillId="24" borderId="14" xfId="45613" applyNumberFormat="1" applyFont="1" applyFill="1" applyBorder="1"/>
    <xf numFmtId="187" fontId="156" fillId="24" borderId="14" xfId="45613" applyNumberFormat="1" applyFont="1" applyFill="1" applyBorder="1"/>
    <xf numFmtId="180" fontId="152" fillId="0" borderId="14" xfId="45613" applyNumberFormat="1" applyFont="1" applyFill="1" applyBorder="1"/>
    <xf numFmtId="167" fontId="161" fillId="55" borderId="14" xfId="45613" applyFont="1" applyFill="1" applyBorder="1"/>
    <xf numFmtId="180" fontId="152" fillId="55" borderId="14" xfId="45613" applyNumberFormat="1" applyFont="1" applyFill="1" applyBorder="1"/>
    <xf numFmtId="180" fontId="159" fillId="24" borderId="12" xfId="45613" applyNumberFormat="1" applyFont="1" applyFill="1" applyBorder="1" applyProtection="1">
      <protection locked="0"/>
    </xf>
    <xf numFmtId="180" fontId="152" fillId="52" borderId="14" xfId="45613" applyNumberFormat="1" applyFont="1" applyFill="1" applyBorder="1"/>
    <xf numFmtId="180" fontId="161" fillId="0" borderId="15" xfId="45613" applyNumberFormat="1" applyFont="1" applyFill="1" applyBorder="1"/>
    <xf numFmtId="180" fontId="152" fillId="0" borderId="15" xfId="45613" applyNumberFormat="1" applyFont="1" applyFill="1" applyBorder="1"/>
    <xf numFmtId="180" fontId="161" fillId="55" borderId="12" xfId="45613" applyNumberFormat="1" applyFont="1" applyFill="1" applyBorder="1"/>
    <xf numFmtId="180" fontId="152" fillId="55" borderId="12" xfId="45613" applyNumberFormat="1" applyFont="1" applyFill="1" applyBorder="1"/>
    <xf numFmtId="180" fontId="160" fillId="0" borderId="12" xfId="45611" applyNumberFormat="1" applyFont="1" applyBorder="1"/>
    <xf numFmtId="180" fontId="161" fillId="0" borderId="12" xfId="45611" applyNumberFormat="1" applyFont="1" applyBorder="1"/>
    <xf numFmtId="180" fontId="152" fillId="0" borderId="12" xfId="0" applyNumberFormat="1" applyFont="1" applyBorder="1"/>
    <xf numFmtId="180" fontId="161" fillId="55" borderId="12" xfId="45613" applyNumberFormat="1" applyFont="1" applyFill="1" applyBorder="1" applyAlignment="1" applyProtection="1">
      <alignment horizontal="left" vertical="center"/>
      <protection locked="0"/>
    </xf>
    <xf numFmtId="180" fontId="152" fillId="55" borderId="12" xfId="45613" applyNumberFormat="1" applyFont="1" applyFill="1" applyBorder="1" applyAlignment="1" applyProtection="1">
      <alignment horizontal="left" vertical="center"/>
      <protection locked="0"/>
    </xf>
    <xf numFmtId="180" fontId="159" fillId="0" borderId="12" xfId="0" applyNumberFormat="1" applyFont="1" applyFill="1" applyBorder="1"/>
    <xf numFmtId="180" fontId="160" fillId="26" borderId="12" xfId="45613" applyNumberFormat="1" applyFont="1" applyFill="1" applyBorder="1" applyAlignment="1" applyProtection="1">
      <alignment horizontal="left" vertical="center"/>
      <protection locked="0"/>
    </xf>
    <xf numFmtId="180" fontId="159" fillId="26" borderId="12" xfId="45613" applyNumberFormat="1" applyFont="1" applyFill="1" applyBorder="1" applyAlignment="1" applyProtection="1">
      <alignment horizontal="left" vertical="center"/>
      <protection locked="0"/>
    </xf>
    <xf numFmtId="167" fontId="161" fillId="0" borderId="19" xfId="45613" applyFont="1" applyFill="1" applyBorder="1"/>
    <xf numFmtId="167" fontId="157" fillId="0" borderId="19" xfId="45613" applyFont="1" applyFill="1" applyBorder="1"/>
    <xf numFmtId="167" fontId="160" fillId="55" borderId="19" xfId="45613" applyFont="1" applyFill="1" applyBorder="1" applyAlignment="1" applyProtection="1">
      <alignment vertical="center"/>
      <protection locked="0"/>
    </xf>
    <xf numFmtId="167" fontId="156" fillId="55" borderId="19" xfId="45613" applyFont="1" applyFill="1" applyBorder="1" applyAlignment="1" applyProtection="1">
      <alignment vertical="center"/>
      <protection locked="0"/>
    </xf>
    <xf numFmtId="180" fontId="159" fillId="55" borderId="21" xfId="45613" applyNumberFormat="1" applyFont="1" applyFill="1" applyBorder="1" applyAlignment="1" applyProtection="1">
      <alignment vertical="center"/>
      <protection locked="0"/>
    </xf>
    <xf numFmtId="180" fontId="159" fillId="59" borderId="12" xfId="45613" applyNumberFormat="1" applyFont="1" applyFill="1" applyBorder="1" applyProtection="1">
      <protection locked="0"/>
    </xf>
    <xf numFmtId="167" fontId="161" fillId="24" borderId="18" xfId="45613" applyFont="1" applyFill="1" applyBorder="1"/>
    <xf numFmtId="167" fontId="157" fillId="24" borderId="18" xfId="45613" applyFont="1" applyFill="1" applyBorder="1"/>
    <xf numFmtId="180" fontId="152" fillId="24" borderId="14" xfId="45613" applyNumberFormat="1" applyFont="1" applyFill="1" applyBorder="1"/>
    <xf numFmtId="167" fontId="160" fillId="55" borderId="18" xfId="45613" applyFont="1" applyFill="1" applyBorder="1"/>
    <xf numFmtId="167" fontId="156" fillId="55" borderId="18" xfId="45613" applyFont="1" applyFill="1" applyBorder="1"/>
    <xf numFmtId="180" fontId="159" fillId="55" borderId="12" xfId="45613" applyNumberFormat="1" applyFont="1" applyFill="1" applyBorder="1"/>
    <xf numFmtId="180" fontId="161" fillId="24" borderId="15" xfId="45613" applyNumberFormat="1" applyFont="1" applyFill="1" applyBorder="1"/>
    <xf numFmtId="180" fontId="152" fillId="24" borderId="15" xfId="45613" applyNumberFormat="1" applyFont="1" applyFill="1" applyBorder="1"/>
    <xf numFmtId="180" fontId="160" fillId="55" borderId="12" xfId="45613" applyNumberFormat="1" applyFont="1" applyFill="1" applyBorder="1"/>
    <xf numFmtId="180" fontId="49" fillId="0" borderId="12" xfId="45613" applyNumberFormat="1" applyFont="1" applyBorder="1" applyProtection="1">
      <protection locked="0"/>
    </xf>
    <xf numFmtId="167" fontId="161" fillId="23" borderId="18" xfId="45613" applyFont="1" applyFill="1" applyBorder="1" applyAlignment="1" applyProtection="1">
      <alignment horizontal="left" vertical="center"/>
      <protection locked="0"/>
    </xf>
    <xf numFmtId="167" fontId="157" fillId="23" borderId="18" xfId="45613" applyFont="1" applyFill="1" applyBorder="1" applyAlignment="1" applyProtection="1">
      <alignment horizontal="left" vertical="center"/>
      <protection locked="0"/>
    </xf>
    <xf numFmtId="180" fontId="152" fillId="23" borderId="12" xfId="45613" applyNumberFormat="1" applyFont="1" applyFill="1" applyBorder="1" applyAlignment="1" applyProtection="1">
      <alignment horizontal="left" vertical="center"/>
      <protection locked="0"/>
    </xf>
    <xf numFmtId="180" fontId="160" fillId="55" borderId="12" xfId="45613" applyNumberFormat="1" applyFont="1" applyFill="1" applyBorder="1" applyAlignment="1" applyProtection="1">
      <alignment horizontal="left" vertical="center" wrapText="1"/>
      <protection locked="0"/>
    </xf>
    <xf numFmtId="180" fontId="159" fillId="55" borderId="12" xfId="45613" applyNumberFormat="1" applyFont="1" applyFill="1" applyBorder="1" applyAlignment="1">
      <alignment horizontal="left" vertical="center"/>
    </xf>
    <xf numFmtId="167" fontId="161" fillId="0" borderId="14" xfId="45613" applyNumberFormat="1" applyFont="1" applyFill="1" applyBorder="1"/>
    <xf numFmtId="180" fontId="161" fillId="0" borderId="14" xfId="45613" applyNumberFormat="1" applyFont="1" applyFill="1" applyBorder="1"/>
    <xf numFmtId="180" fontId="161" fillId="55" borderId="14" xfId="45613" applyNumberFormat="1" applyFont="1" applyFill="1" applyBorder="1"/>
    <xf numFmtId="167" fontId="160" fillId="55" borderId="19" xfId="45613" applyFont="1" applyFill="1" applyBorder="1" applyAlignment="1" applyProtection="1">
      <alignment horizontal="left" vertical="center" wrapText="1"/>
      <protection locked="0"/>
    </xf>
    <xf numFmtId="167" fontId="156" fillId="55" borderId="19" xfId="45613" applyFont="1" applyFill="1" applyBorder="1" applyAlignment="1" applyProtection="1">
      <alignment horizontal="left" vertical="center" wrapText="1"/>
      <protection locked="0"/>
    </xf>
    <xf numFmtId="180" fontId="159" fillId="55" borderId="12" xfId="45613" applyNumberFormat="1" applyFont="1" applyFill="1" applyBorder="1" applyAlignment="1" applyProtection="1">
      <alignment horizontal="left" vertical="center" wrapText="1"/>
      <protection locked="0"/>
    </xf>
    <xf numFmtId="180" fontId="160" fillId="26" borderId="12" xfId="45613" applyNumberFormat="1" applyFont="1" applyFill="1" applyBorder="1" applyProtection="1">
      <protection locked="0"/>
    </xf>
    <xf numFmtId="180" fontId="159" fillId="26" borderId="12" xfId="45613" applyNumberFormat="1" applyFont="1" applyFill="1" applyBorder="1" applyProtection="1">
      <protection locked="0"/>
    </xf>
    <xf numFmtId="180" fontId="152" fillId="55" borderId="12" xfId="45613" applyNumberFormat="1" applyFont="1" applyFill="1" applyBorder="1" applyAlignment="1">
      <alignment horizontal="left" vertical="center"/>
    </xf>
    <xf numFmtId="180" fontId="161" fillId="24" borderId="14" xfId="45613" applyNumberFormat="1" applyFont="1" applyFill="1" applyBorder="1"/>
    <xf numFmtId="180" fontId="160" fillId="55" borderId="12" xfId="45613" applyNumberFormat="1" applyFont="1" applyFill="1" applyBorder="1" applyAlignment="1">
      <alignment horizontal="left" vertical="center"/>
    </xf>
    <xf numFmtId="180" fontId="152" fillId="52" borderId="12" xfId="45613" applyNumberFormat="1" applyFont="1" applyFill="1" applyBorder="1"/>
    <xf numFmtId="180" fontId="160" fillId="55" borderId="14" xfId="45613" applyNumberFormat="1" applyFont="1" applyFill="1" applyBorder="1"/>
    <xf numFmtId="180" fontId="159" fillId="55" borderId="14" xfId="45613" applyNumberFormat="1" applyFont="1" applyFill="1" applyBorder="1"/>
    <xf numFmtId="180" fontId="160" fillId="0" borderId="14" xfId="45613" applyNumberFormat="1" applyFont="1" applyFill="1" applyBorder="1"/>
    <xf numFmtId="180" fontId="159" fillId="0" borderId="14" xfId="45613" applyNumberFormat="1" applyFont="1" applyFill="1" applyBorder="1"/>
    <xf numFmtId="180" fontId="161" fillId="24" borderId="12" xfId="45613" applyNumberFormat="1" applyFont="1" applyFill="1" applyBorder="1"/>
    <xf numFmtId="180" fontId="160" fillId="55" borderId="12" xfId="45613" applyNumberFormat="1" applyFont="1" applyFill="1" applyBorder="1" applyProtection="1">
      <protection locked="0"/>
    </xf>
    <xf numFmtId="180" fontId="159" fillId="55" borderId="12" xfId="45613" applyNumberFormat="1" applyFont="1" applyFill="1" applyBorder="1" applyProtection="1">
      <protection locked="0"/>
    </xf>
    <xf numFmtId="187" fontId="152" fillId="52" borderId="12" xfId="45613" applyNumberFormat="1" applyFont="1" applyFill="1" applyBorder="1"/>
    <xf numFmtId="167" fontId="152" fillId="24" borderId="12" xfId="45613" applyFont="1" applyFill="1" applyBorder="1"/>
    <xf numFmtId="180" fontId="160" fillId="87" borderId="12" xfId="45613" applyNumberFormat="1" applyFont="1" applyFill="1" applyBorder="1"/>
    <xf numFmtId="180" fontId="159" fillId="87" borderId="12" xfId="45613" applyNumberFormat="1" applyFont="1" applyFill="1" applyBorder="1"/>
    <xf numFmtId="180" fontId="160" fillId="84" borderId="12" xfId="45613" applyNumberFormat="1" applyFont="1" applyFill="1" applyBorder="1"/>
    <xf numFmtId="180" fontId="159" fillId="84" borderId="12" xfId="45613" applyNumberFormat="1" applyFont="1" applyFill="1" applyBorder="1"/>
    <xf numFmtId="180" fontId="160" fillId="88" borderId="12" xfId="45613" applyNumberFormat="1" applyFont="1" applyFill="1" applyBorder="1"/>
    <xf numFmtId="180" fontId="159" fillId="88" borderId="12" xfId="45613" applyNumberFormat="1" applyFont="1" applyFill="1" applyBorder="1"/>
    <xf numFmtId="180" fontId="160" fillId="0" borderId="12" xfId="45613" applyNumberFormat="1" applyFont="1" applyBorder="1"/>
    <xf numFmtId="167" fontId="159" fillId="0" borderId="12" xfId="45613" applyFont="1" applyBorder="1"/>
    <xf numFmtId="188" fontId="159" fillId="26" borderId="12" xfId="45613" applyNumberFormat="1" applyFont="1" applyFill="1" applyBorder="1"/>
    <xf numFmtId="0" fontId="159" fillId="0" borderId="0" xfId="45612" applyNumberFormat="1" applyFont="1" applyFill="1" applyBorder="1" applyAlignment="1" applyProtection="1">
      <alignment horizontal="left" vertical="center" wrapText="1"/>
      <protection locked="0"/>
    </xf>
    <xf numFmtId="180" fontId="159" fillId="0" borderId="0" xfId="35648" applyNumberFormat="1" applyFont="1" applyFill="1" applyBorder="1" applyAlignment="1" applyProtection="1">
      <alignment vertical="center" wrapText="1"/>
    </xf>
    <xf numFmtId="0" fontId="49" fillId="0" borderId="0" xfId="0" applyFont="1" applyBorder="1"/>
    <xf numFmtId="180" fontId="49" fillId="0" borderId="0" xfId="0" applyNumberFormat="1" applyFont="1" applyBorder="1"/>
    <xf numFmtId="189" fontId="157" fillId="0" borderId="12" xfId="45613" applyNumberFormat="1" applyFont="1" applyBorder="1"/>
    <xf numFmtId="0" fontId="153" fillId="62" borderId="0" xfId="45611" applyFont="1" applyFill="1" applyAlignment="1">
      <alignment horizontal="center" vertical="center"/>
    </xf>
    <xf numFmtId="188" fontId="155" fillId="26" borderId="12" xfId="45613" applyNumberFormat="1" applyFont="1" applyFill="1" applyBorder="1"/>
    <xf numFmtId="180" fontId="157" fillId="59" borderId="12" xfId="45613" applyNumberFormat="1" applyFont="1" applyFill="1" applyBorder="1" applyAlignment="1" applyProtection="1">
      <alignment horizontal="left" vertical="center" wrapText="1"/>
      <protection locked="0"/>
    </xf>
    <xf numFmtId="0" fontId="112" fillId="0" borderId="0" xfId="45611" applyFont="1"/>
    <xf numFmtId="180" fontId="157" fillId="90" borderId="14" xfId="45613" applyNumberFormat="1" applyFont="1" applyFill="1" applyBorder="1" applyAlignment="1" applyProtection="1">
      <alignment horizontal="left" vertical="center" wrapText="1"/>
      <protection locked="0"/>
    </xf>
    <xf numFmtId="167" fontId="155" fillId="0" borderId="12" xfId="45613" applyNumberFormat="1" applyFont="1" applyBorder="1" applyProtection="1">
      <protection locked="0"/>
    </xf>
    <xf numFmtId="180" fontId="49" fillId="62" borderId="12" xfId="45613" applyNumberFormat="1" applyFont="1" applyFill="1" applyBorder="1"/>
    <xf numFmtId="180" fontId="157" fillId="62" borderId="12" xfId="45613" applyNumberFormat="1" applyFont="1" applyFill="1" applyBorder="1" applyAlignment="1"/>
    <xf numFmtId="180" fontId="157" fillId="62" borderId="12" xfId="45613" applyNumberFormat="1" applyFont="1" applyFill="1" applyBorder="1"/>
    <xf numFmtId="180" fontId="155" fillId="62" borderId="12" xfId="45613" applyNumberFormat="1" applyFont="1" applyFill="1" applyBorder="1" applyProtection="1">
      <protection locked="0"/>
    </xf>
    <xf numFmtId="180" fontId="157" fillId="84" borderId="12" xfId="45613" applyNumberFormat="1" applyFont="1" applyFill="1" applyBorder="1" applyAlignment="1" applyProtection="1">
      <alignment horizontal="left" vertical="center" wrapText="1"/>
      <protection locked="0"/>
    </xf>
    <xf numFmtId="180" fontId="49" fillId="84" borderId="12" xfId="45613" applyNumberFormat="1" applyFont="1" applyFill="1" applyBorder="1" applyAlignment="1">
      <alignment horizontal="left" vertical="center"/>
    </xf>
    <xf numFmtId="167" fontId="152" fillId="84" borderId="12" xfId="45613" applyNumberFormat="1" applyFont="1" applyFill="1" applyBorder="1"/>
    <xf numFmtId="180" fontId="157" fillId="84" borderId="12" xfId="45613" applyNumberFormat="1" applyFont="1" applyFill="1" applyBorder="1" applyAlignment="1" applyProtection="1">
      <alignment vertical="center" wrapText="1"/>
      <protection locked="0"/>
    </xf>
    <xf numFmtId="180" fontId="152" fillId="84" borderId="12" xfId="45613" applyNumberFormat="1" applyFont="1" applyFill="1" applyBorder="1"/>
    <xf numFmtId="167" fontId="152" fillId="84" borderId="12" xfId="45613" applyFont="1" applyFill="1" applyBorder="1"/>
    <xf numFmtId="0" fontId="166" fillId="0" borderId="0" xfId="45611" applyFont="1" applyFill="1" applyAlignment="1">
      <alignment horizontal="left" vertical="center"/>
    </xf>
    <xf numFmtId="0" fontId="166" fillId="0" borderId="0" xfId="45611" applyFont="1" applyFill="1" applyAlignment="1">
      <alignment horizontal="center" vertical="center"/>
    </xf>
    <xf numFmtId="169" fontId="161" fillId="0" borderId="0" xfId="45614" applyFont="1"/>
    <xf numFmtId="169" fontId="161" fillId="0" borderId="0" xfId="45614" applyFont="1" applyBorder="1" applyAlignment="1">
      <alignment horizontal="left"/>
    </xf>
    <xf numFmtId="169" fontId="160" fillId="59" borderId="0" xfId="45614" applyFont="1" applyFill="1"/>
    <xf numFmtId="0" fontId="166" fillId="59" borderId="0" xfId="45611" applyFont="1" applyFill="1" applyAlignment="1">
      <alignment horizontal="left" vertical="center"/>
    </xf>
    <xf numFmtId="180" fontId="161" fillId="24" borderId="18" xfId="45613" applyNumberFormat="1" applyFont="1" applyFill="1" applyBorder="1" applyAlignment="1" applyProtection="1">
      <alignment horizontal="left" vertical="center"/>
      <protection locked="0"/>
    </xf>
    <xf numFmtId="0" fontId="161" fillId="0" borderId="0" xfId="45611" applyFont="1" applyFill="1" applyAlignment="1">
      <alignment horizontal="left" vertical="center"/>
    </xf>
    <xf numFmtId="180" fontId="161" fillId="0" borderId="0" xfId="45613" applyNumberFormat="1" applyFont="1"/>
    <xf numFmtId="189" fontId="49" fillId="59" borderId="12" xfId="45611" applyNumberFormat="1" applyFont="1" applyFill="1" applyBorder="1"/>
    <xf numFmtId="0" fontId="160" fillId="22" borderId="12" xfId="45612" applyNumberFormat="1" applyFont="1" applyFill="1" applyBorder="1" applyAlignment="1" applyProtection="1">
      <alignment horizontal="left" vertical="center" wrapText="1"/>
      <protection locked="0"/>
    </xf>
    <xf numFmtId="0" fontId="160" fillId="22" borderId="12" xfId="35648" applyNumberFormat="1" applyFont="1" applyFill="1" applyBorder="1" applyAlignment="1" applyProtection="1">
      <alignment horizontal="left" vertical="center" wrapText="1"/>
      <protection locked="0"/>
    </xf>
    <xf numFmtId="180" fontId="160" fillId="22" borderId="12" xfId="45613" applyNumberFormat="1" applyFont="1" applyFill="1" applyBorder="1" applyProtection="1">
      <protection locked="0"/>
    </xf>
    <xf numFmtId="180" fontId="160" fillId="22" borderId="12" xfId="35648" applyNumberFormat="1" applyFont="1" applyFill="1" applyBorder="1" applyAlignment="1" applyProtection="1">
      <alignment vertical="center" wrapText="1"/>
    </xf>
    <xf numFmtId="180" fontId="159" fillId="22" borderId="12" xfId="35648" applyNumberFormat="1" applyFont="1" applyFill="1" applyBorder="1" applyAlignment="1" applyProtection="1">
      <alignment vertical="center" wrapText="1"/>
    </xf>
    <xf numFmtId="0" fontId="156" fillId="54" borderId="10" xfId="45611" applyFont="1" applyFill="1" applyBorder="1" applyAlignment="1">
      <alignment vertical="center"/>
    </xf>
    <xf numFmtId="0" fontId="155" fillId="54" borderId="10" xfId="45611" applyFont="1" applyFill="1" applyBorder="1" applyAlignment="1">
      <alignment horizontal="center" vertical="center" wrapText="1"/>
    </xf>
    <xf numFmtId="0" fontId="160" fillId="54" borderId="10" xfId="45611" applyFont="1" applyFill="1" applyBorder="1" applyAlignment="1">
      <alignment horizontal="center" vertical="center" wrapText="1"/>
    </xf>
    <xf numFmtId="0" fontId="160" fillId="22" borderId="12" xfId="0" applyNumberFormat="1" applyFont="1" applyFill="1" applyBorder="1" applyAlignment="1">
      <alignment horizontal="center"/>
    </xf>
    <xf numFmtId="169" fontId="160" fillId="22" borderId="12" xfId="31" applyFont="1" applyFill="1" applyBorder="1" applyAlignment="1" applyProtection="1">
      <alignment horizontal="left" vertical="center" wrapText="1"/>
      <protection locked="0"/>
    </xf>
    <xf numFmtId="0" fontId="160" fillId="22" borderId="12" xfId="31" applyNumberFormat="1" applyFont="1" applyFill="1" applyBorder="1" applyAlignment="1">
      <alignment horizontal="center"/>
    </xf>
    <xf numFmtId="43" fontId="160" fillId="22" borderId="12" xfId="24" applyFont="1" applyFill="1" applyBorder="1" applyAlignment="1">
      <alignment horizontal="left" wrapText="1"/>
    </xf>
    <xf numFmtId="0" fontId="160" fillId="22" borderId="12" xfId="24" applyNumberFormat="1" applyFont="1" applyFill="1" applyBorder="1" applyAlignment="1">
      <alignment horizontal="center"/>
    </xf>
    <xf numFmtId="0" fontId="160" fillId="89" borderId="12" xfId="24" applyNumberFormat="1" applyFont="1" applyFill="1" applyBorder="1" applyAlignment="1">
      <alignment horizontal="center"/>
    </xf>
    <xf numFmtId="0" fontId="160" fillId="22" borderId="12" xfId="0" applyFont="1" applyFill="1" applyBorder="1" applyAlignment="1">
      <alignment horizontal="left" wrapText="1"/>
    </xf>
    <xf numFmtId="175" fontId="160" fillId="22" borderId="12" xfId="0" applyNumberFormat="1" applyFont="1" applyFill="1" applyBorder="1" applyAlignment="1">
      <alignment horizontal="center"/>
    </xf>
    <xf numFmtId="180" fontId="160" fillId="22" borderId="12" xfId="45613" applyNumberFormat="1" applyFont="1" applyFill="1" applyBorder="1" applyAlignment="1" applyProtection="1">
      <alignment horizontal="left" vertical="center" wrapText="1"/>
      <protection locked="0"/>
    </xf>
    <xf numFmtId="175" fontId="160" fillId="22" borderId="12" xfId="45613" applyNumberFormat="1" applyFont="1" applyFill="1" applyBorder="1" applyAlignment="1">
      <alignment horizontal="center"/>
    </xf>
    <xf numFmtId="2" fontId="160" fillId="22" borderId="12" xfId="45613" applyNumberFormat="1" applyFont="1" applyFill="1" applyBorder="1" applyAlignment="1">
      <alignment horizontal="center"/>
    </xf>
    <xf numFmtId="180" fontId="165" fillId="0" borderId="17" xfId="45613" applyNumberFormat="1" applyFont="1" applyFill="1" applyBorder="1" applyAlignment="1" applyProtection="1">
      <alignment vertical="center" wrapText="1"/>
      <protection locked="0"/>
    </xf>
    <xf numFmtId="0" fontId="155" fillId="0" borderId="0" xfId="45611" applyFont="1"/>
    <xf numFmtId="180" fontId="160" fillId="22" borderId="12" xfId="45611" applyNumberFormat="1" applyFont="1" applyFill="1" applyBorder="1"/>
    <xf numFmtId="1" fontId="160" fillId="22" borderId="12" xfId="45611" applyNumberFormat="1" applyFont="1" applyFill="1" applyBorder="1" applyAlignment="1">
      <alignment horizontal="center"/>
    </xf>
    <xf numFmtId="0" fontId="155" fillId="0" borderId="0" xfId="45611" applyFont="1" applyFill="1" applyAlignment="1">
      <alignment horizontal="left" vertical="center"/>
    </xf>
    <xf numFmtId="2" fontId="155" fillId="0" borderId="0" xfId="45611" applyNumberFormat="1" applyFont="1" applyFill="1" applyAlignment="1">
      <alignment horizontal="left" vertical="center"/>
    </xf>
    <xf numFmtId="0" fontId="121" fillId="56" borderId="12" xfId="100" applyFont="1" applyFill="1" applyBorder="1" applyAlignment="1">
      <alignment horizontal="center" vertical="center"/>
    </xf>
    <xf numFmtId="180" fontId="155" fillId="0" borderId="0" xfId="45611" applyNumberFormat="1" applyFont="1" applyFill="1" applyAlignment="1">
      <alignment horizontal="left" vertical="center"/>
    </xf>
    <xf numFmtId="0" fontId="167" fillId="0" borderId="0" xfId="45611" applyFont="1" applyFill="1" applyAlignment="1">
      <alignment horizontal="left" vertical="center"/>
    </xf>
    <xf numFmtId="0" fontId="154" fillId="25" borderId="12" xfId="45612" applyNumberFormat="1" applyFont="1" applyFill="1" applyBorder="1" applyAlignment="1" applyProtection="1">
      <alignment horizontal="left" vertical="center" wrapText="1"/>
      <protection locked="0"/>
    </xf>
    <xf numFmtId="0" fontId="160" fillId="25" borderId="12" xfId="0" applyNumberFormat="1" applyFont="1" applyFill="1" applyBorder="1" applyAlignment="1">
      <alignment horizontal="center"/>
    </xf>
    <xf numFmtId="0" fontId="154" fillId="92" borderId="12" xfId="45611" applyFont="1" applyFill="1" applyBorder="1" applyAlignment="1">
      <alignment vertical="center"/>
    </xf>
    <xf numFmtId="0" fontId="164" fillId="92" borderId="12" xfId="45611" applyFont="1" applyFill="1" applyBorder="1" applyAlignment="1">
      <alignment horizontal="center" vertical="center" wrapText="1"/>
    </xf>
    <xf numFmtId="0" fontId="155" fillId="92" borderId="12" xfId="45611" applyFont="1" applyFill="1" applyBorder="1" applyAlignment="1">
      <alignment horizontal="center" vertical="center" wrapText="1"/>
    </xf>
    <xf numFmtId="180" fontId="157" fillId="62" borderId="12" xfId="45613" applyNumberFormat="1" applyFont="1" applyFill="1" applyBorder="1" applyAlignment="1" applyProtection="1">
      <alignment horizontal="left" vertical="center" wrapText="1"/>
      <protection locked="0"/>
    </xf>
    <xf numFmtId="0" fontId="160" fillId="22" borderId="12" xfId="24" applyNumberFormat="1" applyFont="1" applyFill="1" applyBorder="1" applyAlignment="1" applyProtection="1">
      <alignment horizontal="center"/>
      <protection locked="0"/>
    </xf>
    <xf numFmtId="37" fontId="160" fillId="89" borderId="12" xfId="31" applyNumberFormat="1" applyFont="1" applyFill="1" applyBorder="1" applyAlignment="1">
      <alignment horizontal="right"/>
    </xf>
    <xf numFmtId="0" fontId="160" fillId="89" borderId="12" xfId="24" applyNumberFormat="1" applyFont="1" applyFill="1" applyBorder="1" applyAlignment="1" applyProtection="1">
      <alignment horizontal="center"/>
      <protection locked="0"/>
    </xf>
    <xf numFmtId="0" fontId="166" fillId="59" borderId="0" xfId="45611" applyFont="1" applyFill="1" applyAlignment="1">
      <alignment horizontal="center" vertical="center"/>
    </xf>
    <xf numFmtId="189" fontId="160" fillId="22" borderId="12" xfId="45613" applyNumberFormat="1" applyFont="1" applyFill="1" applyBorder="1" applyProtection="1">
      <protection locked="0"/>
    </xf>
    <xf numFmtId="0" fontId="153" fillId="62" borderId="0" xfId="45611" applyFont="1" applyFill="1" applyAlignment="1">
      <alignment horizontal="left" vertical="center"/>
    </xf>
    <xf numFmtId="167" fontId="157" fillId="59" borderId="12" xfId="45611" applyNumberFormat="1" applyFont="1" applyFill="1" applyBorder="1"/>
    <xf numFmtId="167" fontId="157" fillId="61" borderId="12" xfId="45611" applyNumberFormat="1" applyFont="1" applyFill="1" applyBorder="1"/>
    <xf numFmtId="167" fontId="157" fillId="61" borderId="12" xfId="45613" applyNumberFormat="1" applyFont="1" applyFill="1" applyBorder="1"/>
    <xf numFmtId="187" fontId="157" fillId="61" borderId="12" xfId="0" applyNumberFormat="1" applyFont="1" applyFill="1" applyBorder="1"/>
    <xf numFmtId="187" fontId="157" fillId="59" borderId="12" xfId="45613" applyNumberFormat="1" applyFont="1" applyFill="1" applyBorder="1" applyAlignment="1" applyProtection="1">
      <alignment horizontal="left" vertical="center"/>
      <protection locked="0"/>
    </xf>
    <xf numFmtId="187" fontId="157" fillId="61" borderId="12" xfId="45613" applyNumberFormat="1" applyFont="1" applyFill="1" applyBorder="1"/>
    <xf numFmtId="187" fontId="157" fillId="59" borderId="12" xfId="45611" applyNumberFormat="1" applyFont="1" applyFill="1" applyBorder="1" applyAlignment="1">
      <alignment horizontal="right"/>
    </xf>
    <xf numFmtId="187" fontId="49" fillId="61" borderId="12" xfId="45611" applyNumberFormat="1" applyFont="1" applyFill="1" applyBorder="1"/>
    <xf numFmtId="187" fontId="157" fillId="61" borderId="12" xfId="31" applyNumberFormat="1" applyFont="1" applyFill="1" applyBorder="1"/>
    <xf numFmtId="167" fontId="157" fillId="59" borderId="12" xfId="45613" applyNumberFormat="1" applyFont="1" applyFill="1" applyBorder="1"/>
    <xf numFmtId="180" fontId="160" fillId="61" borderId="12" xfId="45613" applyNumberFormat="1" applyFont="1" applyFill="1" applyBorder="1" applyProtection="1">
      <protection locked="0"/>
    </xf>
    <xf numFmtId="180" fontId="49" fillId="61" borderId="12" xfId="45613" applyNumberFormat="1" applyFont="1" applyFill="1" applyBorder="1"/>
    <xf numFmtId="180" fontId="157" fillId="61" borderId="12" xfId="45613" applyNumberFormat="1" applyFont="1" applyFill="1" applyBorder="1" applyAlignment="1" applyProtection="1">
      <alignment horizontal="left" vertical="center" wrapText="1"/>
      <protection locked="0"/>
    </xf>
    <xf numFmtId="167" fontId="155" fillId="26" borderId="12" xfId="45613" applyNumberFormat="1" applyFont="1" applyFill="1" applyBorder="1"/>
    <xf numFmtId="167" fontId="49" fillId="0" borderId="0" xfId="31" applyNumberFormat="1" applyFont="1"/>
    <xf numFmtId="0" fontId="121" fillId="0" borderId="0" xfId="100" applyFont="1" applyFill="1" applyBorder="1" applyAlignment="1">
      <alignment horizontal="center" vertical="center"/>
    </xf>
    <xf numFmtId="0" fontId="123" fillId="0" borderId="0" xfId="100" applyFont="1" applyFill="1" applyBorder="1" applyAlignment="1">
      <alignment horizontal="center" vertical="center"/>
    </xf>
    <xf numFmtId="0" fontId="123" fillId="0" borderId="0" xfId="100" applyFont="1" applyFill="1" applyBorder="1" applyAlignment="1">
      <alignment horizontal="right" vertical="center"/>
    </xf>
    <xf numFmtId="3" fontId="121" fillId="0" borderId="0" xfId="100" applyNumberFormat="1" applyFont="1" applyFill="1" applyBorder="1" applyAlignment="1">
      <alignment horizontal="center" vertical="center"/>
    </xf>
    <xf numFmtId="1" fontId="123" fillId="0" borderId="0" xfId="100" applyNumberFormat="1" applyFont="1" applyFill="1" applyBorder="1" applyAlignment="1">
      <alignment horizontal="center" vertical="center"/>
    </xf>
    <xf numFmtId="0" fontId="124" fillId="0" borderId="0" xfId="100" applyFont="1" applyFill="1" applyBorder="1" applyAlignment="1">
      <alignment horizontal="center" vertical="center"/>
    </xf>
    <xf numFmtId="0" fontId="15" fillId="93" borderId="12" xfId="100" applyFont="1" applyFill="1" applyBorder="1" applyAlignment="1">
      <alignment horizontal="center" vertical="center" wrapText="1"/>
    </xf>
    <xf numFmtId="0" fontId="19" fillId="93" borderId="54" xfId="100" applyFont="1" applyFill="1" applyBorder="1" applyAlignment="1">
      <alignment horizontal="center" vertical="center" wrapText="1"/>
    </xf>
    <xf numFmtId="0" fontId="7" fillId="54" borderId="12" xfId="36461" applyFont="1" applyFill="1" applyBorder="1" applyAlignment="1">
      <alignment horizontal="center" vertical="center" wrapText="1"/>
    </xf>
    <xf numFmtId="0" fontId="15" fillId="94" borderId="55" xfId="100" applyFont="1" applyFill="1" applyBorder="1" applyAlignment="1">
      <alignment horizontal="center" vertical="center" wrapText="1"/>
    </xf>
    <xf numFmtId="0" fontId="15" fillId="94" borderId="12" xfId="100" applyFont="1" applyFill="1" applyBorder="1" applyAlignment="1">
      <alignment horizontal="center" vertical="center" wrapText="1"/>
    </xf>
    <xf numFmtId="0" fontId="19" fillId="94" borderId="54" xfId="100" applyFont="1" applyFill="1" applyBorder="1" applyAlignment="1">
      <alignment horizontal="center" vertical="center" wrapText="1"/>
    </xf>
    <xf numFmtId="39" fontId="18" fillId="24" borderId="12" xfId="45615" applyNumberFormat="1" applyFont="1" applyFill="1" applyBorder="1" applyAlignment="1">
      <alignment horizontal="center" vertical="center"/>
    </xf>
    <xf numFmtId="172" fontId="170" fillId="0" borderId="10" xfId="100" applyNumberFormat="1" applyFont="1" applyFill="1" applyBorder="1" applyAlignment="1">
      <alignment horizontal="center" vertical="center"/>
    </xf>
    <xf numFmtId="191" fontId="172" fillId="56" borderId="12" xfId="100" applyNumberFormat="1" applyFont="1" applyFill="1" applyBorder="1" applyAlignment="1">
      <alignment horizontal="center" vertical="center"/>
    </xf>
    <xf numFmtId="175" fontId="129" fillId="56" borderId="12" xfId="100" applyNumberFormat="1" applyFont="1" applyFill="1" applyBorder="1" applyAlignment="1">
      <alignment horizontal="center" vertical="center"/>
    </xf>
    <xf numFmtId="0" fontId="5" fillId="56" borderId="12" xfId="100" applyFill="1" applyBorder="1"/>
    <xf numFmtId="3" fontId="121" fillId="21" borderId="12" xfId="100" applyNumberFormat="1" applyFont="1" applyFill="1" applyBorder="1" applyAlignment="1">
      <alignment horizontal="center" vertical="center"/>
    </xf>
    <xf numFmtId="1" fontId="160" fillId="22" borderId="12" xfId="24" applyNumberFormat="1" applyFont="1" applyFill="1" applyBorder="1" applyAlignment="1">
      <alignment horizontal="center"/>
    </xf>
    <xf numFmtId="167" fontId="153" fillId="0" borderId="0" xfId="45611" applyNumberFormat="1" applyFont="1" applyFill="1" applyAlignment="1">
      <alignment horizontal="left" vertical="center"/>
    </xf>
    <xf numFmtId="167" fontId="49" fillId="24" borderId="12" xfId="0" applyNumberFormat="1" applyFont="1" applyFill="1" applyBorder="1"/>
    <xf numFmtId="167" fontId="160" fillId="0" borderId="12" xfId="45613" applyNumberFormat="1" applyFont="1" applyBorder="1" applyProtection="1">
      <protection locked="0"/>
    </xf>
    <xf numFmtId="187" fontId="49" fillId="24" borderId="12" xfId="0" applyNumberFormat="1" applyFont="1" applyFill="1" applyBorder="1"/>
    <xf numFmtId="190" fontId="49" fillId="24" borderId="12" xfId="45611" applyNumberFormat="1" applyFont="1" applyFill="1" applyBorder="1"/>
    <xf numFmtId="167" fontId="49" fillId="0" borderId="12" xfId="0" applyNumberFormat="1" applyFont="1" applyFill="1" applyBorder="1"/>
    <xf numFmtId="167" fontId="49" fillId="0" borderId="12" xfId="45611" applyNumberFormat="1" applyFont="1" applyFill="1" applyBorder="1"/>
    <xf numFmtId="170" fontId="160" fillId="89" borderId="12" xfId="31" applyNumberFormat="1" applyFont="1" applyFill="1" applyBorder="1" applyAlignment="1" applyProtection="1">
      <alignment horizontal="center"/>
      <protection locked="0"/>
    </xf>
    <xf numFmtId="0" fontId="171" fillId="0" borderId="0" xfId="100" applyFont="1"/>
    <xf numFmtId="167" fontId="160" fillId="26" borderId="12" xfId="45613" applyNumberFormat="1" applyFont="1" applyFill="1" applyBorder="1"/>
    <xf numFmtId="0" fontId="15" fillId="83" borderId="54" xfId="0" applyFont="1" applyFill="1" applyBorder="1" applyAlignment="1">
      <alignment horizontal="center" vertical="center" wrapText="1"/>
    </xf>
    <xf numFmtId="0" fontId="15" fillId="83" borderId="55" xfId="0" applyFont="1" applyFill="1" applyBorder="1" applyAlignment="1">
      <alignment horizontal="center" vertical="center" wrapText="1"/>
    </xf>
    <xf numFmtId="0" fontId="15" fillId="83" borderId="55" xfId="0" applyFont="1" applyFill="1" applyBorder="1" applyAlignment="1">
      <alignment horizontal="center" vertical="center"/>
    </xf>
    <xf numFmtId="0" fontId="124" fillId="83" borderId="54" xfId="0" applyFont="1" applyFill="1" applyBorder="1" applyAlignment="1">
      <alignment horizontal="center" vertical="center" wrapText="1"/>
    </xf>
    <xf numFmtId="0" fontId="0" fillId="0" borderId="10" xfId="0" applyBorder="1" applyAlignment="1">
      <alignment horizontal="center" vertical="center"/>
    </xf>
    <xf numFmtId="3" fontId="125" fillId="25" borderId="10" xfId="0" applyNumberFormat="1" applyFont="1" applyFill="1" applyBorder="1" applyAlignment="1">
      <alignment horizontal="center" vertical="center"/>
    </xf>
    <xf numFmtId="0" fontId="126" fillId="0" borderId="10" xfId="0" applyFont="1" applyFill="1" applyBorder="1" applyAlignment="1">
      <alignment horizontal="center" vertical="center"/>
    </xf>
    <xf numFmtId="0" fontId="125" fillId="0" borderId="12" xfId="0" applyFont="1" applyFill="1" applyBorder="1" applyAlignment="1">
      <alignment horizontal="center" vertical="center"/>
    </xf>
    <xf numFmtId="3" fontId="126" fillId="25" borderId="10" xfId="0" applyNumberFormat="1" applyFont="1" applyFill="1" applyBorder="1" applyAlignment="1">
      <alignment horizontal="center" vertical="center"/>
    </xf>
    <xf numFmtId="172" fontId="126" fillId="25" borderId="10"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0" fillId="0" borderId="12" xfId="0" applyBorder="1" applyAlignment="1">
      <alignment horizontal="center" vertical="center"/>
    </xf>
    <xf numFmtId="0" fontId="126" fillId="0" borderId="60" xfId="0" applyFont="1" applyFill="1" applyBorder="1" applyAlignment="1">
      <alignment horizontal="center" vertical="center"/>
    </xf>
    <xf numFmtId="3" fontId="127" fillId="25" borderId="12" xfId="0" applyNumberFormat="1" applyFont="1" applyFill="1" applyBorder="1" applyAlignment="1">
      <alignment horizontal="center" vertical="center"/>
    </xf>
    <xf numFmtId="0" fontId="126" fillId="24" borderId="12" xfId="0" applyFont="1" applyFill="1" applyBorder="1" applyAlignment="1">
      <alignment horizontal="center" vertical="center"/>
    </xf>
    <xf numFmtId="0" fontId="0" fillId="55" borderId="12" xfId="0" applyFill="1" applyBorder="1" applyAlignment="1">
      <alignment horizontal="center"/>
    </xf>
    <xf numFmtId="3" fontId="125" fillId="55" borderId="12" xfId="0" applyNumberFormat="1" applyFont="1" applyFill="1" applyBorder="1" applyAlignment="1">
      <alignment horizontal="center"/>
    </xf>
    <xf numFmtId="0" fontId="126" fillId="55" borderId="12" xfId="0" applyFont="1" applyFill="1" applyBorder="1" applyAlignment="1">
      <alignment horizontal="center"/>
    </xf>
    <xf numFmtId="0" fontId="125" fillId="55" borderId="12" xfId="0" applyFont="1" applyFill="1" applyBorder="1" applyAlignment="1">
      <alignment horizontal="center"/>
    </xf>
    <xf numFmtId="3" fontId="126" fillId="55" borderId="12" xfId="0" applyNumberFormat="1" applyFont="1" applyFill="1" applyBorder="1" applyAlignment="1">
      <alignment horizontal="center"/>
    </xf>
    <xf numFmtId="172" fontId="126" fillId="55" borderId="12" xfId="0" applyNumberFormat="1" applyFont="1" applyFill="1" applyBorder="1" applyAlignment="1">
      <alignment horizontal="center"/>
    </xf>
    <xf numFmtId="0" fontId="126" fillId="55" borderId="60" xfId="0" applyFont="1" applyFill="1" applyBorder="1" applyAlignment="1">
      <alignment horizontal="center"/>
    </xf>
    <xf numFmtId="192" fontId="18" fillId="0" borderId="12" xfId="45615" applyNumberFormat="1" applyFont="1" applyFill="1" applyBorder="1"/>
    <xf numFmtId="0" fontId="18" fillId="0" borderId="12" xfId="0" applyFont="1" applyFill="1" applyBorder="1"/>
    <xf numFmtId="4" fontId="126" fillId="55" borderId="12" xfId="0" applyNumberFormat="1" applyFont="1" applyFill="1" applyBorder="1" applyAlignment="1">
      <alignment horizontal="center"/>
    </xf>
    <xf numFmtId="0" fontId="5" fillId="56" borderId="12" xfId="100" applyFill="1" applyBorder="1" applyAlignment="1">
      <alignment horizontal="center"/>
    </xf>
    <xf numFmtId="0" fontId="126" fillId="56" borderId="12" xfId="100" applyFont="1" applyFill="1" applyBorder="1" applyAlignment="1">
      <alignment horizontal="center" vertical="center"/>
    </xf>
    <xf numFmtId="0" fontId="125" fillId="56" borderId="12" xfId="100" applyFont="1" applyFill="1" applyBorder="1" applyAlignment="1">
      <alignment horizontal="center" vertical="center"/>
    </xf>
    <xf numFmtId="190" fontId="5" fillId="0" borderId="0" xfId="100" applyNumberFormat="1"/>
    <xf numFmtId="0" fontId="15" fillId="56" borderId="12" xfId="100" applyFont="1" applyFill="1" applyBorder="1" applyAlignment="1">
      <alignment vertical="center"/>
    </xf>
    <xf numFmtId="3" fontId="5" fillId="0" borderId="33" xfId="36461" applyNumberFormat="1" applyFont="1" applyFill="1" applyBorder="1" applyAlignment="1">
      <alignment horizontal="center" vertical="center" wrapText="1"/>
    </xf>
    <xf numFmtId="0" fontId="18" fillId="0" borderId="12" xfId="0" applyFont="1" applyFill="1" applyBorder="1" applyAlignment="1">
      <alignment vertical="center"/>
    </xf>
    <xf numFmtId="0" fontId="18" fillId="24" borderId="12" xfId="0" applyFont="1" applyFill="1" applyBorder="1" applyAlignment="1">
      <alignment vertical="center"/>
    </xf>
    <xf numFmtId="3" fontId="171" fillId="25" borderId="21" xfId="36461" applyNumberFormat="1" applyFont="1" applyFill="1" applyBorder="1" applyAlignment="1">
      <alignment horizontal="center" vertical="center" wrapText="1"/>
    </xf>
    <xf numFmtId="0" fontId="18" fillId="55" borderId="12" xfId="0" applyFont="1" applyFill="1" applyBorder="1"/>
    <xf numFmtId="3" fontId="5" fillId="55" borderId="21" xfId="36461" applyNumberFormat="1" applyFont="1" applyFill="1" applyBorder="1" applyAlignment="1">
      <alignment horizontal="center" vertical="top" wrapText="1"/>
    </xf>
    <xf numFmtId="3" fontId="18" fillId="0" borderId="12" xfId="45615" applyNumberFormat="1" applyFont="1" applyFill="1" applyBorder="1" applyAlignment="1">
      <alignment horizontal="center" vertical="center"/>
    </xf>
    <xf numFmtId="0" fontId="18" fillId="0" borderId="12" xfId="0" applyFont="1" applyBorder="1"/>
    <xf numFmtId="3" fontId="172" fillId="56" borderId="21" xfId="36461" applyNumberFormat="1" applyFont="1" applyFill="1" applyBorder="1" applyAlignment="1">
      <alignment horizontal="center" vertical="center" wrapText="1"/>
    </xf>
    <xf numFmtId="0" fontId="174" fillId="56" borderId="12" xfId="100" applyFont="1" applyFill="1" applyBorder="1" applyAlignment="1">
      <alignment horizontal="center" vertical="center"/>
    </xf>
    <xf numFmtId="0" fontId="175" fillId="56" borderId="12" xfId="100" applyFont="1" applyFill="1" applyBorder="1" applyAlignment="1">
      <alignment horizontal="center" vertical="center"/>
    </xf>
    <xf numFmtId="3" fontId="174" fillId="56" borderId="12" xfId="100" applyNumberFormat="1" applyFont="1" applyFill="1" applyBorder="1" applyAlignment="1">
      <alignment horizontal="center" vertical="center"/>
    </xf>
    <xf numFmtId="0" fontId="126" fillId="0" borderId="14" xfId="0" applyFont="1" applyFill="1" applyBorder="1" applyAlignment="1">
      <alignment horizontal="center" vertical="center"/>
    </xf>
    <xf numFmtId="0" fontId="126" fillId="55" borderId="14" xfId="0" applyFont="1" applyFill="1" applyBorder="1" applyAlignment="1">
      <alignment horizontal="center"/>
    </xf>
    <xf numFmtId="172" fontId="171" fillId="0" borderId="10" xfId="100" applyNumberFormat="1" applyFont="1" applyFill="1" applyBorder="1" applyAlignment="1">
      <alignment horizontal="center" vertical="center"/>
    </xf>
    <xf numFmtId="175" fontId="18" fillId="25" borderId="12" xfId="100" applyNumberFormat="1" applyFont="1" applyFill="1" applyBorder="1" applyAlignment="1">
      <alignment horizontal="center" vertical="center"/>
    </xf>
    <xf numFmtId="175" fontId="171" fillId="25" borderId="12" xfId="100" applyNumberFormat="1" applyFont="1" applyFill="1" applyBorder="1" applyAlignment="1">
      <alignment horizontal="center" vertical="center"/>
    </xf>
    <xf numFmtId="4" fontId="170" fillId="25" borderId="10" xfId="100" applyNumberFormat="1" applyFont="1" applyFill="1" applyBorder="1" applyAlignment="1">
      <alignment horizontal="center" vertical="center"/>
    </xf>
    <xf numFmtId="172" fontId="170" fillId="25" borderId="10" xfId="100" applyNumberFormat="1" applyFont="1" applyFill="1" applyBorder="1" applyAlignment="1">
      <alignment horizontal="center" vertical="center"/>
    </xf>
    <xf numFmtId="191" fontId="171" fillId="25" borderId="12" xfId="45615" applyNumberFormat="1" applyFont="1" applyFill="1" applyBorder="1" applyAlignment="1">
      <alignment horizontal="center" vertical="center"/>
    </xf>
    <xf numFmtId="0" fontId="125" fillId="59" borderId="12" xfId="100" applyFont="1" applyFill="1" applyBorder="1" applyAlignment="1">
      <alignment horizontal="center" vertical="center"/>
    </xf>
    <xf numFmtId="172" fontId="170" fillId="0" borderId="12" xfId="100" applyNumberFormat="1" applyFont="1" applyFill="1" applyBorder="1" applyAlignment="1">
      <alignment horizontal="center" vertical="center"/>
    </xf>
    <xf numFmtId="172" fontId="171" fillId="0" borderId="12" xfId="100" applyNumberFormat="1" applyFont="1" applyFill="1" applyBorder="1" applyAlignment="1">
      <alignment horizontal="center" vertical="center"/>
    </xf>
    <xf numFmtId="0" fontId="153" fillId="62" borderId="0" xfId="45611" applyFont="1" applyFill="1" applyAlignment="1">
      <alignment vertical="center"/>
    </xf>
    <xf numFmtId="38" fontId="160" fillId="0" borderId="16" xfId="31" applyNumberFormat="1" applyFont="1" applyFill="1" applyBorder="1"/>
    <xf numFmtId="0" fontId="160" fillId="0" borderId="0" xfId="45611" applyFont="1" applyFill="1" applyBorder="1" applyAlignment="1">
      <alignment horizontal="left" vertical="center"/>
    </xf>
    <xf numFmtId="38" fontId="160" fillId="58" borderId="12" xfId="31" applyNumberFormat="1" applyFont="1" applyFill="1" applyBorder="1"/>
    <xf numFmtId="0" fontId="160" fillId="58" borderId="12" xfId="45611" applyFont="1" applyFill="1" applyBorder="1" applyAlignment="1">
      <alignment horizontal="left" vertical="center"/>
    </xf>
    <xf numFmtId="0" fontId="166" fillId="58" borderId="12" xfId="45611" applyFont="1" applyFill="1" applyBorder="1" applyAlignment="1">
      <alignment horizontal="left" vertical="center"/>
    </xf>
    <xf numFmtId="0" fontId="153" fillId="58" borderId="12" xfId="45611" applyFont="1" applyFill="1" applyBorder="1" applyAlignment="1">
      <alignment horizontal="center" vertical="center"/>
    </xf>
    <xf numFmtId="0" fontId="160" fillId="22" borderId="12" xfId="0" applyFont="1" applyFill="1" applyBorder="1"/>
    <xf numFmtId="0" fontId="7" fillId="0" borderId="0" xfId="0" applyFont="1"/>
    <xf numFmtId="0" fontId="6" fillId="0" borderId="0" xfId="0" applyFont="1"/>
    <xf numFmtId="0" fontId="177" fillId="0" borderId="0" xfId="0" applyFont="1"/>
    <xf numFmtId="0" fontId="178" fillId="0" borderId="0" xfId="0" applyFont="1"/>
    <xf numFmtId="0" fontId="179" fillId="0" borderId="0" xfId="0" applyFont="1"/>
    <xf numFmtId="0" fontId="180" fillId="0" borderId="0" xfId="0" applyFont="1"/>
    <xf numFmtId="39" fontId="171" fillId="25" borderId="12" xfId="45615" applyNumberFormat="1" applyFont="1" applyFill="1" applyBorder="1" applyAlignment="1">
      <alignment horizontal="center" vertical="center"/>
    </xf>
    <xf numFmtId="170" fontId="160" fillId="89" borderId="12" xfId="31" applyNumberFormat="1" applyFont="1" applyFill="1" applyBorder="1"/>
    <xf numFmtId="0" fontId="121" fillId="56" borderId="12" xfId="100" applyFont="1" applyFill="1" applyBorder="1" applyAlignment="1">
      <alignment horizontal="center" vertical="center"/>
    </xf>
    <xf numFmtId="0" fontId="145" fillId="0" borderId="0" xfId="45611" applyFont="1" applyAlignment="1">
      <alignment horizontal="center"/>
    </xf>
    <xf numFmtId="0" fontId="155" fillId="52" borderId="37" xfId="45611" applyFont="1" applyFill="1" applyBorder="1" applyAlignment="1">
      <alignment horizontal="center"/>
    </xf>
    <xf numFmtId="0" fontId="7" fillId="91" borderId="54" xfId="36461" applyFont="1" applyFill="1" applyBorder="1" applyAlignment="1">
      <alignment horizontal="center" vertical="center" wrapText="1"/>
    </xf>
    <xf numFmtId="2" fontId="126" fillId="0" borderId="12" xfId="0" applyNumberFormat="1" applyFont="1" applyFill="1" applyBorder="1" applyAlignment="1">
      <alignment horizontal="center" vertical="center"/>
    </xf>
    <xf numFmtId="0" fontId="15" fillId="0" borderId="0" xfId="100" applyFont="1" applyAlignment="1">
      <alignment horizontal="center" vertical="center"/>
    </xf>
    <xf numFmtId="175" fontId="15" fillId="0" borderId="0" xfId="100" applyNumberFormat="1" applyFont="1" applyAlignment="1">
      <alignment horizontal="center" vertical="center"/>
    </xf>
    <xf numFmtId="1" fontId="15" fillId="0" borderId="0" xfId="100" applyNumberFormat="1" applyFont="1" applyAlignment="1">
      <alignment horizontal="center" vertical="center"/>
    </xf>
    <xf numFmtId="172" fontId="127" fillId="25" borderId="12" xfId="0" applyNumberFormat="1" applyFont="1" applyFill="1" applyBorder="1" applyAlignment="1">
      <alignment horizontal="center" vertical="center"/>
    </xf>
    <xf numFmtId="172" fontId="171" fillId="25" borderId="10" xfId="100" applyNumberFormat="1" applyFont="1" applyFill="1" applyBorder="1" applyAlignment="1">
      <alignment horizontal="center" vertical="center"/>
    </xf>
    <xf numFmtId="4" fontId="170" fillId="25" borderId="12" xfId="100" applyNumberFormat="1" applyFont="1" applyFill="1" applyBorder="1" applyAlignment="1">
      <alignment horizontal="center" vertical="center"/>
    </xf>
    <xf numFmtId="172" fontId="170" fillId="25" borderId="12" xfId="100" applyNumberFormat="1" applyFont="1" applyFill="1" applyBorder="1" applyAlignment="1">
      <alignment horizontal="center" vertical="center"/>
    </xf>
    <xf numFmtId="172" fontId="171" fillId="25" borderId="12" xfId="100" applyNumberFormat="1" applyFont="1" applyFill="1" applyBorder="1" applyAlignment="1">
      <alignment horizontal="center" vertical="center"/>
    </xf>
    <xf numFmtId="175" fontId="19" fillId="25" borderId="12" xfId="0" applyNumberFormat="1" applyFont="1" applyFill="1" applyBorder="1" applyAlignment="1">
      <alignment horizontal="center" vertical="center"/>
    </xf>
    <xf numFmtId="3" fontId="170" fillId="25" borderId="10" xfId="100" applyNumberFormat="1" applyFont="1" applyFill="1" applyBorder="1" applyAlignment="1">
      <alignment horizontal="center" vertical="center"/>
    </xf>
    <xf numFmtId="1" fontId="19" fillId="25" borderId="12" xfId="0" applyNumberFormat="1" applyFont="1" applyFill="1" applyBorder="1" applyAlignment="1">
      <alignment horizontal="center" vertical="center"/>
    </xf>
    <xf numFmtId="175" fontId="171" fillId="25" borderId="12" xfId="0" applyNumberFormat="1" applyFont="1" applyFill="1" applyBorder="1" applyAlignment="1">
      <alignment horizontal="center" vertical="center"/>
    </xf>
    <xf numFmtId="1" fontId="171" fillId="25" borderId="12" xfId="0" applyNumberFormat="1" applyFont="1" applyFill="1" applyBorder="1" applyAlignment="1">
      <alignment horizontal="center" vertical="center"/>
    </xf>
    <xf numFmtId="0" fontId="19" fillId="55" borderId="60" xfId="0" applyFont="1" applyFill="1" applyBorder="1" applyAlignment="1">
      <alignment horizontal="center"/>
    </xf>
    <xf numFmtId="1" fontId="19" fillId="55" borderId="60" xfId="0" applyNumberFormat="1" applyFont="1" applyFill="1" applyBorder="1" applyAlignment="1">
      <alignment horizontal="center"/>
    </xf>
    <xf numFmtId="3" fontId="17" fillId="56" borderId="12" xfId="100" applyNumberFormat="1" applyFont="1" applyFill="1" applyBorder="1" applyAlignment="1">
      <alignment horizontal="center" vertical="center"/>
    </xf>
    <xf numFmtId="0" fontId="19" fillId="55" borderId="12" xfId="0" applyFont="1" applyFill="1" applyBorder="1" applyAlignment="1">
      <alignment horizontal="center"/>
    </xf>
    <xf numFmtId="175" fontId="19" fillId="25" borderId="12" xfId="100" applyNumberFormat="1" applyFont="1" applyFill="1" applyBorder="1" applyAlignment="1">
      <alignment horizontal="center" vertical="center"/>
    </xf>
    <xf numFmtId="172" fontId="17" fillId="56" borderId="12" xfId="100" applyNumberFormat="1" applyFont="1" applyFill="1" applyBorder="1" applyAlignment="1">
      <alignment horizontal="center" vertical="center"/>
    </xf>
    <xf numFmtId="175" fontId="19" fillId="25" borderId="10" xfId="100" applyNumberFormat="1" applyFont="1" applyFill="1" applyBorder="1" applyAlignment="1">
      <alignment horizontal="center" vertical="center"/>
    </xf>
    <xf numFmtId="175" fontId="19" fillId="0" borderId="12" xfId="100" applyNumberFormat="1" applyFont="1" applyFill="1" applyBorder="1" applyAlignment="1">
      <alignment horizontal="center" vertical="center"/>
    </xf>
    <xf numFmtId="175" fontId="19" fillId="55" borderId="12" xfId="100" applyNumberFormat="1" applyFont="1" applyFill="1" applyBorder="1" applyAlignment="1">
      <alignment horizontal="center"/>
    </xf>
    <xf numFmtId="1" fontId="156" fillId="56" borderId="12" xfId="100" applyNumberFormat="1" applyFont="1" applyFill="1" applyBorder="1" applyAlignment="1">
      <alignment horizontal="center" vertical="center"/>
    </xf>
    <xf numFmtId="172" fontId="156" fillId="56" borderId="12" xfId="100" applyNumberFormat="1" applyFont="1" applyFill="1" applyBorder="1" applyAlignment="1">
      <alignment horizontal="center" vertical="center"/>
    </xf>
    <xf numFmtId="0" fontId="19" fillId="56" borderId="12" xfId="100" applyFont="1" applyFill="1" applyBorder="1" applyAlignment="1">
      <alignment horizontal="center" vertical="center"/>
    </xf>
    <xf numFmtId="1" fontId="126" fillId="0" borderId="10" xfId="0" applyNumberFormat="1" applyFont="1" applyFill="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55" borderId="12" xfId="0" applyFont="1" applyFill="1" applyBorder="1" applyAlignment="1">
      <alignment horizontal="center"/>
    </xf>
    <xf numFmtId="0" fontId="15" fillId="56" borderId="12" xfId="100" applyFont="1" applyFill="1" applyBorder="1" applyAlignment="1">
      <alignment horizontal="center"/>
    </xf>
    <xf numFmtId="0" fontId="15" fillId="0" borderId="0" xfId="100" applyFont="1"/>
    <xf numFmtId="0" fontId="17" fillId="56" borderId="12" xfId="100" applyFont="1" applyFill="1" applyBorder="1" applyAlignment="1">
      <alignment horizontal="center" vertical="center"/>
    </xf>
    <xf numFmtId="3" fontId="19" fillId="55" borderId="12" xfId="100" applyNumberFormat="1" applyFont="1" applyFill="1" applyBorder="1" applyAlignment="1">
      <alignment horizontal="center"/>
    </xf>
    <xf numFmtId="172" fontId="19" fillId="55" borderId="12" xfId="100" applyNumberFormat="1" applyFont="1" applyFill="1" applyBorder="1" applyAlignment="1">
      <alignment horizontal="center"/>
    </xf>
    <xf numFmtId="172" fontId="19" fillId="55" borderId="17" xfId="100" applyNumberFormat="1" applyFont="1" applyFill="1" applyBorder="1" applyAlignment="1">
      <alignment horizontal="center"/>
    </xf>
    <xf numFmtId="0" fontId="19" fillId="55" borderId="12" xfId="100" applyFont="1" applyFill="1" applyBorder="1" applyAlignment="1">
      <alignment horizontal="center"/>
    </xf>
    <xf numFmtId="39" fontId="19" fillId="55" borderId="12" xfId="100" applyNumberFormat="1" applyFont="1" applyFill="1" applyBorder="1" applyAlignment="1">
      <alignment horizontal="center"/>
    </xf>
    <xf numFmtId="3" fontId="156" fillId="56" borderId="12" xfId="100" applyNumberFormat="1" applyFont="1" applyFill="1" applyBorder="1" applyAlignment="1">
      <alignment horizontal="center" vertical="center"/>
    </xf>
    <xf numFmtId="1" fontId="5" fillId="0" borderId="0" xfId="100" applyNumberFormat="1"/>
    <xf numFmtId="2" fontId="160" fillId="22" borderId="12" xfId="0" applyNumberFormat="1" applyFont="1" applyFill="1" applyBorder="1" applyAlignment="1">
      <alignment horizontal="center"/>
    </xf>
    <xf numFmtId="3" fontId="160" fillId="89" borderId="12" xfId="24" applyNumberFormat="1" applyFont="1" applyFill="1" applyBorder="1" applyAlignment="1">
      <alignment horizontal="center"/>
    </xf>
    <xf numFmtId="3" fontId="160" fillId="22" borderId="12" xfId="24" applyNumberFormat="1" applyFont="1" applyFill="1" applyBorder="1" applyAlignment="1">
      <alignment horizontal="center"/>
    </xf>
    <xf numFmtId="0" fontId="178" fillId="0" borderId="0" xfId="0" applyFont="1" applyAlignment="1">
      <alignment horizontal="left" vertical="top" wrapText="1"/>
    </xf>
    <xf numFmtId="0" fontId="178" fillId="0" borderId="0" xfId="0" applyFont="1" applyAlignment="1">
      <alignment horizontal="left" wrapText="1"/>
    </xf>
    <xf numFmtId="0" fontId="7" fillId="0" borderId="0" xfId="0" applyFont="1" applyAlignment="1">
      <alignment horizontal="left" wrapText="1"/>
    </xf>
    <xf numFmtId="0" fontId="184" fillId="0" borderId="0" xfId="0" applyFont="1" applyAlignment="1">
      <alignment horizontal="left" wrapText="1"/>
    </xf>
    <xf numFmtId="0" fontId="7" fillId="0" borderId="0" xfId="0" applyFont="1" applyAlignment="1">
      <alignment horizontal="left"/>
    </xf>
    <xf numFmtId="0" fontId="113" fillId="81" borderId="35" xfId="45611" applyFont="1" applyFill="1" applyBorder="1" applyAlignment="1">
      <alignment horizontal="center" vertical="center"/>
    </xf>
    <xf numFmtId="0" fontId="113" fillId="81" borderId="37" xfId="45611" applyFont="1" applyFill="1" applyBorder="1" applyAlignment="1">
      <alignment horizontal="center" vertical="center"/>
    </xf>
    <xf numFmtId="0" fontId="113" fillId="81" borderId="36" xfId="45611" applyFont="1" applyFill="1" applyBorder="1" applyAlignment="1">
      <alignment horizontal="center" vertical="center"/>
    </xf>
    <xf numFmtId="0" fontId="7" fillId="60" borderId="38" xfId="36461" applyFont="1" applyFill="1" applyBorder="1" applyAlignment="1">
      <alignment horizontal="center" vertical="center"/>
    </xf>
    <xf numFmtId="0" fontId="7" fillId="60" borderId="39" xfId="36461" applyFont="1" applyFill="1" applyBorder="1" applyAlignment="1">
      <alignment horizontal="center" vertical="center"/>
    </xf>
    <xf numFmtId="0" fontId="6" fillId="0" borderId="39" xfId="36461" applyBorder="1" applyAlignment="1"/>
    <xf numFmtId="0" fontId="6" fillId="0" borderId="40" xfId="36461" applyBorder="1" applyAlignment="1"/>
    <xf numFmtId="0" fontId="11" fillId="23" borderId="22" xfId="45" applyFont="1" applyFill="1" applyBorder="1" applyAlignment="1">
      <alignment horizontal="center" vertical="center"/>
    </xf>
    <xf numFmtId="0" fontId="11" fillId="23" borderId="13" xfId="45" applyFont="1" applyFill="1" applyBorder="1" applyAlignment="1">
      <alignment horizontal="center" vertical="center"/>
    </xf>
    <xf numFmtId="0" fontId="11" fillId="23" borderId="15" xfId="45" applyFont="1" applyFill="1" applyBorder="1" applyAlignment="1">
      <alignment horizontal="center" vertical="center"/>
    </xf>
    <xf numFmtId="0" fontId="11" fillId="23" borderId="11" xfId="41" applyFont="1" applyFill="1" applyBorder="1" applyAlignment="1">
      <alignment horizontal="center" vertical="center"/>
    </xf>
    <xf numFmtId="0" fontId="11" fillId="23" borderId="20" xfId="41" applyFont="1" applyFill="1" applyBorder="1" applyAlignment="1">
      <alignment horizontal="center" vertical="center"/>
    </xf>
    <xf numFmtId="0" fontId="11" fillId="23" borderId="9" xfId="41" applyFont="1" applyFill="1" applyBorder="1" applyAlignment="1">
      <alignment horizontal="center" vertical="center"/>
    </xf>
    <xf numFmtId="0" fontId="16" fillId="23" borderId="22" xfId="40" applyFont="1" applyFill="1" applyBorder="1" applyAlignment="1">
      <alignment horizontal="center"/>
    </xf>
    <xf numFmtId="0" fontId="16" fillId="23" borderId="13" xfId="40" applyFont="1" applyFill="1" applyBorder="1" applyAlignment="1">
      <alignment horizontal="center"/>
    </xf>
    <xf numFmtId="0" fontId="16" fillId="23" borderId="15" xfId="40" applyFont="1" applyFill="1" applyBorder="1" applyAlignment="1">
      <alignment horizontal="center"/>
    </xf>
    <xf numFmtId="0" fontId="23" fillId="22" borderId="17" xfId="52" applyFont="1" applyFill="1" applyBorder="1" applyAlignment="1">
      <alignment horizontal="center" vertical="center" wrapText="1"/>
    </xf>
    <xf numFmtId="0" fontId="6" fillId="22" borderId="21" xfId="41" applyFill="1" applyBorder="1" applyAlignment="1">
      <alignment horizontal="center" vertical="center" wrapText="1"/>
    </xf>
    <xf numFmtId="0" fontId="169" fillId="91" borderId="17" xfId="100" applyFont="1" applyFill="1" applyBorder="1" applyAlignment="1">
      <alignment horizontal="center" vertical="center"/>
    </xf>
    <xf numFmtId="0" fontId="169" fillId="91" borderId="57" xfId="100" applyFont="1" applyFill="1" applyBorder="1" applyAlignment="1">
      <alignment horizontal="center" vertical="center"/>
    </xf>
    <xf numFmtId="0" fontId="169" fillId="91" borderId="21" xfId="100" applyFont="1" applyFill="1" applyBorder="1" applyAlignment="1">
      <alignment horizontal="center" vertical="center"/>
    </xf>
    <xf numFmtId="0" fontId="169" fillId="54" borderId="17" xfId="100" applyFont="1" applyFill="1" applyBorder="1" applyAlignment="1">
      <alignment horizontal="center" vertical="center"/>
    </xf>
    <xf numFmtId="0" fontId="169" fillId="54" borderId="57" xfId="100" applyFont="1" applyFill="1" applyBorder="1" applyAlignment="1">
      <alignment horizontal="center" vertical="center"/>
    </xf>
    <xf numFmtId="0" fontId="169" fillId="54" borderId="21" xfId="100" applyFont="1" applyFill="1" applyBorder="1" applyAlignment="1">
      <alignment horizontal="center" vertical="center"/>
    </xf>
    <xf numFmtId="0" fontId="17" fillId="0" borderId="0" xfId="100" applyFont="1" applyFill="1" applyBorder="1" applyAlignment="1">
      <alignment horizontal="center" vertical="center"/>
    </xf>
    <xf numFmtId="0" fontId="121" fillId="56" borderId="17" xfId="100" applyFont="1" applyFill="1" applyBorder="1" applyAlignment="1">
      <alignment horizontal="center" vertical="center"/>
    </xf>
    <xf numFmtId="0" fontId="121" fillId="56" borderId="21" xfId="100" applyFont="1" applyFill="1" applyBorder="1" applyAlignment="1">
      <alignment horizontal="center" vertical="center"/>
    </xf>
    <xf numFmtId="0" fontId="121" fillId="56" borderId="12" xfId="100" applyFont="1" applyFill="1" applyBorder="1" applyAlignment="1">
      <alignment horizontal="center" vertical="center"/>
    </xf>
    <xf numFmtId="0" fontId="120" fillId="0" borderId="0" xfId="100" applyFont="1" applyFill="1" applyBorder="1" applyAlignment="1">
      <alignment horizontal="left" vertical="center"/>
    </xf>
    <xf numFmtId="0" fontId="168" fillId="58" borderId="12" xfId="100" applyFont="1" applyFill="1" applyBorder="1" applyAlignment="1">
      <alignment horizontal="center" vertical="center"/>
    </xf>
    <xf numFmtId="0" fontId="169" fillId="53" borderId="17" xfId="100" applyFont="1" applyFill="1" applyBorder="1" applyAlignment="1">
      <alignment horizontal="center" vertical="center"/>
    </xf>
    <xf numFmtId="0" fontId="169" fillId="53" borderId="57" xfId="100" applyFont="1" applyFill="1" applyBorder="1" applyAlignment="1">
      <alignment horizontal="center" vertical="center"/>
    </xf>
    <xf numFmtId="0" fontId="169" fillId="53" borderId="21" xfId="100" applyFont="1" applyFill="1" applyBorder="1" applyAlignment="1">
      <alignment horizontal="center" vertical="center"/>
    </xf>
    <xf numFmtId="0" fontId="121" fillId="21" borderId="17" xfId="100" applyFont="1" applyFill="1" applyBorder="1" applyAlignment="1">
      <alignment horizontal="center" vertical="center"/>
    </xf>
    <xf numFmtId="0" fontId="121" fillId="21" borderId="21" xfId="100" applyFont="1" applyFill="1" applyBorder="1" applyAlignment="1">
      <alignment horizontal="center" vertical="center"/>
    </xf>
    <xf numFmtId="0" fontId="168" fillId="58" borderId="17" xfId="100" applyFont="1" applyFill="1" applyBorder="1" applyAlignment="1">
      <alignment horizontal="center" vertical="center"/>
    </xf>
    <xf numFmtId="0" fontId="168" fillId="58" borderId="57" xfId="100" applyFont="1" applyFill="1" applyBorder="1" applyAlignment="1">
      <alignment horizontal="center" vertical="center"/>
    </xf>
    <xf numFmtId="0" fontId="168" fillId="58" borderId="21" xfId="100" applyFont="1" applyFill="1" applyBorder="1" applyAlignment="1">
      <alignment horizontal="center" vertical="center"/>
    </xf>
    <xf numFmtId="0" fontId="145" fillId="0" borderId="0" xfId="45611" applyFont="1" applyAlignment="1">
      <alignment horizontal="center"/>
    </xf>
    <xf numFmtId="0" fontId="155" fillId="52" borderId="35" xfId="45611" applyFont="1" applyFill="1" applyBorder="1" applyAlignment="1">
      <alignment horizontal="center"/>
    </xf>
    <xf numFmtId="0" fontId="155" fillId="52" borderId="37" xfId="45611" applyFont="1" applyFill="1" applyBorder="1" applyAlignment="1">
      <alignment horizontal="center"/>
    </xf>
  </cellXfs>
  <cellStyles count="45616">
    <cellStyle name="_TB_input_number" xfId="110" xr:uid="{00000000-0005-0000-0000-000000000000}"/>
    <cellStyle name="_TB_results1" xfId="111" xr:uid="{00000000-0005-0000-0000-000001000000}"/>
    <cellStyle name="_TB_results1_BUDGET MALARIA  R8_Congo_11_05_09 10heure" xfId="112" xr:uid="{00000000-0005-0000-0000-000002000000}"/>
    <cellStyle name="_TB_results1_PLAN DE TRAVAIL PNLP R8_01_05_09" xfId="113" xr:uid="{00000000-0005-0000-0000-000003000000}"/>
    <cellStyle name="_TB_subtitle2" xfId="114" xr:uid="{00000000-0005-0000-0000-000004000000}"/>
    <cellStyle name="_TB_subtitle2_BUDGET MALARIA  R8_Congo_11_05_09 10heure" xfId="115" xr:uid="{00000000-0005-0000-0000-000005000000}"/>
    <cellStyle name="_TB_subtitle2_PLAN DE TRAVAIL PNLP R8_01_05_09" xfId="116" xr:uid="{00000000-0005-0000-0000-000006000000}"/>
    <cellStyle name="_TB_textunprotect" xfId="117" xr:uid="{00000000-0005-0000-0000-000007000000}"/>
    <cellStyle name="_TB_textunprotect_BUDGET MALARIA  R8_Congo_11_05_09 10heure" xfId="118" xr:uid="{00000000-0005-0000-0000-000008000000}"/>
    <cellStyle name="_TB_textunprotect_COûT DISPOSITIF MDA_Finalisé" xfId="119" xr:uid="{00000000-0005-0000-0000-000009000000}"/>
    <cellStyle name="_TB_textunprotect_PLAN DE TRAVAIL PNLP R8_01_05_09" xfId="120" xr:uid="{00000000-0005-0000-0000-00000A000000}"/>
    <cellStyle name="_TB_years" xfId="121" xr:uid="{00000000-0005-0000-0000-00000B000000}"/>
    <cellStyle name="_TB_years_BUDGET MALARIA  R8_Congo_11_05_09 10heure" xfId="122" xr:uid="{00000000-0005-0000-0000-00000C000000}"/>
    <cellStyle name="_TB_years_PLAN DE TRAVAIL PNLP R8_01_05_09" xfId="123" xr:uid="{00000000-0005-0000-0000-00000D000000}"/>
    <cellStyle name="20 % - Accent1" xfId="1" xr:uid="{00000000-0005-0000-0000-00000E000000}"/>
    <cellStyle name="20 % - Accent1 2" xfId="124" xr:uid="{00000000-0005-0000-0000-00000F000000}"/>
    <cellStyle name="20 % - Accent1 3" xfId="125" xr:uid="{00000000-0005-0000-0000-000010000000}"/>
    <cellStyle name="20 % - Accent2" xfId="2" xr:uid="{00000000-0005-0000-0000-000011000000}"/>
    <cellStyle name="20 % - Accent2 2" xfId="126" xr:uid="{00000000-0005-0000-0000-000012000000}"/>
    <cellStyle name="20 % - Accent2 3" xfId="127" xr:uid="{00000000-0005-0000-0000-000013000000}"/>
    <cellStyle name="20 % - Accent3" xfId="3" xr:uid="{00000000-0005-0000-0000-000014000000}"/>
    <cellStyle name="20 % - Accent3 2" xfId="128" xr:uid="{00000000-0005-0000-0000-000015000000}"/>
    <cellStyle name="20 % - Accent3 3" xfId="129" xr:uid="{00000000-0005-0000-0000-000016000000}"/>
    <cellStyle name="20 % - Accent4" xfId="4" xr:uid="{00000000-0005-0000-0000-000017000000}"/>
    <cellStyle name="20 % - Accent4 2" xfId="130" xr:uid="{00000000-0005-0000-0000-000018000000}"/>
    <cellStyle name="20 % - Accent4 3" xfId="131" xr:uid="{00000000-0005-0000-0000-000019000000}"/>
    <cellStyle name="20 % - Accent5" xfId="5" xr:uid="{00000000-0005-0000-0000-00001A000000}"/>
    <cellStyle name="20 % - Accent5 2" xfId="132" xr:uid="{00000000-0005-0000-0000-00001B000000}"/>
    <cellStyle name="20 % - Accent5 3" xfId="133" xr:uid="{00000000-0005-0000-0000-00001C000000}"/>
    <cellStyle name="20 % - Accent6" xfId="6" xr:uid="{00000000-0005-0000-0000-00001D000000}"/>
    <cellStyle name="20 % - Accent6 2" xfId="134" xr:uid="{00000000-0005-0000-0000-00001E000000}"/>
    <cellStyle name="20 % - Accent6 3" xfId="135" xr:uid="{00000000-0005-0000-0000-00001F000000}"/>
    <cellStyle name="20% - Accent1" xfId="82" builtinId="30" hidden="1"/>
    <cellStyle name="20% - Accent1 10" xfId="136" xr:uid="{00000000-0005-0000-0000-000021000000}"/>
    <cellStyle name="20% - Accent1 10 2" xfId="137" xr:uid="{00000000-0005-0000-0000-000022000000}"/>
    <cellStyle name="20% - Accent1 10 2 2" xfId="138" xr:uid="{00000000-0005-0000-0000-000023000000}"/>
    <cellStyle name="20% - Accent1 10 2 2 2" xfId="139" xr:uid="{00000000-0005-0000-0000-000024000000}"/>
    <cellStyle name="20% - Accent1 10 2 3" xfId="140" xr:uid="{00000000-0005-0000-0000-000025000000}"/>
    <cellStyle name="20% - Accent1 10 3" xfId="141" xr:uid="{00000000-0005-0000-0000-000026000000}"/>
    <cellStyle name="20% - Accent1 10 3 2" xfId="142" xr:uid="{00000000-0005-0000-0000-000027000000}"/>
    <cellStyle name="20% - Accent1 10 4" xfId="143" xr:uid="{00000000-0005-0000-0000-000028000000}"/>
    <cellStyle name="20% - Accent1 11" xfId="144" xr:uid="{00000000-0005-0000-0000-000029000000}"/>
    <cellStyle name="20% - Accent1 11 2" xfId="145" xr:uid="{00000000-0005-0000-0000-00002A000000}"/>
    <cellStyle name="20% - Accent1 11 2 2" xfId="146" xr:uid="{00000000-0005-0000-0000-00002B000000}"/>
    <cellStyle name="20% - Accent1 11 2 2 2" xfId="147" xr:uid="{00000000-0005-0000-0000-00002C000000}"/>
    <cellStyle name="20% - Accent1 11 2 3" xfId="148" xr:uid="{00000000-0005-0000-0000-00002D000000}"/>
    <cellStyle name="20% - Accent1 11 3" xfId="149" xr:uid="{00000000-0005-0000-0000-00002E000000}"/>
    <cellStyle name="20% - Accent1 11 3 2" xfId="150" xr:uid="{00000000-0005-0000-0000-00002F000000}"/>
    <cellStyle name="20% - Accent1 11 4" xfId="151" xr:uid="{00000000-0005-0000-0000-000030000000}"/>
    <cellStyle name="20% - Accent1 12" xfId="152" xr:uid="{00000000-0005-0000-0000-000031000000}"/>
    <cellStyle name="20% - Accent1 12 2" xfId="153" xr:uid="{00000000-0005-0000-0000-000032000000}"/>
    <cellStyle name="20% - Accent1 12 2 2" xfId="154" xr:uid="{00000000-0005-0000-0000-000033000000}"/>
    <cellStyle name="20% - Accent1 12 2 2 2" xfId="155" xr:uid="{00000000-0005-0000-0000-000034000000}"/>
    <cellStyle name="20% - Accent1 12 2 3" xfId="156" xr:uid="{00000000-0005-0000-0000-000035000000}"/>
    <cellStyle name="20% - Accent1 12 3" xfId="157" xr:uid="{00000000-0005-0000-0000-000036000000}"/>
    <cellStyle name="20% - Accent1 12 3 2" xfId="158" xr:uid="{00000000-0005-0000-0000-000037000000}"/>
    <cellStyle name="20% - Accent1 12 4" xfId="159" xr:uid="{00000000-0005-0000-0000-000038000000}"/>
    <cellStyle name="20% - Accent1 13" xfId="160" xr:uid="{00000000-0005-0000-0000-000039000000}"/>
    <cellStyle name="20% - Accent1 13 2" xfId="161" xr:uid="{00000000-0005-0000-0000-00003A000000}"/>
    <cellStyle name="20% - Accent1 13 2 2" xfId="162" xr:uid="{00000000-0005-0000-0000-00003B000000}"/>
    <cellStyle name="20% - Accent1 13 3" xfId="163" xr:uid="{00000000-0005-0000-0000-00003C000000}"/>
    <cellStyle name="20% - Accent1 14" xfId="164" xr:uid="{00000000-0005-0000-0000-00003D000000}"/>
    <cellStyle name="20% - Accent1 14 10" xfId="165" xr:uid="{00000000-0005-0000-0000-00003E000000}"/>
    <cellStyle name="20% - Accent1 14 10 2" xfId="166" xr:uid="{00000000-0005-0000-0000-00003F000000}"/>
    <cellStyle name="20% - Accent1 14 11" xfId="167" xr:uid="{00000000-0005-0000-0000-000040000000}"/>
    <cellStyle name="20% - Accent1 14 11 2" xfId="168" xr:uid="{00000000-0005-0000-0000-000041000000}"/>
    <cellStyle name="20% - Accent1 14 12" xfId="169" xr:uid="{00000000-0005-0000-0000-000042000000}"/>
    <cellStyle name="20% - Accent1 14 12 2" xfId="170" xr:uid="{00000000-0005-0000-0000-000043000000}"/>
    <cellStyle name="20% - Accent1 14 13" xfId="171" xr:uid="{00000000-0005-0000-0000-000044000000}"/>
    <cellStyle name="20% - Accent1 14 14" xfId="172" xr:uid="{00000000-0005-0000-0000-000045000000}"/>
    <cellStyle name="20% - Accent1 14 2" xfId="173" xr:uid="{00000000-0005-0000-0000-000046000000}"/>
    <cellStyle name="20% - Accent1 14 2 10" xfId="174" xr:uid="{00000000-0005-0000-0000-000047000000}"/>
    <cellStyle name="20% - Accent1 14 2 10 2" xfId="175" xr:uid="{00000000-0005-0000-0000-000048000000}"/>
    <cellStyle name="20% - Accent1 14 2 11" xfId="176" xr:uid="{00000000-0005-0000-0000-000049000000}"/>
    <cellStyle name="20% - Accent1 14 2 12" xfId="177" xr:uid="{00000000-0005-0000-0000-00004A000000}"/>
    <cellStyle name="20% - Accent1 14 2 2" xfId="178" xr:uid="{00000000-0005-0000-0000-00004B000000}"/>
    <cellStyle name="20% - Accent1 14 2 2 2" xfId="179" xr:uid="{00000000-0005-0000-0000-00004C000000}"/>
    <cellStyle name="20% - Accent1 14 2 2 2 2" xfId="180" xr:uid="{00000000-0005-0000-0000-00004D000000}"/>
    <cellStyle name="20% - Accent1 14 2 2 2 2 2" xfId="181" xr:uid="{00000000-0005-0000-0000-00004E000000}"/>
    <cellStyle name="20% - Accent1 14 2 2 2 3" xfId="182" xr:uid="{00000000-0005-0000-0000-00004F000000}"/>
    <cellStyle name="20% - Accent1 14 2 2 2 4" xfId="183" xr:uid="{00000000-0005-0000-0000-000050000000}"/>
    <cellStyle name="20% - Accent1 14 2 2 3" xfId="184" xr:uid="{00000000-0005-0000-0000-000051000000}"/>
    <cellStyle name="20% - Accent1 14 2 2 3 2" xfId="185" xr:uid="{00000000-0005-0000-0000-000052000000}"/>
    <cellStyle name="20% - Accent1 14 2 2 4" xfId="186" xr:uid="{00000000-0005-0000-0000-000053000000}"/>
    <cellStyle name="20% - Accent1 14 2 2 4 2" xfId="187" xr:uid="{00000000-0005-0000-0000-000054000000}"/>
    <cellStyle name="20% - Accent1 14 2 2 5" xfId="188" xr:uid="{00000000-0005-0000-0000-000055000000}"/>
    <cellStyle name="20% - Accent1 14 2 2 5 2" xfId="189" xr:uid="{00000000-0005-0000-0000-000056000000}"/>
    <cellStyle name="20% - Accent1 14 2 2 6" xfId="190" xr:uid="{00000000-0005-0000-0000-000057000000}"/>
    <cellStyle name="20% - Accent1 14 2 2 7" xfId="191" xr:uid="{00000000-0005-0000-0000-000058000000}"/>
    <cellStyle name="20% - Accent1 14 2 3" xfId="192" xr:uid="{00000000-0005-0000-0000-000059000000}"/>
    <cellStyle name="20% - Accent1 14 2 3 2" xfId="193" xr:uid="{00000000-0005-0000-0000-00005A000000}"/>
    <cellStyle name="20% - Accent1 14 2 3 2 2" xfId="194" xr:uid="{00000000-0005-0000-0000-00005B000000}"/>
    <cellStyle name="20% - Accent1 14 2 3 2 2 2" xfId="195" xr:uid="{00000000-0005-0000-0000-00005C000000}"/>
    <cellStyle name="20% - Accent1 14 2 3 2 3" xfId="196" xr:uid="{00000000-0005-0000-0000-00005D000000}"/>
    <cellStyle name="20% - Accent1 14 2 3 2 4" xfId="197" xr:uid="{00000000-0005-0000-0000-00005E000000}"/>
    <cellStyle name="20% - Accent1 14 2 3 3" xfId="198" xr:uid="{00000000-0005-0000-0000-00005F000000}"/>
    <cellStyle name="20% - Accent1 14 2 3 3 2" xfId="199" xr:uid="{00000000-0005-0000-0000-000060000000}"/>
    <cellStyle name="20% - Accent1 14 2 3 4" xfId="200" xr:uid="{00000000-0005-0000-0000-000061000000}"/>
    <cellStyle name="20% - Accent1 14 2 3 4 2" xfId="201" xr:uid="{00000000-0005-0000-0000-000062000000}"/>
    <cellStyle name="20% - Accent1 14 2 3 5" xfId="202" xr:uid="{00000000-0005-0000-0000-000063000000}"/>
    <cellStyle name="20% - Accent1 14 2 3 5 2" xfId="203" xr:uid="{00000000-0005-0000-0000-000064000000}"/>
    <cellStyle name="20% - Accent1 14 2 3 6" xfId="204" xr:uid="{00000000-0005-0000-0000-000065000000}"/>
    <cellStyle name="20% - Accent1 14 2 3 7" xfId="205" xr:uid="{00000000-0005-0000-0000-000066000000}"/>
    <cellStyle name="20% - Accent1 14 2 4" xfId="206" xr:uid="{00000000-0005-0000-0000-000067000000}"/>
    <cellStyle name="20% - Accent1 14 2 4 2" xfId="207" xr:uid="{00000000-0005-0000-0000-000068000000}"/>
    <cellStyle name="20% - Accent1 14 2 4 2 2" xfId="208" xr:uid="{00000000-0005-0000-0000-000069000000}"/>
    <cellStyle name="20% - Accent1 14 2 4 2 2 2" xfId="209" xr:uid="{00000000-0005-0000-0000-00006A000000}"/>
    <cellStyle name="20% - Accent1 14 2 4 2 3" xfId="210" xr:uid="{00000000-0005-0000-0000-00006B000000}"/>
    <cellStyle name="20% - Accent1 14 2 4 2 4" xfId="211" xr:uid="{00000000-0005-0000-0000-00006C000000}"/>
    <cellStyle name="20% - Accent1 14 2 4 3" xfId="212" xr:uid="{00000000-0005-0000-0000-00006D000000}"/>
    <cellStyle name="20% - Accent1 14 2 4 3 2" xfId="213" xr:uid="{00000000-0005-0000-0000-00006E000000}"/>
    <cellStyle name="20% - Accent1 14 2 4 4" xfId="214" xr:uid="{00000000-0005-0000-0000-00006F000000}"/>
    <cellStyle name="20% - Accent1 14 2 4 4 2" xfId="215" xr:uid="{00000000-0005-0000-0000-000070000000}"/>
    <cellStyle name="20% - Accent1 14 2 4 5" xfId="216" xr:uid="{00000000-0005-0000-0000-000071000000}"/>
    <cellStyle name="20% - Accent1 14 2 4 5 2" xfId="217" xr:uid="{00000000-0005-0000-0000-000072000000}"/>
    <cellStyle name="20% - Accent1 14 2 4 6" xfId="218" xr:uid="{00000000-0005-0000-0000-000073000000}"/>
    <cellStyle name="20% - Accent1 14 2 4 7" xfId="219" xr:uid="{00000000-0005-0000-0000-000074000000}"/>
    <cellStyle name="20% - Accent1 14 2 5" xfId="220" xr:uid="{00000000-0005-0000-0000-000075000000}"/>
    <cellStyle name="20% - Accent1 14 2 5 2" xfId="221" xr:uid="{00000000-0005-0000-0000-000076000000}"/>
    <cellStyle name="20% - Accent1 14 2 5 2 2" xfId="222" xr:uid="{00000000-0005-0000-0000-000077000000}"/>
    <cellStyle name="20% - Accent1 14 2 5 2 2 2" xfId="223" xr:uid="{00000000-0005-0000-0000-000078000000}"/>
    <cellStyle name="20% - Accent1 14 2 5 2 3" xfId="224" xr:uid="{00000000-0005-0000-0000-000079000000}"/>
    <cellStyle name="20% - Accent1 14 2 5 2 4" xfId="225" xr:uid="{00000000-0005-0000-0000-00007A000000}"/>
    <cellStyle name="20% - Accent1 14 2 5 3" xfId="226" xr:uid="{00000000-0005-0000-0000-00007B000000}"/>
    <cellStyle name="20% - Accent1 14 2 5 3 2" xfId="227" xr:uid="{00000000-0005-0000-0000-00007C000000}"/>
    <cellStyle name="20% - Accent1 14 2 5 4" xfId="228" xr:uid="{00000000-0005-0000-0000-00007D000000}"/>
    <cellStyle name="20% - Accent1 14 2 5 4 2" xfId="229" xr:uid="{00000000-0005-0000-0000-00007E000000}"/>
    <cellStyle name="20% - Accent1 14 2 5 5" xfId="230" xr:uid="{00000000-0005-0000-0000-00007F000000}"/>
    <cellStyle name="20% - Accent1 14 2 5 5 2" xfId="231" xr:uid="{00000000-0005-0000-0000-000080000000}"/>
    <cellStyle name="20% - Accent1 14 2 5 6" xfId="232" xr:uid="{00000000-0005-0000-0000-000081000000}"/>
    <cellStyle name="20% - Accent1 14 2 5 7" xfId="233" xr:uid="{00000000-0005-0000-0000-000082000000}"/>
    <cellStyle name="20% - Accent1 14 2 6" xfId="234" xr:uid="{00000000-0005-0000-0000-000083000000}"/>
    <cellStyle name="20% - Accent1 14 2 6 2" xfId="235" xr:uid="{00000000-0005-0000-0000-000084000000}"/>
    <cellStyle name="20% - Accent1 14 2 6 2 2" xfId="236" xr:uid="{00000000-0005-0000-0000-000085000000}"/>
    <cellStyle name="20% - Accent1 14 2 6 2 2 2" xfId="237" xr:uid="{00000000-0005-0000-0000-000086000000}"/>
    <cellStyle name="20% - Accent1 14 2 6 2 3" xfId="238" xr:uid="{00000000-0005-0000-0000-000087000000}"/>
    <cellStyle name="20% - Accent1 14 2 6 2 4" xfId="239" xr:uid="{00000000-0005-0000-0000-000088000000}"/>
    <cellStyle name="20% - Accent1 14 2 6 3" xfId="240" xr:uid="{00000000-0005-0000-0000-000089000000}"/>
    <cellStyle name="20% - Accent1 14 2 6 3 2" xfId="241" xr:uid="{00000000-0005-0000-0000-00008A000000}"/>
    <cellStyle name="20% - Accent1 14 2 6 4" xfId="242" xr:uid="{00000000-0005-0000-0000-00008B000000}"/>
    <cellStyle name="20% - Accent1 14 2 6 4 2" xfId="243" xr:uid="{00000000-0005-0000-0000-00008C000000}"/>
    <cellStyle name="20% - Accent1 14 2 6 5" xfId="244" xr:uid="{00000000-0005-0000-0000-00008D000000}"/>
    <cellStyle name="20% - Accent1 14 2 6 6" xfId="245" xr:uid="{00000000-0005-0000-0000-00008E000000}"/>
    <cellStyle name="20% - Accent1 14 2 7" xfId="246" xr:uid="{00000000-0005-0000-0000-00008F000000}"/>
    <cellStyle name="20% - Accent1 14 2 7 2" xfId="247" xr:uid="{00000000-0005-0000-0000-000090000000}"/>
    <cellStyle name="20% - Accent1 14 2 7 2 2" xfId="248" xr:uid="{00000000-0005-0000-0000-000091000000}"/>
    <cellStyle name="20% - Accent1 14 2 7 3" xfId="249" xr:uid="{00000000-0005-0000-0000-000092000000}"/>
    <cellStyle name="20% - Accent1 14 2 7 4" xfId="250" xr:uid="{00000000-0005-0000-0000-000093000000}"/>
    <cellStyle name="20% - Accent1 14 2 8" xfId="251" xr:uid="{00000000-0005-0000-0000-000094000000}"/>
    <cellStyle name="20% - Accent1 14 2 8 2" xfId="252" xr:uid="{00000000-0005-0000-0000-000095000000}"/>
    <cellStyle name="20% - Accent1 14 2 9" xfId="253" xr:uid="{00000000-0005-0000-0000-000096000000}"/>
    <cellStyle name="20% - Accent1 14 2 9 2" xfId="254" xr:uid="{00000000-0005-0000-0000-000097000000}"/>
    <cellStyle name="20% - Accent1 14 3" xfId="255" xr:uid="{00000000-0005-0000-0000-000098000000}"/>
    <cellStyle name="20% - Accent1 14 3 2" xfId="256" xr:uid="{00000000-0005-0000-0000-000099000000}"/>
    <cellStyle name="20% - Accent1 14 3 2 2" xfId="257" xr:uid="{00000000-0005-0000-0000-00009A000000}"/>
    <cellStyle name="20% - Accent1 14 3 2 2 2" xfId="258" xr:uid="{00000000-0005-0000-0000-00009B000000}"/>
    <cellStyle name="20% - Accent1 14 3 2 3" xfId="259" xr:uid="{00000000-0005-0000-0000-00009C000000}"/>
    <cellStyle name="20% - Accent1 14 3 2 4" xfId="260" xr:uid="{00000000-0005-0000-0000-00009D000000}"/>
    <cellStyle name="20% - Accent1 14 3 3" xfId="261" xr:uid="{00000000-0005-0000-0000-00009E000000}"/>
    <cellStyle name="20% - Accent1 14 3 3 2" xfId="262" xr:uid="{00000000-0005-0000-0000-00009F000000}"/>
    <cellStyle name="20% - Accent1 14 3 4" xfId="263" xr:uid="{00000000-0005-0000-0000-0000A0000000}"/>
    <cellStyle name="20% - Accent1 14 3 4 2" xfId="264" xr:uid="{00000000-0005-0000-0000-0000A1000000}"/>
    <cellStyle name="20% - Accent1 14 3 5" xfId="265" xr:uid="{00000000-0005-0000-0000-0000A2000000}"/>
    <cellStyle name="20% - Accent1 14 3 5 2" xfId="266" xr:uid="{00000000-0005-0000-0000-0000A3000000}"/>
    <cellStyle name="20% - Accent1 14 3 6" xfId="267" xr:uid="{00000000-0005-0000-0000-0000A4000000}"/>
    <cellStyle name="20% - Accent1 14 3 7" xfId="268" xr:uid="{00000000-0005-0000-0000-0000A5000000}"/>
    <cellStyle name="20% - Accent1 14 4" xfId="269" xr:uid="{00000000-0005-0000-0000-0000A6000000}"/>
    <cellStyle name="20% - Accent1 14 4 2" xfId="270" xr:uid="{00000000-0005-0000-0000-0000A7000000}"/>
    <cellStyle name="20% - Accent1 14 4 2 2" xfId="271" xr:uid="{00000000-0005-0000-0000-0000A8000000}"/>
    <cellStyle name="20% - Accent1 14 4 2 2 2" xfId="272" xr:uid="{00000000-0005-0000-0000-0000A9000000}"/>
    <cellStyle name="20% - Accent1 14 4 2 3" xfId="273" xr:uid="{00000000-0005-0000-0000-0000AA000000}"/>
    <cellStyle name="20% - Accent1 14 4 2 4" xfId="274" xr:uid="{00000000-0005-0000-0000-0000AB000000}"/>
    <cellStyle name="20% - Accent1 14 4 3" xfId="275" xr:uid="{00000000-0005-0000-0000-0000AC000000}"/>
    <cellStyle name="20% - Accent1 14 4 3 2" xfId="276" xr:uid="{00000000-0005-0000-0000-0000AD000000}"/>
    <cellStyle name="20% - Accent1 14 4 4" xfId="277" xr:uid="{00000000-0005-0000-0000-0000AE000000}"/>
    <cellStyle name="20% - Accent1 14 4 4 2" xfId="278" xr:uid="{00000000-0005-0000-0000-0000AF000000}"/>
    <cellStyle name="20% - Accent1 14 4 5" xfId="279" xr:uid="{00000000-0005-0000-0000-0000B0000000}"/>
    <cellStyle name="20% - Accent1 14 4 5 2" xfId="280" xr:uid="{00000000-0005-0000-0000-0000B1000000}"/>
    <cellStyle name="20% - Accent1 14 4 6" xfId="281" xr:uid="{00000000-0005-0000-0000-0000B2000000}"/>
    <cellStyle name="20% - Accent1 14 4 7" xfId="282" xr:uid="{00000000-0005-0000-0000-0000B3000000}"/>
    <cellStyle name="20% - Accent1 14 5" xfId="283" xr:uid="{00000000-0005-0000-0000-0000B4000000}"/>
    <cellStyle name="20% - Accent1 14 5 2" xfId="284" xr:uid="{00000000-0005-0000-0000-0000B5000000}"/>
    <cellStyle name="20% - Accent1 14 5 2 2" xfId="285" xr:uid="{00000000-0005-0000-0000-0000B6000000}"/>
    <cellStyle name="20% - Accent1 14 5 2 2 2" xfId="286" xr:uid="{00000000-0005-0000-0000-0000B7000000}"/>
    <cellStyle name="20% - Accent1 14 5 2 3" xfId="287" xr:uid="{00000000-0005-0000-0000-0000B8000000}"/>
    <cellStyle name="20% - Accent1 14 5 2 4" xfId="288" xr:uid="{00000000-0005-0000-0000-0000B9000000}"/>
    <cellStyle name="20% - Accent1 14 5 3" xfId="289" xr:uid="{00000000-0005-0000-0000-0000BA000000}"/>
    <cellStyle name="20% - Accent1 14 5 3 2" xfId="290" xr:uid="{00000000-0005-0000-0000-0000BB000000}"/>
    <cellStyle name="20% - Accent1 14 5 4" xfId="291" xr:uid="{00000000-0005-0000-0000-0000BC000000}"/>
    <cellStyle name="20% - Accent1 14 5 4 2" xfId="292" xr:uid="{00000000-0005-0000-0000-0000BD000000}"/>
    <cellStyle name="20% - Accent1 14 5 5" xfId="293" xr:uid="{00000000-0005-0000-0000-0000BE000000}"/>
    <cellStyle name="20% - Accent1 14 5 5 2" xfId="294" xr:uid="{00000000-0005-0000-0000-0000BF000000}"/>
    <cellStyle name="20% - Accent1 14 5 6" xfId="295" xr:uid="{00000000-0005-0000-0000-0000C0000000}"/>
    <cellStyle name="20% - Accent1 14 5 7" xfId="296" xr:uid="{00000000-0005-0000-0000-0000C1000000}"/>
    <cellStyle name="20% - Accent1 14 6" xfId="297" xr:uid="{00000000-0005-0000-0000-0000C2000000}"/>
    <cellStyle name="20% - Accent1 14 6 2" xfId="298" xr:uid="{00000000-0005-0000-0000-0000C3000000}"/>
    <cellStyle name="20% - Accent1 14 6 2 2" xfId="299" xr:uid="{00000000-0005-0000-0000-0000C4000000}"/>
    <cellStyle name="20% - Accent1 14 6 2 2 2" xfId="300" xr:uid="{00000000-0005-0000-0000-0000C5000000}"/>
    <cellStyle name="20% - Accent1 14 6 2 3" xfId="301" xr:uid="{00000000-0005-0000-0000-0000C6000000}"/>
    <cellStyle name="20% - Accent1 14 6 2 4" xfId="302" xr:uid="{00000000-0005-0000-0000-0000C7000000}"/>
    <cellStyle name="20% - Accent1 14 6 3" xfId="303" xr:uid="{00000000-0005-0000-0000-0000C8000000}"/>
    <cellStyle name="20% - Accent1 14 6 3 2" xfId="304" xr:uid="{00000000-0005-0000-0000-0000C9000000}"/>
    <cellStyle name="20% - Accent1 14 6 4" xfId="305" xr:uid="{00000000-0005-0000-0000-0000CA000000}"/>
    <cellStyle name="20% - Accent1 14 6 4 2" xfId="306" xr:uid="{00000000-0005-0000-0000-0000CB000000}"/>
    <cellStyle name="20% - Accent1 14 6 5" xfId="307" xr:uid="{00000000-0005-0000-0000-0000CC000000}"/>
    <cellStyle name="20% - Accent1 14 6 5 2" xfId="308" xr:uid="{00000000-0005-0000-0000-0000CD000000}"/>
    <cellStyle name="20% - Accent1 14 6 6" xfId="309" xr:uid="{00000000-0005-0000-0000-0000CE000000}"/>
    <cellStyle name="20% - Accent1 14 6 7" xfId="310" xr:uid="{00000000-0005-0000-0000-0000CF000000}"/>
    <cellStyle name="20% - Accent1 14 7" xfId="311" xr:uid="{00000000-0005-0000-0000-0000D0000000}"/>
    <cellStyle name="20% - Accent1 14 7 2" xfId="312" xr:uid="{00000000-0005-0000-0000-0000D1000000}"/>
    <cellStyle name="20% - Accent1 14 7 2 2" xfId="313" xr:uid="{00000000-0005-0000-0000-0000D2000000}"/>
    <cellStyle name="20% - Accent1 14 7 2 2 2" xfId="314" xr:uid="{00000000-0005-0000-0000-0000D3000000}"/>
    <cellStyle name="20% - Accent1 14 7 2 3" xfId="315" xr:uid="{00000000-0005-0000-0000-0000D4000000}"/>
    <cellStyle name="20% - Accent1 14 7 2 4" xfId="316" xr:uid="{00000000-0005-0000-0000-0000D5000000}"/>
    <cellStyle name="20% - Accent1 14 7 3" xfId="317" xr:uid="{00000000-0005-0000-0000-0000D6000000}"/>
    <cellStyle name="20% - Accent1 14 7 3 2" xfId="318" xr:uid="{00000000-0005-0000-0000-0000D7000000}"/>
    <cellStyle name="20% - Accent1 14 7 4" xfId="319" xr:uid="{00000000-0005-0000-0000-0000D8000000}"/>
    <cellStyle name="20% - Accent1 14 7 4 2" xfId="320" xr:uid="{00000000-0005-0000-0000-0000D9000000}"/>
    <cellStyle name="20% - Accent1 14 7 5" xfId="321" xr:uid="{00000000-0005-0000-0000-0000DA000000}"/>
    <cellStyle name="20% - Accent1 14 7 6" xfId="322" xr:uid="{00000000-0005-0000-0000-0000DB000000}"/>
    <cellStyle name="20% - Accent1 14 8" xfId="323" xr:uid="{00000000-0005-0000-0000-0000DC000000}"/>
    <cellStyle name="20% - Accent1 14 8 2" xfId="324" xr:uid="{00000000-0005-0000-0000-0000DD000000}"/>
    <cellStyle name="20% - Accent1 14 8 2 2" xfId="325" xr:uid="{00000000-0005-0000-0000-0000DE000000}"/>
    <cellStyle name="20% - Accent1 14 8 3" xfId="326" xr:uid="{00000000-0005-0000-0000-0000DF000000}"/>
    <cellStyle name="20% - Accent1 14 8 4" xfId="327" xr:uid="{00000000-0005-0000-0000-0000E0000000}"/>
    <cellStyle name="20% - Accent1 14 9" xfId="328" xr:uid="{00000000-0005-0000-0000-0000E1000000}"/>
    <cellStyle name="20% - Accent1 14 9 2" xfId="329" xr:uid="{00000000-0005-0000-0000-0000E2000000}"/>
    <cellStyle name="20% - Accent1 15" xfId="330" xr:uid="{00000000-0005-0000-0000-0000E3000000}"/>
    <cellStyle name="20% - Accent1 15 2" xfId="331" xr:uid="{00000000-0005-0000-0000-0000E4000000}"/>
    <cellStyle name="20% - Accent1 15 2 2" xfId="332" xr:uid="{00000000-0005-0000-0000-0000E5000000}"/>
    <cellStyle name="20% - Accent1 15 3" xfId="333" xr:uid="{00000000-0005-0000-0000-0000E6000000}"/>
    <cellStyle name="20% - Accent1 16" xfId="334" xr:uid="{00000000-0005-0000-0000-0000E7000000}"/>
    <cellStyle name="20% - Accent1 16 10" xfId="335" xr:uid="{00000000-0005-0000-0000-0000E8000000}"/>
    <cellStyle name="20% - Accent1 16 10 2" xfId="336" xr:uid="{00000000-0005-0000-0000-0000E9000000}"/>
    <cellStyle name="20% - Accent1 16 11" xfId="337" xr:uid="{00000000-0005-0000-0000-0000EA000000}"/>
    <cellStyle name="20% - Accent1 16 11 2" xfId="338" xr:uid="{00000000-0005-0000-0000-0000EB000000}"/>
    <cellStyle name="20% - Accent1 16 12" xfId="339" xr:uid="{00000000-0005-0000-0000-0000EC000000}"/>
    <cellStyle name="20% - Accent1 16 12 2" xfId="340" xr:uid="{00000000-0005-0000-0000-0000ED000000}"/>
    <cellStyle name="20% - Accent1 16 13" xfId="341" xr:uid="{00000000-0005-0000-0000-0000EE000000}"/>
    <cellStyle name="20% - Accent1 16 14" xfId="342" xr:uid="{00000000-0005-0000-0000-0000EF000000}"/>
    <cellStyle name="20% - Accent1 16 2" xfId="343" xr:uid="{00000000-0005-0000-0000-0000F0000000}"/>
    <cellStyle name="20% - Accent1 16 2 10" xfId="344" xr:uid="{00000000-0005-0000-0000-0000F1000000}"/>
    <cellStyle name="20% - Accent1 16 2 10 2" xfId="345" xr:uid="{00000000-0005-0000-0000-0000F2000000}"/>
    <cellStyle name="20% - Accent1 16 2 11" xfId="346" xr:uid="{00000000-0005-0000-0000-0000F3000000}"/>
    <cellStyle name="20% - Accent1 16 2 12" xfId="347" xr:uid="{00000000-0005-0000-0000-0000F4000000}"/>
    <cellStyle name="20% - Accent1 16 2 2" xfId="348" xr:uid="{00000000-0005-0000-0000-0000F5000000}"/>
    <cellStyle name="20% - Accent1 16 2 2 2" xfId="349" xr:uid="{00000000-0005-0000-0000-0000F6000000}"/>
    <cellStyle name="20% - Accent1 16 2 2 2 2" xfId="350" xr:uid="{00000000-0005-0000-0000-0000F7000000}"/>
    <cellStyle name="20% - Accent1 16 2 2 2 2 2" xfId="351" xr:uid="{00000000-0005-0000-0000-0000F8000000}"/>
    <cellStyle name="20% - Accent1 16 2 2 2 3" xfId="352" xr:uid="{00000000-0005-0000-0000-0000F9000000}"/>
    <cellStyle name="20% - Accent1 16 2 2 2 4" xfId="353" xr:uid="{00000000-0005-0000-0000-0000FA000000}"/>
    <cellStyle name="20% - Accent1 16 2 2 3" xfId="354" xr:uid="{00000000-0005-0000-0000-0000FB000000}"/>
    <cellStyle name="20% - Accent1 16 2 2 3 2" xfId="355" xr:uid="{00000000-0005-0000-0000-0000FC000000}"/>
    <cellStyle name="20% - Accent1 16 2 2 4" xfId="356" xr:uid="{00000000-0005-0000-0000-0000FD000000}"/>
    <cellStyle name="20% - Accent1 16 2 2 4 2" xfId="357" xr:uid="{00000000-0005-0000-0000-0000FE000000}"/>
    <cellStyle name="20% - Accent1 16 2 2 5" xfId="358" xr:uid="{00000000-0005-0000-0000-0000FF000000}"/>
    <cellStyle name="20% - Accent1 16 2 2 5 2" xfId="359" xr:uid="{00000000-0005-0000-0000-000000010000}"/>
    <cellStyle name="20% - Accent1 16 2 2 6" xfId="360" xr:uid="{00000000-0005-0000-0000-000001010000}"/>
    <cellStyle name="20% - Accent1 16 2 2 7" xfId="361" xr:uid="{00000000-0005-0000-0000-000002010000}"/>
    <cellStyle name="20% - Accent1 16 2 3" xfId="362" xr:uid="{00000000-0005-0000-0000-000003010000}"/>
    <cellStyle name="20% - Accent1 16 2 3 2" xfId="363" xr:uid="{00000000-0005-0000-0000-000004010000}"/>
    <cellStyle name="20% - Accent1 16 2 3 2 2" xfId="364" xr:uid="{00000000-0005-0000-0000-000005010000}"/>
    <cellStyle name="20% - Accent1 16 2 3 2 2 2" xfId="365" xr:uid="{00000000-0005-0000-0000-000006010000}"/>
    <cellStyle name="20% - Accent1 16 2 3 2 3" xfId="366" xr:uid="{00000000-0005-0000-0000-000007010000}"/>
    <cellStyle name="20% - Accent1 16 2 3 2 4" xfId="367" xr:uid="{00000000-0005-0000-0000-000008010000}"/>
    <cellStyle name="20% - Accent1 16 2 3 3" xfId="368" xr:uid="{00000000-0005-0000-0000-000009010000}"/>
    <cellStyle name="20% - Accent1 16 2 3 3 2" xfId="369" xr:uid="{00000000-0005-0000-0000-00000A010000}"/>
    <cellStyle name="20% - Accent1 16 2 3 4" xfId="370" xr:uid="{00000000-0005-0000-0000-00000B010000}"/>
    <cellStyle name="20% - Accent1 16 2 3 4 2" xfId="371" xr:uid="{00000000-0005-0000-0000-00000C010000}"/>
    <cellStyle name="20% - Accent1 16 2 3 5" xfId="372" xr:uid="{00000000-0005-0000-0000-00000D010000}"/>
    <cellStyle name="20% - Accent1 16 2 3 5 2" xfId="373" xr:uid="{00000000-0005-0000-0000-00000E010000}"/>
    <cellStyle name="20% - Accent1 16 2 3 6" xfId="374" xr:uid="{00000000-0005-0000-0000-00000F010000}"/>
    <cellStyle name="20% - Accent1 16 2 3 7" xfId="375" xr:uid="{00000000-0005-0000-0000-000010010000}"/>
    <cellStyle name="20% - Accent1 16 2 4" xfId="376" xr:uid="{00000000-0005-0000-0000-000011010000}"/>
    <cellStyle name="20% - Accent1 16 2 4 2" xfId="377" xr:uid="{00000000-0005-0000-0000-000012010000}"/>
    <cellStyle name="20% - Accent1 16 2 4 2 2" xfId="378" xr:uid="{00000000-0005-0000-0000-000013010000}"/>
    <cellStyle name="20% - Accent1 16 2 4 2 2 2" xfId="379" xr:uid="{00000000-0005-0000-0000-000014010000}"/>
    <cellStyle name="20% - Accent1 16 2 4 2 3" xfId="380" xr:uid="{00000000-0005-0000-0000-000015010000}"/>
    <cellStyle name="20% - Accent1 16 2 4 2 4" xfId="381" xr:uid="{00000000-0005-0000-0000-000016010000}"/>
    <cellStyle name="20% - Accent1 16 2 4 3" xfId="382" xr:uid="{00000000-0005-0000-0000-000017010000}"/>
    <cellStyle name="20% - Accent1 16 2 4 3 2" xfId="383" xr:uid="{00000000-0005-0000-0000-000018010000}"/>
    <cellStyle name="20% - Accent1 16 2 4 4" xfId="384" xr:uid="{00000000-0005-0000-0000-000019010000}"/>
    <cellStyle name="20% - Accent1 16 2 4 4 2" xfId="385" xr:uid="{00000000-0005-0000-0000-00001A010000}"/>
    <cellStyle name="20% - Accent1 16 2 4 5" xfId="386" xr:uid="{00000000-0005-0000-0000-00001B010000}"/>
    <cellStyle name="20% - Accent1 16 2 4 5 2" xfId="387" xr:uid="{00000000-0005-0000-0000-00001C010000}"/>
    <cellStyle name="20% - Accent1 16 2 4 6" xfId="388" xr:uid="{00000000-0005-0000-0000-00001D010000}"/>
    <cellStyle name="20% - Accent1 16 2 4 7" xfId="389" xr:uid="{00000000-0005-0000-0000-00001E010000}"/>
    <cellStyle name="20% - Accent1 16 2 5" xfId="390" xr:uid="{00000000-0005-0000-0000-00001F010000}"/>
    <cellStyle name="20% - Accent1 16 2 5 2" xfId="391" xr:uid="{00000000-0005-0000-0000-000020010000}"/>
    <cellStyle name="20% - Accent1 16 2 5 2 2" xfId="392" xr:uid="{00000000-0005-0000-0000-000021010000}"/>
    <cellStyle name="20% - Accent1 16 2 5 2 2 2" xfId="393" xr:uid="{00000000-0005-0000-0000-000022010000}"/>
    <cellStyle name="20% - Accent1 16 2 5 2 3" xfId="394" xr:uid="{00000000-0005-0000-0000-000023010000}"/>
    <cellStyle name="20% - Accent1 16 2 5 2 4" xfId="395" xr:uid="{00000000-0005-0000-0000-000024010000}"/>
    <cellStyle name="20% - Accent1 16 2 5 3" xfId="396" xr:uid="{00000000-0005-0000-0000-000025010000}"/>
    <cellStyle name="20% - Accent1 16 2 5 3 2" xfId="397" xr:uid="{00000000-0005-0000-0000-000026010000}"/>
    <cellStyle name="20% - Accent1 16 2 5 4" xfId="398" xr:uid="{00000000-0005-0000-0000-000027010000}"/>
    <cellStyle name="20% - Accent1 16 2 5 4 2" xfId="399" xr:uid="{00000000-0005-0000-0000-000028010000}"/>
    <cellStyle name="20% - Accent1 16 2 5 5" xfId="400" xr:uid="{00000000-0005-0000-0000-000029010000}"/>
    <cellStyle name="20% - Accent1 16 2 5 5 2" xfId="401" xr:uid="{00000000-0005-0000-0000-00002A010000}"/>
    <cellStyle name="20% - Accent1 16 2 5 6" xfId="402" xr:uid="{00000000-0005-0000-0000-00002B010000}"/>
    <cellStyle name="20% - Accent1 16 2 5 7" xfId="403" xr:uid="{00000000-0005-0000-0000-00002C010000}"/>
    <cellStyle name="20% - Accent1 16 2 6" xfId="404" xr:uid="{00000000-0005-0000-0000-00002D010000}"/>
    <cellStyle name="20% - Accent1 16 2 6 2" xfId="405" xr:uid="{00000000-0005-0000-0000-00002E010000}"/>
    <cellStyle name="20% - Accent1 16 2 6 2 2" xfId="406" xr:uid="{00000000-0005-0000-0000-00002F010000}"/>
    <cellStyle name="20% - Accent1 16 2 6 2 2 2" xfId="407" xr:uid="{00000000-0005-0000-0000-000030010000}"/>
    <cellStyle name="20% - Accent1 16 2 6 2 3" xfId="408" xr:uid="{00000000-0005-0000-0000-000031010000}"/>
    <cellStyle name="20% - Accent1 16 2 6 2 4" xfId="409" xr:uid="{00000000-0005-0000-0000-000032010000}"/>
    <cellStyle name="20% - Accent1 16 2 6 3" xfId="410" xr:uid="{00000000-0005-0000-0000-000033010000}"/>
    <cellStyle name="20% - Accent1 16 2 6 3 2" xfId="411" xr:uid="{00000000-0005-0000-0000-000034010000}"/>
    <cellStyle name="20% - Accent1 16 2 6 4" xfId="412" xr:uid="{00000000-0005-0000-0000-000035010000}"/>
    <cellStyle name="20% - Accent1 16 2 6 4 2" xfId="413" xr:uid="{00000000-0005-0000-0000-000036010000}"/>
    <cellStyle name="20% - Accent1 16 2 6 5" xfId="414" xr:uid="{00000000-0005-0000-0000-000037010000}"/>
    <cellStyle name="20% - Accent1 16 2 6 6" xfId="415" xr:uid="{00000000-0005-0000-0000-000038010000}"/>
    <cellStyle name="20% - Accent1 16 2 7" xfId="416" xr:uid="{00000000-0005-0000-0000-000039010000}"/>
    <cellStyle name="20% - Accent1 16 2 7 2" xfId="417" xr:uid="{00000000-0005-0000-0000-00003A010000}"/>
    <cellStyle name="20% - Accent1 16 2 7 2 2" xfId="418" xr:uid="{00000000-0005-0000-0000-00003B010000}"/>
    <cellStyle name="20% - Accent1 16 2 7 3" xfId="419" xr:uid="{00000000-0005-0000-0000-00003C010000}"/>
    <cellStyle name="20% - Accent1 16 2 7 4" xfId="420" xr:uid="{00000000-0005-0000-0000-00003D010000}"/>
    <cellStyle name="20% - Accent1 16 2 8" xfId="421" xr:uid="{00000000-0005-0000-0000-00003E010000}"/>
    <cellStyle name="20% - Accent1 16 2 8 2" xfId="422" xr:uid="{00000000-0005-0000-0000-00003F010000}"/>
    <cellStyle name="20% - Accent1 16 2 9" xfId="423" xr:uid="{00000000-0005-0000-0000-000040010000}"/>
    <cellStyle name="20% - Accent1 16 2 9 2" xfId="424" xr:uid="{00000000-0005-0000-0000-000041010000}"/>
    <cellStyle name="20% - Accent1 16 3" xfId="425" xr:uid="{00000000-0005-0000-0000-000042010000}"/>
    <cellStyle name="20% - Accent1 16 3 2" xfId="426" xr:uid="{00000000-0005-0000-0000-000043010000}"/>
    <cellStyle name="20% - Accent1 16 3 2 2" xfId="427" xr:uid="{00000000-0005-0000-0000-000044010000}"/>
    <cellStyle name="20% - Accent1 16 3 2 2 2" xfId="428" xr:uid="{00000000-0005-0000-0000-000045010000}"/>
    <cellStyle name="20% - Accent1 16 3 2 3" xfId="429" xr:uid="{00000000-0005-0000-0000-000046010000}"/>
    <cellStyle name="20% - Accent1 16 3 2 4" xfId="430" xr:uid="{00000000-0005-0000-0000-000047010000}"/>
    <cellStyle name="20% - Accent1 16 3 3" xfId="431" xr:uid="{00000000-0005-0000-0000-000048010000}"/>
    <cellStyle name="20% - Accent1 16 3 3 2" xfId="432" xr:uid="{00000000-0005-0000-0000-000049010000}"/>
    <cellStyle name="20% - Accent1 16 3 4" xfId="433" xr:uid="{00000000-0005-0000-0000-00004A010000}"/>
    <cellStyle name="20% - Accent1 16 3 4 2" xfId="434" xr:uid="{00000000-0005-0000-0000-00004B010000}"/>
    <cellStyle name="20% - Accent1 16 3 5" xfId="435" xr:uid="{00000000-0005-0000-0000-00004C010000}"/>
    <cellStyle name="20% - Accent1 16 3 5 2" xfId="436" xr:uid="{00000000-0005-0000-0000-00004D010000}"/>
    <cellStyle name="20% - Accent1 16 3 6" xfId="437" xr:uid="{00000000-0005-0000-0000-00004E010000}"/>
    <cellStyle name="20% - Accent1 16 3 7" xfId="438" xr:uid="{00000000-0005-0000-0000-00004F010000}"/>
    <cellStyle name="20% - Accent1 16 4" xfId="439" xr:uid="{00000000-0005-0000-0000-000050010000}"/>
    <cellStyle name="20% - Accent1 16 4 2" xfId="440" xr:uid="{00000000-0005-0000-0000-000051010000}"/>
    <cellStyle name="20% - Accent1 16 4 2 2" xfId="441" xr:uid="{00000000-0005-0000-0000-000052010000}"/>
    <cellStyle name="20% - Accent1 16 4 2 2 2" xfId="442" xr:uid="{00000000-0005-0000-0000-000053010000}"/>
    <cellStyle name="20% - Accent1 16 4 2 3" xfId="443" xr:uid="{00000000-0005-0000-0000-000054010000}"/>
    <cellStyle name="20% - Accent1 16 4 2 4" xfId="444" xr:uid="{00000000-0005-0000-0000-000055010000}"/>
    <cellStyle name="20% - Accent1 16 4 3" xfId="445" xr:uid="{00000000-0005-0000-0000-000056010000}"/>
    <cellStyle name="20% - Accent1 16 4 3 2" xfId="446" xr:uid="{00000000-0005-0000-0000-000057010000}"/>
    <cellStyle name="20% - Accent1 16 4 4" xfId="447" xr:uid="{00000000-0005-0000-0000-000058010000}"/>
    <cellStyle name="20% - Accent1 16 4 4 2" xfId="448" xr:uid="{00000000-0005-0000-0000-000059010000}"/>
    <cellStyle name="20% - Accent1 16 4 5" xfId="449" xr:uid="{00000000-0005-0000-0000-00005A010000}"/>
    <cellStyle name="20% - Accent1 16 4 5 2" xfId="450" xr:uid="{00000000-0005-0000-0000-00005B010000}"/>
    <cellStyle name="20% - Accent1 16 4 6" xfId="451" xr:uid="{00000000-0005-0000-0000-00005C010000}"/>
    <cellStyle name="20% - Accent1 16 4 7" xfId="452" xr:uid="{00000000-0005-0000-0000-00005D010000}"/>
    <cellStyle name="20% - Accent1 16 5" xfId="453" xr:uid="{00000000-0005-0000-0000-00005E010000}"/>
    <cellStyle name="20% - Accent1 16 5 2" xfId="454" xr:uid="{00000000-0005-0000-0000-00005F010000}"/>
    <cellStyle name="20% - Accent1 16 5 2 2" xfId="455" xr:uid="{00000000-0005-0000-0000-000060010000}"/>
    <cellStyle name="20% - Accent1 16 5 2 2 2" xfId="456" xr:uid="{00000000-0005-0000-0000-000061010000}"/>
    <cellStyle name="20% - Accent1 16 5 2 3" xfId="457" xr:uid="{00000000-0005-0000-0000-000062010000}"/>
    <cellStyle name="20% - Accent1 16 5 2 4" xfId="458" xr:uid="{00000000-0005-0000-0000-000063010000}"/>
    <cellStyle name="20% - Accent1 16 5 3" xfId="459" xr:uid="{00000000-0005-0000-0000-000064010000}"/>
    <cellStyle name="20% - Accent1 16 5 3 2" xfId="460" xr:uid="{00000000-0005-0000-0000-000065010000}"/>
    <cellStyle name="20% - Accent1 16 5 4" xfId="461" xr:uid="{00000000-0005-0000-0000-000066010000}"/>
    <cellStyle name="20% - Accent1 16 5 4 2" xfId="462" xr:uid="{00000000-0005-0000-0000-000067010000}"/>
    <cellStyle name="20% - Accent1 16 5 5" xfId="463" xr:uid="{00000000-0005-0000-0000-000068010000}"/>
    <cellStyle name="20% - Accent1 16 5 5 2" xfId="464" xr:uid="{00000000-0005-0000-0000-000069010000}"/>
    <cellStyle name="20% - Accent1 16 5 6" xfId="465" xr:uid="{00000000-0005-0000-0000-00006A010000}"/>
    <cellStyle name="20% - Accent1 16 5 7" xfId="466" xr:uid="{00000000-0005-0000-0000-00006B010000}"/>
    <cellStyle name="20% - Accent1 16 6" xfId="467" xr:uid="{00000000-0005-0000-0000-00006C010000}"/>
    <cellStyle name="20% - Accent1 16 6 2" xfId="468" xr:uid="{00000000-0005-0000-0000-00006D010000}"/>
    <cellStyle name="20% - Accent1 16 6 2 2" xfId="469" xr:uid="{00000000-0005-0000-0000-00006E010000}"/>
    <cellStyle name="20% - Accent1 16 6 2 2 2" xfId="470" xr:uid="{00000000-0005-0000-0000-00006F010000}"/>
    <cellStyle name="20% - Accent1 16 6 2 3" xfId="471" xr:uid="{00000000-0005-0000-0000-000070010000}"/>
    <cellStyle name="20% - Accent1 16 6 2 4" xfId="472" xr:uid="{00000000-0005-0000-0000-000071010000}"/>
    <cellStyle name="20% - Accent1 16 6 3" xfId="473" xr:uid="{00000000-0005-0000-0000-000072010000}"/>
    <cellStyle name="20% - Accent1 16 6 3 2" xfId="474" xr:uid="{00000000-0005-0000-0000-000073010000}"/>
    <cellStyle name="20% - Accent1 16 6 4" xfId="475" xr:uid="{00000000-0005-0000-0000-000074010000}"/>
    <cellStyle name="20% - Accent1 16 6 4 2" xfId="476" xr:uid="{00000000-0005-0000-0000-000075010000}"/>
    <cellStyle name="20% - Accent1 16 6 5" xfId="477" xr:uid="{00000000-0005-0000-0000-000076010000}"/>
    <cellStyle name="20% - Accent1 16 6 5 2" xfId="478" xr:uid="{00000000-0005-0000-0000-000077010000}"/>
    <cellStyle name="20% - Accent1 16 6 6" xfId="479" xr:uid="{00000000-0005-0000-0000-000078010000}"/>
    <cellStyle name="20% - Accent1 16 6 7" xfId="480" xr:uid="{00000000-0005-0000-0000-000079010000}"/>
    <cellStyle name="20% - Accent1 16 7" xfId="481" xr:uid="{00000000-0005-0000-0000-00007A010000}"/>
    <cellStyle name="20% - Accent1 16 7 2" xfId="482" xr:uid="{00000000-0005-0000-0000-00007B010000}"/>
    <cellStyle name="20% - Accent1 16 7 2 2" xfId="483" xr:uid="{00000000-0005-0000-0000-00007C010000}"/>
    <cellStyle name="20% - Accent1 16 7 2 2 2" xfId="484" xr:uid="{00000000-0005-0000-0000-00007D010000}"/>
    <cellStyle name="20% - Accent1 16 7 2 3" xfId="485" xr:uid="{00000000-0005-0000-0000-00007E010000}"/>
    <cellStyle name="20% - Accent1 16 7 2 4" xfId="486" xr:uid="{00000000-0005-0000-0000-00007F010000}"/>
    <cellStyle name="20% - Accent1 16 7 3" xfId="487" xr:uid="{00000000-0005-0000-0000-000080010000}"/>
    <cellStyle name="20% - Accent1 16 7 3 2" xfId="488" xr:uid="{00000000-0005-0000-0000-000081010000}"/>
    <cellStyle name="20% - Accent1 16 7 4" xfId="489" xr:uid="{00000000-0005-0000-0000-000082010000}"/>
    <cellStyle name="20% - Accent1 16 7 4 2" xfId="490" xr:uid="{00000000-0005-0000-0000-000083010000}"/>
    <cellStyle name="20% - Accent1 16 7 5" xfId="491" xr:uid="{00000000-0005-0000-0000-000084010000}"/>
    <cellStyle name="20% - Accent1 16 7 6" xfId="492" xr:uid="{00000000-0005-0000-0000-000085010000}"/>
    <cellStyle name="20% - Accent1 16 8" xfId="493" xr:uid="{00000000-0005-0000-0000-000086010000}"/>
    <cellStyle name="20% - Accent1 16 8 2" xfId="494" xr:uid="{00000000-0005-0000-0000-000087010000}"/>
    <cellStyle name="20% - Accent1 16 8 2 2" xfId="495" xr:uid="{00000000-0005-0000-0000-000088010000}"/>
    <cellStyle name="20% - Accent1 16 8 3" xfId="496" xr:uid="{00000000-0005-0000-0000-000089010000}"/>
    <cellStyle name="20% - Accent1 16 8 4" xfId="497" xr:uid="{00000000-0005-0000-0000-00008A010000}"/>
    <cellStyle name="20% - Accent1 16 9" xfId="498" xr:uid="{00000000-0005-0000-0000-00008B010000}"/>
    <cellStyle name="20% - Accent1 16 9 2" xfId="499" xr:uid="{00000000-0005-0000-0000-00008C010000}"/>
    <cellStyle name="20% - Accent1 17" xfId="500" xr:uid="{00000000-0005-0000-0000-00008D010000}"/>
    <cellStyle name="20% - Accent1 17 2" xfId="501" xr:uid="{00000000-0005-0000-0000-00008E010000}"/>
    <cellStyle name="20% - Accent1 18" xfId="502" xr:uid="{00000000-0005-0000-0000-00008F010000}"/>
    <cellStyle name="20% - Accent1 19" xfId="503" xr:uid="{00000000-0005-0000-0000-000090010000}"/>
    <cellStyle name="20% - Accent1 19 2" xfId="504" xr:uid="{00000000-0005-0000-0000-000091010000}"/>
    <cellStyle name="20% - Accent1 19 2 2" xfId="505" xr:uid="{00000000-0005-0000-0000-000092010000}"/>
    <cellStyle name="20% - Accent1 19 2 2 2" xfId="506" xr:uid="{00000000-0005-0000-0000-000093010000}"/>
    <cellStyle name="20% - Accent1 19 2 3" xfId="507" xr:uid="{00000000-0005-0000-0000-000094010000}"/>
    <cellStyle name="20% - Accent1 19 2 4" xfId="508" xr:uid="{00000000-0005-0000-0000-000095010000}"/>
    <cellStyle name="20% - Accent1 19 3" xfId="509" xr:uid="{00000000-0005-0000-0000-000096010000}"/>
    <cellStyle name="20% - Accent1 19 3 2" xfId="510" xr:uid="{00000000-0005-0000-0000-000097010000}"/>
    <cellStyle name="20% - Accent1 19 4" xfId="511" xr:uid="{00000000-0005-0000-0000-000098010000}"/>
    <cellStyle name="20% - Accent1 19 4 2" xfId="512" xr:uid="{00000000-0005-0000-0000-000099010000}"/>
    <cellStyle name="20% - Accent1 19 5" xfId="513" xr:uid="{00000000-0005-0000-0000-00009A010000}"/>
    <cellStyle name="20% - Accent1 19 5 2" xfId="514" xr:uid="{00000000-0005-0000-0000-00009B010000}"/>
    <cellStyle name="20% - Accent1 19 6" xfId="515" xr:uid="{00000000-0005-0000-0000-00009C010000}"/>
    <cellStyle name="20% - Accent1 19 7" xfId="516" xr:uid="{00000000-0005-0000-0000-00009D010000}"/>
    <cellStyle name="20% - Accent1 2" xfId="517" xr:uid="{00000000-0005-0000-0000-00009E010000}"/>
    <cellStyle name="20% - Accent1 2 10" xfId="518" xr:uid="{00000000-0005-0000-0000-00009F010000}"/>
    <cellStyle name="20% - Accent1 2 10 2" xfId="519" xr:uid="{00000000-0005-0000-0000-0000A0010000}"/>
    <cellStyle name="20% - Accent1 2 11" xfId="520" xr:uid="{00000000-0005-0000-0000-0000A1010000}"/>
    <cellStyle name="20% - Accent1 2 11 2" xfId="521" xr:uid="{00000000-0005-0000-0000-0000A2010000}"/>
    <cellStyle name="20% - Accent1 2 12" xfId="522" xr:uid="{00000000-0005-0000-0000-0000A3010000}"/>
    <cellStyle name="20% - Accent1 2 12 2" xfId="523" xr:uid="{00000000-0005-0000-0000-0000A4010000}"/>
    <cellStyle name="20% - Accent1 2 13" xfId="524" xr:uid="{00000000-0005-0000-0000-0000A5010000}"/>
    <cellStyle name="20% - Accent1 2 13 2" xfId="525" xr:uid="{00000000-0005-0000-0000-0000A6010000}"/>
    <cellStyle name="20% - Accent1 2 14" xfId="526" xr:uid="{00000000-0005-0000-0000-0000A7010000}"/>
    <cellStyle name="20% - Accent1 2 15" xfId="527" xr:uid="{00000000-0005-0000-0000-0000A8010000}"/>
    <cellStyle name="20% - Accent1 2 2" xfId="528" xr:uid="{00000000-0005-0000-0000-0000A9010000}"/>
    <cellStyle name="20% - Accent1 2 2 10" xfId="529" xr:uid="{00000000-0005-0000-0000-0000AA010000}"/>
    <cellStyle name="20% - Accent1 2 2 10 2" xfId="530" xr:uid="{00000000-0005-0000-0000-0000AB010000}"/>
    <cellStyle name="20% - Accent1 2 2 11" xfId="531" xr:uid="{00000000-0005-0000-0000-0000AC010000}"/>
    <cellStyle name="20% - Accent1 2 2 11 2" xfId="532" xr:uid="{00000000-0005-0000-0000-0000AD010000}"/>
    <cellStyle name="20% - Accent1 2 2 12" xfId="533" xr:uid="{00000000-0005-0000-0000-0000AE010000}"/>
    <cellStyle name="20% - Accent1 2 2 12 2" xfId="534" xr:uid="{00000000-0005-0000-0000-0000AF010000}"/>
    <cellStyle name="20% - Accent1 2 2 13" xfId="535" xr:uid="{00000000-0005-0000-0000-0000B0010000}"/>
    <cellStyle name="20% - Accent1 2 2 14" xfId="536" xr:uid="{00000000-0005-0000-0000-0000B1010000}"/>
    <cellStyle name="20% - Accent1 2 2 2" xfId="537" xr:uid="{00000000-0005-0000-0000-0000B2010000}"/>
    <cellStyle name="20% - Accent1 2 2 2 10" xfId="538" xr:uid="{00000000-0005-0000-0000-0000B3010000}"/>
    <cellStyle name="20% - Accent1 2 2 2 10 2" xfId="539" xr:uid="{00000000-0005-0000-0000-0000B4010000}"/>
    <cellStyle name="20% - Accent1 2 2 2 11" xfId="540" xr:uid="{00000000-0005-0000-0000-0000B5010000}"/>
    <cellStyle name="20% - Accent1 2 2 2 12" xfId="541" xr:uid="{00000000-0005-0000-0000-0000B6010000}"/>
    <cellStyle name="20% - Accent1 2 2 2 2" xfId="542" xr:uid="{00000000-0005-0000-0000-0000B7010000}"/>
    <cellStyle name="20% - Accent1 2 2 2 2 2" xfId="543" xr:uid="{00000000-0005-0000-0000-0000B8010000}"/>
    <cellStyle name="20% - Accent1 2 2 2 2 2 2" xfId="544" xr:uid="{00000000-0005-0000-0000-0000B9010000}"/>
    <cellStyle name="20% - Accent1 2 2 2 2 2 2 2" xfId="545" xr:uid="{00000000-0005-0000-0000-0000BA010000}"/>
    <cellStyle name="20% - Accent1 2 2 2 2 2 3" xfId="546" xr:uid="{00000000-0005-0000-0000-0000BB010000}"/>
    <cellStyle name="20% - Accent1 2 2 2 2 2 4" xfId="547" xr:uid="{00000000-0005-0000-0000-0000BC010000}"/>
    <cellStyle name="20% - Accent1 2 2 2 2 3" xfId="548" xr:uid="{00000000-0005-0000-0000-0000BD010000}"/>
    <cellStyle name="20% - Accent1 2 2 2 2 3 2" xfId="549" xr:uid="{00000000-0005-0000-0000-0000BE010000}"/>
    <cellStyle name="20% - Accent1 2 2 2 2 4" xfId="550" xr:uid="{00000000-0005-0000-0000-0000BF010000}"/>
    <cellStyle name="20% - Accent1 2 2 2 2 4 2" xfId="551" xr:uid="{00000000-0005-0000-0000-0000C0010000}"/>
    <cellStyle name="20% - Accent1 2 2 2 2 5" xfId="552" xr:uid="{00000000-0005-0000-0000-0000C1010000}"/>
    <cellStyle name="20% - Accent1 2 2 2 2 5 2" xfId="553" xr:uid="{00000000-0005-0000-0000-0000C2010000}"/>
    <cellStyle name="20% - Accent1 2 2 2 2 6" xfId="554" xr:uid="{00000000-0005-0000-0000-0000C3010000}"/>
    <cellStyle name="20% - Accent1 2 2 2 2 7" xfId="555" xr:uid="{00000000-0005-0000-0000-0000C4010000}"/>
    <cellStyle name="20% - Accent1 2 2 2 3" xfId="556" xr:uid="{00000000-0005-0000-0000-0000C5010000}"/>
    <cellStyle name="20% - Accent1 2 2 2 3 2" xfId="557" xr:uid="{00000000-0005-0000-0000-0000C6010000}"/>
    <cellStyle name="20% - Accent1 2 2 2 3 2 2" xfId="558" xr:uid="{00000000-0005-0000-0000-0000C7010000}"/>
    <cellStyle name="20% - Accent1 2 2 2 3 2 2 2" xfId="559" xr:uid="{00000000-0005-0000-0000-0000C8010000}"/>
    <cellStyle name="20% - Accent1 2 2 2 3 2 3" xfId="560" xr:uid="{00000000-0005-0000-0000-0000C9010000}"/>
    <cellStyle name="20% - Accent1 2 2 2 3 2 4" xfId="561" xr:uid="{00000000-0005-0000-0000-0000CA010000}"/>
    <cellStyle name="20% - Accent1 2 2 2 3 3" xfId="562" xr:uid="{00000000-0005-0000-0000-0000CB010000}"/>
    <cellStyle name="20% - Accent1 2 2 2 3 3 2" xfId="563" xr:uid="{00000000-0005-0000-0000-0000CC010000}"/>
    <cellStyle name="20% - Accent1 2 2 2 3 4" xfId="564" xr:uid="{00000000-0005-0000-0000-0000CD010000}"/>
    <cellStyle name="20% - Accent1 2 2 2 3 4 2" xfId="565" xr:uid="{00000000-0005-0000-0000-0000CE010000}"/>
    <cellStyle name="20% - Accent1 2 2 2 3 5" xfId="566" xr:uid="{00000000-0005-0000-0000-0000CF010000}"/>
    <cellStyle name="20% - Accent1 2 2 2 3 5 2" xfId="567" xr:uid="{00000000-0005-0000-0000-0000D0010000}"/>
    <cellStyle name="20% - Accent1 2 2 2 3 6" xfId="568" xr:uid="{00000000-0005-0000-0000-0000D1010000}"/>
    <cellStyle name="20% - Accent1 2 2 2 3 7" xfId="569" xr:uid="{00000000-0005-0000-0000-0000D2010000}"/>
    <cellStyle name="20% - Accent1 2 2 2 4" xfId="570" xr:uid="{00000000-0005-0000-0000-0000D3010000}"/>
    <cellStyle name="20% - Accent1 2 2 2 4 2" xfId="571" xr:uid="{00000000-0005-0000-0000-0000D4010000}"/>
    <cellStyle name="20% - Accent1 2 2 2 4 2 2" xfId="572" xr:uid="{00000000-0005-0000-0000-0000D5010000}"/>
    <cellStyle name="20% - Accent1 2 2 2 4 2 2 2" xfId="573" xr:uid="{00000000-0005-0000-0000-0000D6010000}"/>
    <cellStyle name="20% - Accent1 2 2 2 4 2 3" xfId="574" xr:uid="{00000000-0005-0000-0000-0000D7010000}"/>
    <cellStyle name="20% - Accent1 2 2 2 4 2 4" xfId="575" xr:uid="{00000000-0005-0000-0000-0000D8010000}"/>
    <cellStyle name="20% - Accent1 2 2 2 4 3" xfId="576" xr:uid="{00000000-0005-0000-0000-0000D9010000}"/>
    <cellStyle name="20% - Accent1 2 2 2 4 3 2" xfId="577" xr:uid="{00000000-0005-0000-0000-0000DA010000}"/>
    <cellStyle name="20% - Accent1 2 2 2 4 4" xfId="578" xr:uid="{00000000-0005-0000-0000-0000DB010000}"/>
    <cellStyle name="20% - Accent1 2 2 2 4 4 2" xfId="579" xr:uid="{00000000-0005-0000-0000-0000DC010000}"/>
    <cellStyle name="20% - Accent1 2 2 2 4 5" xfId="580" xr:uid="{00000000-0005-0000-0000-0000DD010000}"/>
    <cellStyle name="20% - Accent1 2 2 2 4 5 2" xfId="581" xr:uid="{00000000-0005-0000-0000-0000DE010000}"/>
    <cellStyle name="20% - Accent1 2 2 2 4 6" xfId="582" xr:uid="{00000000-0005-0000-0000-0000DF010000}"/>
    <cellStyle name="20% - Accent1 2 2 2 4 7" xfId="583" xr:uid="{00000000-0005-0000-0000-0000E0010000}"/>
    <cellStyle name="20% - Accent1 2 2 2 5" xfId="584" xr:uid="{00000000-0005-0000-0000-0000E1010000}"/>
    <cellStyle name="20% - Accent1 2 2 2 5 2" xfId="585" xr:uid="{00000000-0005-0000-0000-0000E2010000}"/>
    <cellStyle name="20% - Accent1 2 2 2 5 2 2" xfId="586" xr:uid="{00000000-0005-0000-0000-0000E3010000}"/>
    <cellStyle name="20% - Accent1 2 2 2 5 2 2 2" xfId="587" xr:uid="{00000000-0005-0000-0000-0000E4010000}"/>
    <cellStyle name="20% - Accent1 2 2 2 5 2 3" xfId="588" xr:uid="{00000000-0005-0000-0000-0000E5010000}"/>
    <cellStyle name="20% - Accent1 2 2 2 5 2 4" xfId="589" xr:uid="{00000000-0005-0000-0000-0000E6010000}"/>
    <cellStyle name="20% - Accent1 2 2 2 5 3" xfId="590" xr:uid="{00000000-0005-0000-0000-0000E7010000}"/>
    <cellStyle name="20% - Accent1 2 2 2 5 3 2" xfId="591" xr:uid="{00000000-0005-0000-0000-0000E8010000}"/>
    <cellStyle name="20% - Accent1 2 2 2 5 4" xfId="592" xr:uid="{00000000-0005-0000-0000-0000E9010000}"/>
    <cellStyle name="20% - Accent1 2 2 2 5 4 2" xfId="593" xr:uid="{00000000-0005-0000-0000-0000EA010000}"/>
    <cellStyle name="20% - Accent1 2 2 2 5 5" xfId="594" xr:uid="{00000000-0005-0000-0000-0000EB010000}"/>
    <cellStyle name="20% - Accent1 2 2 2 5 5 2" xfId="595" xr:uid="{00000000-0005-0000-0000-0000EC010000}"/>
    <cellStyle name="20% - Accent1 2 2 2 5 6" xfId="596" xr:uid="{00000000-0005-0000-0000-0000ED010000}"/>
    <cellStyle name="20% - Accent1 2 2 2 5 7" xfId="597" xr:uid="{00000000-0005-0000-0000-0000EE010000}"/>
    <cellStyle name="20% - Accent1 2 2 2 6" xfId="598" xr:uid="{00000000-0005-0000-0000-0000EF010000}"/>
    <cellStyle name="20% - Accent1 2 2 2 6 2" xfId="599" xr:uid="{00000000-0005-0000-0000-0000F0010000}"/>
    <cellStyle name="20% - Accent1 2 2 2 6 2 2" xfId="600" xr:uid="{00000000-0005-0000-0000-0000F1010000}"/>
    <cellStyle name="20% - Accent1 2 2 2 6 2 2 2" xfId="601" xr:uid="{00000000-0005-0000-0000-0000F2010000}"/>
    <cellStyle name="20% - Accent1 2 2 2 6 2 3" xfId="602" xr:uid="{00000000-0005-0000-0000-0000F3010000}"/>
    <cellStyle name="20% - Accent1 2 2 2 6 2 4" xfId="603" xr:uid="{00000000-0005-0000-0000-0000F4010000}"/>
    <cellStyle name="20% - Accent1 2 2 2 6 3" xfId="604" xr:uid="{00000000-0005-0000-0000-0000F5010000}"/>
    <cellStyle name="20% - Accent1 2 2 2 6 3 2" xfId="605" xr:uid="{00000000-0005-0000-0000-0000F6010000}"/>
    <cellStyle name="20% - Accent1 2 2 2 6 4" xfId="606" xr:uid="{00000000-0005-0000-0000-0000F7010000}"/>
    <cellStyle name="20% - Accent1 2 2 2 6 4 2" xfId="607" xr:uid="{00000000-0005-0000-0000-0000F8010000}"/>
    <cellStyle name="20% - Accent1 2 2 2 6 5" xfId="608" xr:uid="{00000000-0005-0000-0000-0000F9010000}"/>
    <cellStyle name="20% - Accent1 2 2 2 6 6" xfId="609" xr:uid="{00000000-0005-0000-0000-0000FA010000}"/>
    <cellStyle name="20% - Accent1 2 2 2 7" xfId="610" xr:uid="{00000000-0005-0000-0000-0000FB010000}"/>
    <cellStyle name="20% - Accent1 2 2 2 7 2" xfId="611" xr:uid="{00000000-0005-0000-0000-0000FC010000}"/>
    <cellStyle name="20% - Accent1 2 2 2 7 2 2" xfId="612" xr:uid="{00000000-0005-0000-0000-0000FD010000}"/>
    <cellStyle name="20% - Accent1 2 2 2 7 3" xfId="613" xr:uid="{00000000-0005-0000-0000-0000FE010000}"/>
    <cellStyle name="20% - Accent1 2 2 2 7 4" xfId="614" xr:uid="{00000000-0005-0000-0000-0000FF010000}"/>
    <cellStyle name="20% - Accent1 2 2 2 8" xfId="615" xr:uid="{00000000-0005-0000-0000-000000020000}"/>
    <cellStyle name="20% - Accent1 2 2 2 8 2" xfId="616" xr:uid="{00000000-0005-0000-0000-000001020000}"/>
    <cellStyle name="20% - Accent1 2 2 2 9" xfId="617" xr:uid="{00000000-0005-0000-0000-000002020000}"/>
    <cellStyle name="20% - Accent1 2 2 2 9 2" xfId="618" xr:uid="{00000000-0005-0000-0000-000003020000}"/>
    <cellStyle name="20% - Accent1 2 2 3" xfId="619" xr:uid="{00000000-0005-0000-0000-000004020000}"/>
    <cellStyle name="20% - Accent1 2 2 3 2" xfId="620" xr:uid="{00000000-0005-0000-0000-000005020000}"/>
    <cellStyle name="20% - Accent1 2 2 3 2 2" xfId="621" xr:uid="{00000000-0005-0000-0000-000006020000}"/>
    <cellStyle name="20% - Accent1 2 2 3 2 2 2" xfId="622" xr:uid="{00000000-0005-0000-0000-000007020000}"/>
    <cellStyle name="20% - Accent1 2 2 3 2 3" xfId="623" xr:uid="{00000000-0005-0000-0000-000008020000}"/>
    <cellStyle name="20% - Accent1 2 2 3 2 4" xfId="624" xr:uid="{00000000-0005-0000-0000-000009020000}"/>
    <cellStyle name="20% - Accent1 2 2 3 3" xfId="625" xr:uid="{00000000-0005-0000-0000-00000A020000}"/>
    <cellStyle name="20% - Accent1 2 2 3 3 2" xfId="626" xr:uid="{00000000-0005-0000-0000-00000B020000}"/>
    <cellStyle name="20% - Accent1 2 2 3 4" xfId="627" xr:uid="{00000000-0005-0000-0000-00000C020000}"/>
    <cellStyle name="20% - Accent1 2 2 3 4 2" xfId="628" xr:uid="{00000000-0005-0000-0000-00000D020000}"/>
    <cellStyle name="20% - Accent1 2 2 3 5" xfId="629" xr:uid="{00000000-0005-0000-0000-00000E020000}"/>
    <cellStyle name="20% - Accent1 2 2 3 5 2" xfId="630" xr:uid="{00000000-0005-0000-0000-00000F020000}"/>
    <cellStyle name="20% - Accent1 2 2 3 6" xfId="631" xr:uid="{00000000-0005-0000-0000-000010020000}"/>
    <cellStyle name="20% - Accent1 2 2 3 7" xfId="632" xr:uid="{00000000-0005-0000-0000-000011020000}"/>
    <cellStyle name="20% - Accent1 2 2 4" xfId="633" xr:uid="{00000000-0005-0000-0000-000012020000}"/>
    <cellStyle name="20% - Accent1 2 2 4 2" xfId="634" xr:uid="{00000000-0005-0000-0000-000013020000}"/>
    <cellStyle name="20% - Accent1 2 2 4 2 2" xfId="635" xr:uid="{00000000-0005-0000-0000-000014020000}"/>
    <cellStyle name="20% - Accent1 2 2 4 2 2 2" xfId="636" xr:uid="{00000000-0005-0000-0000-000015020000}"/>
    <cellStyle name="20% - Accent1 2 2 4 2 3" xfId="637" xr:uid="{00000000-0005-0000-0000-000016020000}"/>
    <cellStyle name="20% - Accent1 2 2 4 2 4" xfId="638" xr:uid="{00000000-0005-0000-0000-000017020000}"/>
    <cellStyle name="20% - Accent1 2 2 4 3" xfId="639" xr:uid="{00000000-0005-0000-0000-000018020000}"/>
    <cellStyle name="20% - Accent1 2 2 4 3 2" xfId="640" xr:uid="{00000000-0005-0000-0000-000019020000}"/>
    <cellStyle name="20% - Accent1 2 2 4 4" xfId="641" xr:uid="{00000000-0005-0000-0000-00001A020000}"/>
    <cellStyle name="20% - Accent1 2 2 4 4 2" xfId="642" xr:uid="{00000000-0005-0000-0000-00001B020000}"/>
    <cellStyle name="20% - Accent1 2 2 4 5" xfId="643" xr:uid="{00000000-0005-0000-0000-00001C020000}"/>
    <cellStyle name="20% - Accent1 2 2 4 5 2" xfId="644" xr:uid="{00000000-0005-0000-0000-00001D020000}"/>
    <cellStyle name="20% - Accent1 2 2 4 6" xfId="645" xr:uid="{00000000-0005-0000-0000-00001E020000}"/>
    <cellStyle name="20% - Accent1 2 2 4 7" xfId="646" xr:uid="{00000000-0005-0000-0000-00001F020000}"/>
    <cellStyle name="20% - Accent1 2 2 5" xfId="647" xr:uid="{00000000-0005-0000-0000-000020020000}"/>
    <cellStyle name="20% - Accent1 2 2 5 2" xfId="648" xr:uid="{00000000-0005-0000-0000-000021020000}"/>
    <cellStyle name="20% - Accent1 2 2 5 2 2" xfId="649" xr:uid="{00000000-0005-0000-0000-000022020000}"/>
    <cellStyle name="20% - Accent1 2 2 5 2 2 2" xfId="650" xr:uid="{00000000-0005-0000-0000-000023020000}"/>
    <cellStyle name="20% - Accent1 2 2 5 2 3" xfId="651" xr:uid="{00000000-0005-0000-0000-000024020000}"/>
    <cellStyle name="20% - Accent1 2 2 5 2 4" xfId="652" xr:uid="{00000000-0005-0000-0000-000025020000}"/>
    <cellStyle name="20% - Accent1 2 2 5 3" xfId="653" xr:uid="{00000000-0005-0000-0000-000026020000}"/>
    <cellStyle name="20% - Accent1 2 2 5 3 2" xfId="654" xr:uid="{00000000-0005-0000-0000-000027020000}"/>
    <cellStyle name="20% - Accent1 2 2 5 4" xfId="655" xr:uid="{00000000-0005-0000-0000-000028020000}"/>
    <cellStyle name="20% - Accent1 2 2 5 4 2" xfId="656" xr:uid="{00000000-0005-0000-0000-000029020000}"/>
    <cellStyle name="20% - Accent1 2 2 5 5" xfId="657" xr:uid="{00000000-0005-0000-0000-00002A020000}"/>
    <cellStyle name="20% - Accent1 2 2 5 5 2" xfId="658" xr:uid="{00000000-0005-0000-0000-00002B020000}"/>
    <cellStyle name="20% - Accent1 2 2 5 6" xfId="659" xr:uid="{00000000-0005-0000-0000-00002C020000}"/>
    <cellStyle name="20% - Accent1 2 2 5 7" xfId="660" xr:uid="{00000000-0005-0000-0000-00002D020000}"/>
    <cellStyle name="20% - Accent1 2 2 6" xfId="661" xr:uid="{00000000-0005-0000-0000-00002E020000}"/>
    <cellStyle name="20% - Accent1 2 2 6 2" xfId="662" xr:uid="{00000000-0005-0000-0000-00002F020000}"/>
    <cellStyle name="20% - Accent1 2 2 6 2 2" xfId="663" xr:uid="{00000000-0005-0000-0000-000030020000}"/>
    <cellStyle name="20% - Accent1 2 2 6 2 2 2" xfId="664" xr:uid="{00000000-0005-0000-0000-000031020000}"/>
    <cellStyle name="20% - Accent1 2 2 6 2 3" xfId="665" xr:uid="{00000000-0005-0000-0000-000032020000}"/>
    <cellStyle name="20% - Accent1 2 2 6 2 4" xfId="666" xr:uid="{00000000-0005-0000-0000-000033020000}"/>
    <cellStyle name="20% - Accent1 2 2 6 3" xfId="667" xr:uid="{00000000-0005-0000-0000-000034020000}"/>
    <cellStyle name="20% - Accent1 2 2 6 3 2" xfId="668" xr:uid="{00000000-0005-0000-0000-000035020000}"/>
    <cellStyle name="20% - Accent1 2 2 6 4" xfId="669" xr:uid="{00000000-0005-0000-0000-000036020000}"/>
    <cellStyle name="20% - Accent1 2 2 6 4 2" xfId="670" xr:uid="{00000000-0005-0000-0000-000037020000}"/>
    <cellStyle name="20% - Accent1 2 2 6 5" xfId="671" xr:uid="{00000000-0005-0000-0000-000038020000}"/>
    <cellStyle name="20% - Accent1 2 2 6 5 2" xfId="672" xr:uid="{00000000-0005-0000-0000-000039020000}"/>
    <cellStyle name="20% - Accent1 2 2 6 6" xfId="673" xr:uid="{00000000-0005-0000-0000-00003A020000}"/>
    <cellStyle name="20% - Accent1 2 2 6 7" xfId="674" xr:uid="{00000000-0005-0000-0000-00003B020000}"/>
    <cellStyle name="20% - Accent1 2 2 7" xfId="675" xr:uid="{00000000-0005-0000-0000-00003C020000}"/>
    <cellStyle name="20% - Accent1 2 2 7 2" xfId="676" xr:uid="{00000000-0005-0000-0000-00003D020000}"/>
    <cellStyle name="20% - Accent1 2 2 7 2 2" xfId="677" xr:uid="{00000000-0005-0000-0000-00003E020000}"/>
    <cellStyle name="20% - Accent1 2 2 7 2 2 2" xfId="678" xr:uid="{00000000-0005-0000-0000-00003F020000}"/>
    <cellStyle name="20% - Accent1 2 2 7 2 3" xfId="679" xr:uid="{00000000-0005-0000-0000-000040020000}"/>
    <cellStyle name="20% - Accent1 2 2 7 2 4" xfId="680" xr:uid="{00000000-0005-0000-0000-000041020000}"/>
    <cellStyle name="20% - Accent1 2 2 7 3" xfId="681" xr:uid="{00000000-0005-0000-0000-000042020000}"/>
    <cellStyle name="20% - Accent1 2 2 7 3 2" xfId="682" xr:uid="{00000000-0005-0000-0000-000043020000}"/>
    <cellStyle name="20% - Accent1 2 2 7 4" xfId="683" xr:uid="{00000000-0005-0000-0000-000044020000}"/>
    <cellStyle name="20% - Accent1 2 2 7 4 2" xfId="684" xr:uid="{00000000-0005-0000-0000-000045020000}"/>
    <cellStyle name="20% - Accent1 2 2 7 5" xfId="685" xr:uid="{00000000-0005-0000-0000-000046020000}"/>
    <cellStyle name="20% - Accent1 2 2 7 6" xfId="686" xr:uid="{00000000-0005-0000-0000-000047020000}"/>
    <cellStyle name="20% - Accent1 2 2 8" xfId="687" xr:uid="{00000000-0005-0000-0000-000048020000}"/>
    <cellStyle name="20% - Accent1 2 2 8 2" xfId="688" xr:uid="{00000000-0005-0000-0000-000049020000}"/>
    <cellStyle name="20% - Accent1 2 2 8 2 2" xfId="689" xr:uid="{00000000-0005-0000-0000-00004A020000}"/>
    <cellStyle name="20% - Accent1 2 2 8 3" xfId="690" xr:uid="{00000000-0005-0000-0000-00004B020000}"/>
    <cellStyle name="20% - Accent1 2 2 8 4" xfId="691" xr:uid="{00000000-0005-0000-0000-00004C020000}"/>
    <cellStyle name="20% - Accent1 2 2 9" xfId="692" xr:uid="{00000000-0005-0000-0000-00004D020000}"/>
    <cellStyle name="20% - Accent1 2 2 9 2" xfId="693" xr:uid="{00000000-0005-0000-0000-00004E020000}"/>
    <cellStyle name="20% - Accent1 2 3" xfId="694" xr:uid="{00000000-0005-0000-0000-00004F020000}"/>
    <cellStyle name="20% - Accent1 2 3 10" xfId="695" xr:uid="{00000000-0005-0000-0000-000050020000}"/>
    <cellStyle name="20% - Accent1 2 3 10 2" xfId="696" xr:uid="{00000000-0005-0000-0000-000051020000}"/>
    <cellStyle name="20% - Accent1 2 3 11" xfId="697" xr:uid="{00000000-0005-0000-0000-000052020000}"/>
    <cellStyle name="20% - Accent1 2 3 12" xfId="698" xr:uid="{00000000-0005-0000-0000-000053020000}"/>
    <cellStyle name="20% - Accent1 2 3 2" xfId="699" xr:uid="{00000000-0005-0000-0000-000054020000}"/>
    <cellStyle name="20% - Accent1 2 3 2 2" xfId="700" xr:uid="{00000000-0005-0000-0000-000055020000}"/>
    <cellStyle name="20% - Accent1 2 3 2 2 2" xfId="701" xr:uid="{00000000-0005-0000-0000-000056020000}"/>
    <cellStyle name="20% - Accent1 2 3 2 2 2 2" xfId="702" xr:uid="{00000000-0005-0000-0000-000057020000}"/>
    <cellStyle name="20% - Accent1 2 3 2 2 3" xfId="703" xr:uid="{00000000-0005-0000-0000-000058020000}"/>
    <cellStyle name="20% - Accent1 2 3 2 2 4" xfId="704" xr:uid="{00000000-0005-0000-0000-000059020000}"/>
    <cellStyle name="20% - Accent1 2 3 2 3" xfId="705" xr:uid="{00000000-0005-0000-0000-00005A020000}"/>
    <cellStyle name="20% - Accent1 2 3 2 3 2" xfId="706" xr:uid="{00000000-0005-0000-0000-00005B020000}"/>
    <cellStyle name="20% - Accent1 2 3 2 4" xfId="707" xr:uid="{00000000-0005-0000-0000-00005C020000}"/>
    <cellStyle name="20% - Accent1 2 3 2 4 2" xfId="708" xr:uid="{00000000-0005-0000-0000-00005D020000}"/>
    <cellStyle name="20% - Accent1 2 3 2 5" xfId="709" xr:uid="{00000000-0005-0000-0000-00005E020000}"/>
    <cellStyle name="20% - Accent1 2 3 2 5 2" xfId="710" xr:uid="{00000000-0005-0000-0000-00005F020000}"/>
    <cellStyle name="20% - Accent1 2 3 2 6" xfId="711" xr:uid="{00000000-0005-0000-0000-000060020000}"/>
    <cellStyle name="20% - Accent1 2 3 2 7" xfId="712" xr:uid="{00000000-0005-0000-0000-000061020000}"/>
    <cellStyle name="20% - Accent1 2 3 3" xfId="713" xr:uid="{00000000-0005-0000-0000-000062020000}"/>
    <cellStyle name="20% - Accent1 2 3 3 2" xfId="714" xr:uid="{00000000-0005-0000-0000-000063020000}"/>
    <cellStyle name="20% - Accent1 2 3 3 2 2" xfId="715" xr:uid="{00000000-0005-0000-0000-000064020000}"/>
    <cellStyle name="20% - Accent1 2 3 3 2 2 2" xfId="716" xr:uid="{00000000-0005-0000-0000-000065020000}"/>
    <cellStyle name="20% - Accent1 2 3 3 2 3" xfId="717" xr:uid="{00000000-0005-0000-0000-000066020000}"/>
    <cellStyle name="20% - Accent1 2 3 3 2 4" xfId="718" xr:uid="{00000000-0005-0000-0000-000067020000}"/>
    <cellStyle name="20% - Accent1 2 3 3 3" xfId="719" xr:uid="{00000000-0005-0000-0000-000068020000}"/>
    <cellStyle name="20% - Accent1 2 3 3 3 2" xfId="720" xr:uid="{00000000-0005-0000-0000-000069020000}"/>
    <cellStyle name="20% - Accent1 2 3 3 4" xfId="721" xr:uid="{00000000-0005-0000-0000-00006A020000}"/>
    <cellStyle name="20% - Accent1 2 3 3 4 2" xfId="722" xr:uid="{00000000-0005-0000-0000-00006B020000}"/>
    <cellStyle name="20% - Accent1 2 3 3 5" xfId="723" xr:uid="{00000000-0005-0000-0000-00006C020000}"/>
    <cellStyle name="20% - Accent1 2 3 3 5 2" xfId="724" xr:uid="{00000000-0005-0000-0000-00006D020000}"/>
    <cellStyle name="20% - Accent1 2 3 3 6" xfId="725" xr:uid="{00000000-0005-0000-0000-00006E020000}"/>
    <cellStyle name="20% - Accent1 2 3 3 7" xfId="726" xr:uid="{00000000-0005-0000-0000-00006F020000}"/>
    <cellStyle name="20% - Accent1 2 3 4" xfId="727" xr:uid="{00000000-0005-0000-0000-000070020000}"/>
    <cellStyle name="20% - Accent1 2 3 4 2" xfId="728" xr:uid="{00000000-0005-0000-0000-000071020000}"/>
    <cellStyle name="20% - Accent1 2 3 4 2 2" xfId="729" xr:uid="{00000000-0005-0000-0000-000072020000}"/>
    <cellStyle name="20% - Accent1 2 3 4 2 2 2" xfId="730" xr:uid="{00000000-0005-0000-0000-000073020000}"/>
    <cellStyle name="20% - Accent1 2 3 4 2 3" xfId="731" xr:uid="{00000000-0005-0000-0000-000074020000}"/>
    <cellStyle name="20% - Accent1 2 3 4 2 4" xfId="732" xr:uid="{00000000-0005-0000-0000-000075020000}"/>
    <cellStyle name="20% - Accent1 2 3 4 3" xfId="733" xr:uid="{00000000-0005-0000-0000-000076020000}"/>
    <cellStyle name="20% - Accent1 2 3 4 3 2" xfId="734" xr:uid="{00000000-0005-0000-0000-000077020000}"/>
    <cellStyle name="20% - Accent1 2 3 4 4" xfId="735" xr:uid="{00000000-0005-0000-0000-000078020000}"/>
    <cellStyle name="20% - Accent1 2 3 4 4 2" xfId="736" xr:uid="{00000000-0005-0000-0000-000079020000}"/>
    <cellStyle name="20% - Accent1 2 3 4 5" xfId="737" xr:uid="{00000000-0005-0000-0000-00007A020000}"/>
    <cellStyle name="20% - Accent1 2 3 4 5 2" xfId="738" xr:uid="{00000000-0005-0000-0000-00007B020000}"/>
    <cellStyle name="20% - Accent1 2 3 4 6" xfId="739" xr:uid="{00000000-0005-0000-0000-00007C020000}"/>
    <cellStyle name="20% - Accent1 2 3 4 7" xfId="740" xr:uid="{00000000-0005-0000-0000-00007D020000}"/>
    <cellStyle name="20% - Accent1 2 3 5" xfId="741" xr:uid="{00000000-0005-0000-0000-00007E020000}"/>
    <cellStyle name="20% - Accent1 2 3 5 2" xfId="742" xr:uid="{00000000-0005-0000-0000-00007F020000}"/>
    <cellStyle name="20% - Accent1 2 3 5 2 2" xfId="743" xr:uid="{00000000-0005-0000-0000-000080020000}"/>
    <cellStyle name="20% - Accent1 2 3 5 2 2 2" xfId="744" xr:uid="{00000000-0005-0000-0000-000081020000}"/>
    <cellStyle name="20% - Accent1 2 3 5 2 3" xfId="745" xr:uid="{00000000-0005-0000-0000-000082020000}"/>
    <cellStyle name="20% - Accent1 2 3 5 2 4" xfId="746" xr:uid="{00000000-0005-0000-0000-000083020000}"/>
    <cellStyle name="20% - Accent1 2 3 5 3" xfId="747" xr:uid="{00000000-0005-0000-0000-000084020000}"/>
    <cellStyle name="20% - Accent1 2 3 5 3 2" xfId="748" xr:uid="{00000000-0005-0000-0000-000085020000}"/>
    <cellStyle name="20% - Accent1 2 3 5 4" xfId="749" xr:uid="{00000000-0005-0000-0000-000086020000}"/>
    <cellStyle name="20% - Accent1 2 3 5 4 2" xfId="750" xr:uid="{00000000-0005-0000-0000-000087020000}"/>
    <cellStyle name="20% - Accent1 2 3 5 5" xfId="751" xr:uid="{00000000-0005-0000-0000-000088020000}"/>
    <cellStyle name="20% - Accent1 2 3 5 5 2" xfId="752" xr:uid="{00000000-0005-0000-0000-000089020000}"/>
    <cellStyle name="20% - Accent1 2 3 5 6" xfId="753" xr:uid="{00000000-0005-0000-0000-00008A020000}"/>
    <cellStyle name="20% - Accent1 2 3 5 7" xfId="754" xr:uid="{00000000-0005-0000-0000-00008B020000}"/>
    <cellStyle name="20% - Accent1 2 3 6" xfId="755" xr:uid="{00000000-0005-0000-0000-00008C020000}"/>
    <cellStyle name="20% - Accent1 2 3 6 2" xfId="756" xr:uid="{00000000-0005-0000-0000-00008D020000}"/>
    <cellStyle name="20% - Accent1 2 3 6 2 2" xfId="757" xr:uid="{00000000-0005-0000-0000-00008E020000}"/>
    <cellStyle name="20% - Accent1 2 3 6 2 2 2" xfId="758" xr:uid="{00000000-0005-0000-0000-00008F020000}"/>
    <cellStyle name="20% - Accent1 2 3 6 2 3" xfId="759" xr:uid="{00000000-0005-0000-0000-000090020000}"/>
    <cellStyle name="20% - Accent1 2 3 6 2 4" xfId="760" xr:uid="{00000000-0005-0000-0000-000091020000}"/>
    <cellStyle name="20% - Accent1 2 3 6 3" xfId="761" xr:uid="{00000000-0005-0000-0000-000092020000}"/>
    <cellStyle name="20% - Accent1 2 3 6 3 2" xfId="762" xr:uid="{00000000-0005-0000-0000-000093020000}"/>
    <cellStyle name="20% - Accent1 2 3 6 4" xfId="763" xr:uid="{00000000-0005-0000-0000-000094020000}"/>
    <cellStyle name="20% - Accent1 2 3 6 4 2" xfId="764" xr:uid="{00000000-0005-0000-0000-000095020000}"/>
    <cellStyle name="20% - Accent1 2 3 6 5" xfId="765" xr:uid="{00000000-0005-0000-0000-000096020000}"/>
    <cellStyle name="20% - Accent1 2 3 6 6" xfId="766" xr:uid="{00000000-0005-0000-0000-000097020000}"/>
    <cellStyle name="20% - Accent1 2 3 7" xfId="767" xr:uid="{00000000-0005-0000-0000-000098020000}"/>
    <cellStyle name="20% - Accent1 2 3 7 2" xfId="768" xr:uid="{00000000-0005-0000-0000-000099020000}"/>
    <cellStyle name="20% - Accent1 2 3 7 2 2" xfId="769" xr:uid="{00000000-0005-0000-0000-00009A020000}"/>
    <cellStyle name="20% - Accent1 2 3 7 3" xfId="770" xr:uid="{00000000-0005-0000-0000-00009B020000}"/>
    <cellStyle name="20% - Accent1 2 3 7 4" xfId="771" xr:uid="{00000000-0005-0000-0000-00009C020000}"/>
    <cellStyle name="20% - Accent1 2 3 8" xfId="772" xr:uid="{00000000-0005-0000-0000-00009D020000}"/>
    <cellStyle name="20% - Accent1 2 3 8 2" xfId="773" xr:uid="{00000000-0005-0000-0000-00009E020000}"/>
    <cellStyle name="20% - Accent1 2 3 9" xfId="774" xr:uid="{00000000-0005-0000-0000-00009F020000}"/>
    <cellStyle name="20% - Accent1 2 3 9 2" xfId="775" xr:uid="{00000000-0005-0000-0000-0000A0020000}"/>
    <cellStyle name="20% - Accent1 2 4" xfId="776" xr:uid="{00000000-0005-0000-0000-0000A1020000}"/>
    <cellStyle name="20% - Accent1 2 4 2" xfId="777" xr:uid="{00000000-0005-0000-0000-0000A2020000}"/>
    <cellStyle name="20% - Accent1 2 4 2 2" xfId="778" xr:uid="{00000000-0005-0000-0000-0000A3020000}"/>
    <cellStyle name="20% - Accent1 2 4 2 2 2" xfId="779" xr:uid="{00000000-0005-0000-0000-0000A4020000}"/>
    <cellStyle name="20% - Accent1 2 4 2 3" xfId="780" xr:uid="{00000000-0005-0000-0000-0000A5020000}"/>
    <cellStyle name="20% - Accent1 2 4 2 4" xfId="781" xr:uid="{00000000-0005-0000-0000-0000A6020000}"/>
    <cellStyle name="20% - Accent1 2 4 3" xfId="782" xr:uid="{00000000-0005-0000-0000-0000A7020000}"/>
    <cellStyle name="20% - Accent1 2 4 3 2" xfId="783" xr:uid="{00000000-0005-0000-0000-0000A8020000}"/>
    <cellStyle name="20% - Accent1 2 4 4" xfId="784" xr:uid="{00000000-0005-0000-0000-0000A9020000}"/>
    <cellStyle name="20% - Accent1 2 4 4 2" xfId="785" xr:uid="{00000000-0005-0000-0000-0000AA020000}"/>
    <cellStyle name="20% - Accent1 2 4 5" xfId="786" xr:uid="{00000000-0005-0000-0000-0000AB020000}"/>
    <cellStyle name="20% - Accent1 2 4 5 2" xfId="787" xr:uid="{00000000-0005-0000-0000-0000AC020000}"/>
    <cellStyle name="20% - Accent1 2 4 6" xfId="788" xr:uid="{00000000-0005-0000-0000-0000AD020000}"/>
    <cellStyle name="20% - Accent1 2 4 7" xfId="789" xr:uid="{00000000-0005-0000-0000-0000AE020000}"/>
    <cellStyle name="20% - Accent1 2 5" xfId="790" xr:uid="{00000000-0005-0000-0000-0000AF020000}"/>
    <cellStyle name="20% - Accent1 2 5 2" xfId="791" xr:uid="{00000000-0005-0000-0000-0000B0020000}"/>
    <cellStyle name="20% - Accent1 2 5 2 2" xfId="792" xr:uid="{00000000-0005-0000-0000-0000B1020000}"/>
    <cellStyle name="20% - Accent1 2 5 2 2 2" xfId="793" xr:uid="{00000000-0005-0000-0000-0000B2020000}"/>
    <cellStyle name="20% - Accent1 2 5 2 3" xfId="794" xr:uid="{00000000-0005-0000-0000-0000B3020000}"/>
    <cellStyle name="20% - Accent1 2 5 2 4" xfId="795" xr:uid="{00000000-0005-0000-0000-0000B4020000}"/>
    <cellStyle name="20% - Accent1 2 5 3" xfId="796" xr:uid="{00000000-0005-0000-0000-0000B5020000}"/>
    <cellStyle name="20% - Accent1 2 5 3 2" xfId="797" xr:uid="{00000000-0005-0000-0000-0000B6020000}"/>
    <cellStyle name="20% - Accent1 2 5 4" xfId="798" xr:uid="{00000000-0005-0000-0000-0000B7020000}"/>
    <cellStyle name="20% - Accent1 2 5 4 2" xfId="799" xr:uid="{00000000-0005-0000-0000-0000B8020000}"/>
    <cellStyle name="20% - Accent1 2 5 5" xfId="800" xr:uid="{00000000-0005-0000-0000-0000B9020000}"/>
    <cellStyle name="20% - Accent1 2 5 5 2" xfId="801" xr:uid="{00000000-0005-0000-0000-0000BA020000}"/>
    <cellStyle name="20% - Accent1 2 5 6" xfId="802" xr:uid="{00000000-0005-0000-0000-0000BB020000}"/>
    <cellStyle name="20% - Accent1 2 5 7" xfId="803" xr:uid="{00000000-0005-0000-0000-0000BC020000}"/>
    <cellStyle name="20% - Accent1 2 6" xfId="804" xr:uid="{00000000-0005-0000-0000-0000BD020000}"/>
    <cellStyle name="20% - Accent1 2 6 2" xfId="805" xr:uid="{00000000-0005-0000-0000-0000BE020000}"/>
    <cellStyle name="20% - Accent1 2 6 2 2" xfId="806" xr:uid="{00000000-0005-0000-0000-0000BF020000}"/>
    <cellStyle name="20% - Accent1 2 6 2 2 2" xfId="807" xr:uid="{00000000-0005-0000-0000-0000C0020000}"/>
    <cellStyle name="20% - Accent1 2 6 2 3" xfId="808" xr:uid="{00000000-0005-0000-0000-0000C1020000}"/>
    <cellStyle name="20% - Accent1 2 6 2 4" xfId="809" xr:uid="{00000000-0005-0000-0000-0000C2020000}"/>
    <cellStyle name="20% - Accent1 2 6 3" xfId="810" xr:uid="{00000000-0005-0000-0000-0000C3020000}"/>
    <cellStyle name="20% - Accent1 2 6 3 2" xfId="811" xr:uid="{00000000-0005-0000-0000-0000C4020000}"/>
    <cellStyle name="20% - Accent1 2 6 4" xfId="812" xr:uid="{00000000-0005-0000-0000-0000C5020000}"/>
    <cellStyle name="20% - Accent1 2 6 4 2" xfId="813" xr:uid="{00000000-0005-0000-0000-0000C6020000}"/>
    <cellStyle name="20% - Accent1 2 6 5" xfId="814" xr:uid="{00000000-0005-0000-0000-0000C7020000}"/>
    <cellStyle name="20% - Accent1 2 6 5 2" xfId="815" xr:uid="{00000000-0005-0000-0000-0000C8020000}"/>
    <cellStyle name="20% - Accent1 2 6 6" xfId="816" xr:uid="{00000000-0005-0000-0000-0000C9020000}"/>
    <cellStyle name="20% - Accent1 2 6 7" xfId="817" xr:uid="{00000000-0005-0000-0000-0000CA020000}"/>
    <cellStyle name="20% - Accent1 2 7" xfId="818" xr:uid="{00000000-0005-0000-0000-0000CB020000}"/>
    <cellStyle name="20% - Accent1 2 7 2" xfId="819" xr:uid="{00000000-0005-0000-0000-0000CC020000}"/>
    <cellStyle name="20% - Accent1 2 7 2 2" xfId="820" xr:uid="{00000000-0005-0000-0000-0000CD020000}"/>
    <cellStyle name="20% - Accent1 2 7 2 2 2" xfId="821" xr:uid="{00000000-0005-0000-0000-0000CE020000}"/>
    <cellStyle name="20% - Accent1 2 7 2 3" xfId="822" xr:uid="{00000000-0005-0000-0000-0000CF020000}"/>
    <cellStyle name="20% - Accent1 2 7 2 4" xfId="823" xr:uid="{00000000-0005-0000-0000-0000D0020000}"/>
    <cellStyle name="20% - Accent1 2 7 3" xfId="824" xr:uid="{00000000-0005-0000-0000-0000D1020000}"/>
    <cellStyle name="20% - Accent1 2 7 3 2" xfId="825" xr:uid="{00000000-0005-0000-0000-0000D2020000}"/>
    <cellStyle name="20% - Accent1 2 7 4" xfId="826" xr:uid="{00000000-0005-0000-0000-0000D3020000}"/>
    <cellStyle name="20% - Accent1 2 7 4 2" xfId="827" xr:uid="{00000000-0005-0000-0000-0000D4020000}"/>
    <cellStyle name="20% - Accent1 2 7 5" xfId="828" xr:uid="{00000000-0005-0000-0000-0000D5020000}"/>
    <cellStyle name="20% - Accent1 2 7 5 2" xfId="829" xr:uid="{00000000-0005-0000-0000-0000D6020000}"/>
    <cellStyle name="20% - Accent1 2 7 6" xfId="830" xr:uid="{00000000-0005-0000-0000-0000D7020000}"/>
    <cellStyle name="20% - Accent1 2 7 7" xfId="831" xr:uid="{00000000-0005-0000-0000-0000D8020000}"/>
    <cellStyle name="20% - Accent1 2 8" xfId="832" xr:uid="{00000000-0005-0000-0000-0000D9020000}"/>
    <cellStyle name="20% - Accent1 2 8 2" xfId="833" xr:uid="{00000000-0005-0000-0000-0000DA020000}"/>
    <cellStyle name="20% - Accent1 2 8 2 2" xfId="834" xr:uid="{00000000-0005-0000-0000-0000DB020000}"/>
    <cellStyle name="20% - Accent1 2 8 2 2 2" xfId="835" xr:uid="{00000000-0005-0000-0000-0000DC020000}"/>
    <cellStyle name="20% - Accent1 2 8 2 3" xfId="836" xr:uid="{00000000-0005-0000-0000-0000DD020000}"/>
    <cellStyle name="20% - Accent1 2 8 2 4" xfId="837" xr:uid="{00000000-0005-0000-0000-0000DE020000}"/>
    <cellStyle name="20% - Accent1 2 8 3" xfId="838" xr:uid="{00000000-0005-0000-0000-0000DF020000}"/>
    <cellStyle name="20% - Accent1 2 8 3 2" xfId="839" xr:uid="{00000000-0005-0000-0000-0000E0020000}"/>
    <cellStyle name="20% - Accent1 2 8 4" xfId="840" xr:uid="{00000000-0005-0000-0000-0000E1020000}"/>
    <cellStyle name="20% - Accent1 2 8 4 2" xfId="841" xr:uid="{00000000-0005-0000-0000-0000E2020000}"/>
    <cellStyle name="20% - Accent1 2 8 5" xfId="842" xr:uid="{00000000-0005-0000-0000-0000E3020000}"/>
    <cellStyle name="20% - Accent1 2 8 6" xfId="843" xr:uid="{00000000-0005-0000-0000-0000E4020000}"/>
    <cellStyle name="20% - Accent1 2 9" xfId="844" xr:uid="{00000000-0005-0000-0000-0000E5020000}"/>
    <cellStyle name="20% - Accent1 2 9 2" xfId="845" xr:uid="{00000000-0005-0000-0000-0000E6020000}"/>
    <cellStyle name="20% - Accent1 2 9 2 2" xfId="846" xr:uid="{00000000-0005-0000-0000-0000E7020000}"/>
    <cellStyle name="20% - Accent1 2 9 3" xfId="847" xr:uid="{00000000-0005-0000-0000-0000E8020000}"/>
    <cellStyle name="20% - Accent1 2 9 4" xfId="848" xr:uid="{00000000-0005-0000-0000-0000E9020000}"/>
    <cellStyle name="20% - Accent1 20" xfId="849" xr:uid="{00000000-0005-0000-0000-0000EA020000}"/>
    <cellStyle name="20% - Accent1 20 2" xfId="850" xr:uid="{00000000-0005-0000-0000-0000EB020000}"/>
    <cellStyle name="20% - Accent1 20 2 2" xfId="851" xr:uid="{00000000-0005-0000-0000-0000EC020000}"/>
    <cellStyle name="20% - Accent1 20 2 2 2" xfId="852" xr:uid="{00000000-0005-0000-0000-0000ED020000}"/>
    <cellStyle name="20% - Accent1 20 2 3" xfId="853" xr:uid="{00000000-0005-0000-0000-0000EE020000}"/>
    <cellStyle name="20% - Accent1 20 2 4" xfId="854" xr:uid="{00000000-0005-0000-0000-0000EF020000}"/>
    <cellStyle name="20% - Accent1 20 3" xfId="855" xr:uid="{00000000-0005-0000-0000-0000F0020000}"/>
    <cellStyle name="20% - Accent1 20 3 2" xfId="856" xr:uid="{00000000-0005-0000-0000-0000F1020000}"/>
    <cellStyle name="20% - Accent1 20 4" xfId="857" xr:uid="{00000000-0005-0000-0000-0000F2020000}"/>
    <cellStyle name="20% - Accent1 20 4 2" xfId="858" xr:uid="{00000000-0005-0000-0000-0000F3020000}"/>
    <cellStyle name="20% - Accent1 20 5" xfId="859" xr:uid="{00000000-0005-0000-0000-0000F4020000}"/>
    <cellStyle name="20% - Accent1 20 5 2" xfId="860" xr:uid="{00000000-0005-0000-0000-0000F5020000}"/>
    <cellStyle name="20% - Accent1 20 6" xfId="861" xr:uid="{00000000-0005-0000-0000-0000F6020000}"/>
    <cellStyle name="20% - Accent1 20 7" xfId="862" xr:uid="{00000000-0005-0000-0000-0000F7020000}"/>
    <cellStyle name="20% - Accent1 21" xfId="863" xr:uid="{00000000-0005-0000-0000-0000F8020000}"/>
    <cellStyle name="20% - Accent1 21 2" xfId="864" xr:uid="{00000000-0005-0000-0000-0000F9020000}"/>
    <cellStyle name="20% - Accent1 21 2 2" xfId="865" xr:uid="{00000000-0005-0000-0000-0000FA020000}"/>
    <cellStyle name="20% - Accent1 21 2 2 2" xfId="866" xr:uid="{00000000-0005-0000-0000-0000FB020000}"/>
    <cellStyle name="20% - Accent1 21 2 3" xfId="867" xr:uid="{00000000-0005-0000-0000-0000FC020000}"/>
    <cellStyle name="20% - Accent1 21 2 4" xfId="868" xr:uid="{00000000-0005-0000-0000-0000FD020000}"/>
    <cellStyle name="20% - Accent1 21 3" xfId="869" xr:uid="{00000000-0005-0000-0000-0000FE020000}"/>
    <cellStyle name="20% - Accent1 21 3 2" xfId="870" xr:uid="{00000000-0005-0000-0000-0000FF020000}"/>
    <cellStyle name="20% - Accent1 21 4" xfId="871" xr:uid="{00000000-0005-0000-0000-000000030000}"/>
    <cellStyle name="20% - Accent1 21 4 2" xfId="872" xr:uid="{00000000-0005-0000-0000-000001030000}"/>
    <cellStyle name="20% - Accent1 21 5" xfId="873" xr:uid="{00000000-0005-0000-0000-000002030000}"/>
    <cellStyle name="20% - Accent1 21 5 2" xfId="874" xr:uid="{00000000-0005-0000-0000-000003030000}"/>
    <cellStyle name="20% - Accent1 21 6" xfId="875" xr:uid="{00000000-0005-0000-0000-000004030000}"/>
    <cellStyle name="20% - Accent1 21 7" xfId="876" xr:uid="{00000000-0005-0000-0000-000005030000}"/>
    <cellStyle name="20% - Accent1 22" xfId="877" xr:uid="{00000000-0005-0000-0000-000006030000}"/>
    <cellStyle name="20% - Accent1 22 2" xfId="878" xr:uid="{00000000-0005-0000-0000-000007030000}"/>
    <cellStyle name="20% - Accent1 22 2 2" xfId="879" xr:uid="{00000000-0005-0000-0000-000008030000}"/>
    <cellStyle name="20% - Accent1 22 2 2 2" xfId="880" xr:uid="{00000000-0005-0000-0000-000009030000}"/>
    <cellStyle name="20% - Accent1 22 2 3" xfId="881" xr:uid="{00000000-0005-0000-0000-00000A030000}"/>
    <cellStyle name="20% - Accent1 22 2 4" xfId="882" xr:uid="{00000000-0005-0000-0000-00000B030000}"/>
    <cellStyle name="20% - Accent1 22 3" xfId="883" xr:uid="{00000000-0005-0000-0000-00000C030000}"/>
    <cellStyle name="20% - Accent1 22 3 2" xfId="884" xr:uid="{00000000-0005-0000-0000-00000D030000}"/>
    <cellStyle name="20% - Accent1 22 4" xfId="885" xr:uid="{00000000-0005-0000-0000-00000E030000}"/>
    <cellStyle name="20% - Accent1 22 4 2" xfId="886" xr:uid="{00000000-0005-0000-0000-00000F030000}"/>
    <cellStyle name="20% - Accent1 22 5" xfId="887" xr:uid="{00000000-0005-0000-0000-000010030000}"/>
    <cellStyle name="20% - Accent1 22 5 2" xfId="888" xr:uid="{00000000-0005-0000-0000-000011030000}"/>
    <cellStyle name="20% - Accent1 22 6" xfId="889" xr:uid="{00000000-0005-0000-0000-000012030000}"/>
    <cellStyle name="20% - Accent1 22 7" xfId="890" xr:uid="{00000000-0005-0000-0000-000013030000}"/>
    <cellStyle name="20% - Accent1 23" xfId="891" xr:uid="{00000000-0005-0000-0000-000014030000}"/>
    <cellStyle name="20% - Accent1 23 2" xfId="892" xr:uid="{00000000-0005-0000-0000-000015030000}"/>
    <cellStyle name="20% - Accent1 23 2 2" xfId="893" xr:uid="{00000000-0005-0000-0000-000016030000}"/>
    <cellStyle name="20% - Accent1 23 2 2 2" xfId="894" xr:uid="{00000000-0005-0000-0000-000017030000}"/>
    <cellStyle name="20% - Accent1 23 2 3" xfId="895" xr:uid="{00000000-0005-0000-0000-000018030000}"/>
    <cellStyle name="20% - Accent1 23 2 4" xfId="896" xr:uid="{00000000-0005-0000-0000-000019030000}"/>
    <cellStyle name="20% - Accent1 23 3" xfId="897" xr:uid="{00000000-0005-0000-0000-00001A030000}"/>
    <cellStyle name="20% - Accent1 23 3 2" xfId="898" xr:uid="{00000000-0005-0000-0000-00001B030000}"/>
    <cellStyle name="20% - Accent1 23 4" xfId="899" xr:uid="{00000000-0005-0000-0000-00001C030000}"/>
    <cellStyle name="20% - Accent1 23 4 2" xfId="900" xr:uid="{00000000-0005-0000-0000-00001D030000}"/>
    <cellStyle name="20% - Accent1 23 5" xfId="901" xr:uid="{00000000-0005-0000-0000-00001E030000}"/>
    <cellStyle name="20% - Accent1 23 6" xfId="902" xr:uid="{00000000-0005-0000-0000-00001F030000}"/>
    <cellStyle name="20% - Accent1 24" xfId="903" xr:uid="{00000000-0005-0000-0000-000020030000}"/>
    <cellStyle name="20% - Accent1 24 2" xfId="904" xr:uid="{00000000-0005-0000-0000-000021030000}"/>
    <cellStyle name="20% - Accent1 25" xfId="905" xr:uid="{00000000-0005-0000-0000-000022030000}"/>
    <cellStyle name="20% - Accent1 25 2" xfId="906" xr:uid="{00000000-0005-0000-0000-000023030000}"/>
    <cellStyle name="20% - Accent1 26" xfId="907" xr:uid="{00000000-0005-0000-0000-000024030000}"/>
    <cellStyle name="20% - Accent1 26 2" xfId="908" xr:uid="{00000000-0005-0000-0000-000025030000}"/>
    <cellStyle name="20% - Accent1 27" xfId="909" xr:uid="{00000000-0005-0000-0000-000026030000}"/>
    <cellStyle name="20% - Accent1 27 2" xfId="910" xr:uid="{00000000-0005-0000-0000-000027030000}"/>
    <cellStyle name="20% - Accent1 28" xfId="911" xr:uid="{00000000-0005-0000-0000-000028030000}"/>
    <cellStyle name="20% - Accent1 28 2" xfId="912" xr:uid="{00000000-0005-0000-0000-000029030000}"/>
    <cellStyle name="20% - Accent1 29" xfId="913" xr:uid="{00000000-0005-0000-0000-00002A030000}"/>
    <cellStyle name="20% - Accent1 3" xfId="914" xr:uid="{00000000-0005-0000-0000-00002B030000}"/>
    <cellStyle name="20% - Accent1 3 10" xfId="915" xr:uid="{00000000-0005-0000-0000-00002C030000}"/>
    <cellStyle name="20% - Accent1 3 10 2" xfId="916" xr:uid="{00000000-0005-0000-0000-00002D030000}"/>
    <cellStyle name="20% - Accent1 3 11" xfId="917" xr:uid="{00000000-0005-0000-0000-00002E030000}"/>
    <cellStyle name="20% - Accent1 3 11 2" xfId="918" xr:uid="{00000000-0005-0000-0000-00002F030000}"/>
    <cellStyle name="20% - Accent1 3 12" xfId="919" xr:uid="{00000000-0005-0000-0000-000030030000}"/>
    <cellStyle name="20% - Accent1 3 12 2" xfId="920" xr:uid="{00000000-0005-0000-0000-000031030000}"/>
    <cellStyle name="20% - Accent1 3 13" xfId="921" xr:uid="{00000000-0005-0000-0000-000032030000}"/>
    <cellStyle name="20% - Accent1 3 13 2" xfId="922" xr:uid="{00000000-0005-0000-0000-000033030000}"/>
    <cellStyle name="20% - Accent1 3 14" xfId="923" xr:uid="{00000000-0005-0000-0000-000034030000}"/>
    <cellStyle name="20% - Accent1 3 15" xfId="924" xr:uid="{00000000-0005-0000-0000-000035030000}"/>
    <cellStyle name="20% - Accent1 3 2" xfId="925" xr:uid="{00000000-0005-0000-0000-000036030000}"/>
    <cellStyle name="20% - Accent1 3 2 10" xfId="926" xr:uid="{00000000-0005-0000-0000-000037030000}"/>
    <cellStyle name="20% - Accent1 3 2 10 2" xfId="927" xr:uid="{00000000-0005-0000-0000-000038030000}"/>
    <cellStyle name="20% - Accent1 3 2 11" xfId="928" xr:uid="{00000000-0005-0000-0000-000039030000}"/>
    <cellStyle name="20% - Accent1 3 2 11 2" xfId="929" xr:uid="{00000000-0005-0000-0000-00003A030000}"/>
    <cellStyle name="20% - Accent1 3 2 12" xfId="930" xr:uid="{00000000-0005-0000-0000-00003B030000}"/>
    <cellStyle name="20% - Accent1 3 2 12 2" xfId="931" xr:uid="{00000000-0005-0000-0000-00003C030000}"/>
    <cellStyle name="20% - Accent1 3 2 13" xfId="932" xr:uid="{00000000-0005-0000-0000-00003D030000}"/>
    <cellStyle name="20% - Accent1 3 2 14" xfId="933" xr:uid="{00000000-0005-0000-0000-00003E030000}"/>
    <cellStyle name="20% - Accent1 3 2 2" xfId="934" xr:uid="{00000000-0005-0000-0000-00003F030000}"/>
    <cellStyle name="20% - Accent1 3 2 2 10" xfId="935" xr:uid="{00000000-0005-0000-0000-000040030000}"/>
    <cellStyle name="20% - Accent1 3 2 2 10 2" xfId="936" xr:uid="{00000000-0005-0000-0000-000041030000}"/>
    <cellStyle name="20% - Accent1 3 2 2 11" xfId="937" xr:uid="{00000000-0005-0000-0000-000042030000}"/>
    <cellStyle name="20% - Accent1 3 2 2 12" xfId="938" xr:uid="{00000000-0005-0000-0000-000043030000}"/>
    <cellStyle name="20% - Accent1 3 2 2 2" xfId="939" xr:uid="{00000000-0005-0000-0000-000044030000}"/>
    <cellStyle name="20% - Accent1 3 2 2 2 2" xfId="940" xr:uid="{00000000-0005-0000-0000-000045030000}"/>
    <cellStyle name="20% - Accent1 3 2 2 2 2 2" xfId="941" xr:uid="{00000000-0005-0000-0000-000046030000}"/>
    <cellStyle name="20% - Accent1 3 2 2 2 2 2 2" xfId="942" xr:uid="{00000000-0005-0000-0000-000047030000}"/>
    <cellStyle name="20% - Accent1 3 2 2 2 2 3" xfId="943" xr:uid="{00000000-0005-0000-0000-000048030000}"/>
    <cellStyle name="20% - Accent1 3 2 2 2 2 4" xfId="944" xr:uid="{00000000-0005-0000-0000-000049030000}"/>
    <cellStyle name="20% - Accent1 3 2 2 2 3" xfId="945" xr:uid="{00000000-0005-0000-0000-00004A030000}"/>
    <cellStyle name="20% - Accent1 3 2 2 2 3 2" xfId="946" xr:uid="{00000000-0005-0000-0000-00004B030000}"/>
    <cellStyle name="20% - Accent1 3 2 2 2 4" xfId="947" xr:uid="{00000000-0005-0000-0000-00004C030000}"/>
    <cellStyle name="20% - Accent1 3 2 2 2 4 2" xfId="948" xr:uid="{00000000-0005-0000-0000-00004D030000}"/>
    <cellStyle name="20% - Accent1 3 2 2 2 5" xfId="949" xr:uid="{00000000-0005-0000-0000-00004E030000}"/>
    <cellStyle name="20% - Accent1 3 2 2 2 5 2" xfId="950" xr:uid="{00000000-0005-0000-0000-00004F030000}"/>
    <cellStyle name="20% - Accent1 3 2 2 2 6" xfId="951" xr:uid="{00000000-0005-0000-0000-000050030000}"/>
    <cellStyle name="20% - Accent1 3 2 2 2 7" xfId="952" xr:uid="{00000000-0005-0000-0000-000051030000}"/>
    <cellStyle name="20% - Accent1 3 2 2 3" xfId="953" xr:uid="{00000000-0005-0000-0000-000052030000}"/>
    <cellStyle name="20% - Accent1 3 2 2 3 2" xfId="954" xr:uid="{00000000-0005-0000-0000-000053030000}"/>
    <cellStyle name="20% - Accent1 3 2 2 3 2 2" xfId="955" xr:uid="{00000000-0005-0000-0000-000054030000}"/>
    <cellStyle name="20% - Accent1 3 2 2 3 2 2 2" xfId="956" xr:uid="{00000000-0005-0000-0000-000055030000}"/>
    <cellStyle name="20% - Accent1 3 2 2 3 2 3" xfId="957" xr:uid="{00000000-0005-0000-0000-000056030000}"/>
    <cellStyle name="20% - Accent1 3 2 2 3 2 4" xfId="958" xr:uid="{00000000-0005-0000-0000-000057030000}"/>
    <cellStyle name="20% - Accent1 3 2 2 3 3" xfId="959" xr:uid="{00000000-0005-0000-0000-000058030000}"/>
    <cellStyle name="20% - Accent1 3 2 2 3 3 2" xfId="960" xr:uid="{00000000-0005-0000-0000-000059030000}"/>
    <cellStyle name="20% - Accent1 3 2 2 3 4" xfId="961" xr:uid="{00000000-0005-0000-0000-00005A030000}"/>
    <cellStyle name="20% - Accent1 3 2 2 3 4 2" xfId="962" xr:uid="{00000000-0005-0000-0000-00005B030000}"/>
    <cellStyle name="20% - Accent1 3 2 2 3 5" xfId="963" xr:uid="{00000000-0005-0000-0000-00005C030000}"/>
    <cellStyle name="20% - Accent1 3 2 2 3 5 2" xfId="964" xr:uid="{00000000-0005-0000-0000-00005D030000}"/>
    <cellStyle name="20% - Accent1 3 2 2 3 6" xfId="965" xr:uid="{00000000-0005-0000-0000-00005E030000}"/>
    <cellStyle name="20% - Accent1 3 2 2 3 7" xfId="966" xr:uid="{00000000-0005-0000-0000-00005F030000}"/>
    <cellStyle name="20% - Accent1 3 2 2 4" xfId="967" xr:uid="{00000000-0005-0000-0000-000060030000}"/>
    <cellStyle name="20% - Accent1 3 2 2 4 2" xfId="968" xr:uid="{00000000-0005-0000-0000-000061030000}"/>
    <cellStyle name="20% - Accent1 3 2 2 4 2 2" xfId="969" xr:uid="{00000000-0005-0000-0000-000062030000}"/>
    <cellStyle name="20% - Accent1 3 2 2 4 2 2 2" xfId="970" xr:uid="{00000000-0005-0000-0000-000063030000}"/>
    <cellStyle name="20% - Accent1 3 2 2 4 2 3" xfId="971" xr:uid="{00000000-0005-0000-0000-000064030000}"/>
    <cellStyle name="20% - Accent1 3 2 2 4 2 4" xfId="972" xr:uid="{00000000-0005-0000-0000-000065030000}"/>
    <cellStyle name="20% - Accent1 3 2 2 4 3" xfId="973" xr:uid="{00000000-0005-0000-0000-000066030000}"/>
    <cellStyle name="20% - Accent1 3 2 2 4 3 2" xfId="974" xr:uid="{00000000-0005-0000-0000-000067030000}"/>
    <cellStyle name="20% - Accent1 3 2 2 4 4" xfId="975" xr:uid="{00000000-0005-0000-0000-000068030000}"/>
    <cellStyle name="20% - Accent1 3 2 2 4 4 2" xfId="976" xr:uid="{00000000-0005-0000-0000-000069030000}"/>
    <cellStyle name="20% - Accent1 3 2 2 4 5" xfId="977" xr:uid="{00000000-0005-0000-0000-00006A030000}"/>
    <cellStyle name="20% - Accent1 3 2 2 4 5 2" xfId="978" xr:uid="{00000000-0005-0000-0000-00006B030000}"/>
    <cellStyle name="20% - Accent1 3 2 2 4 6" xfId="979" xr:uid="{00000000-0005-0000-0000-00006C030000}"/>
    <cellStyle name="20% - Accent1 3 2 2 4 7" xfId="980" xr:uid="{00000000-0005-0000-0000-00006D030000}"/>
    <cellStyle name="20% - Accent1 3 2 2 5" xfId="981" xr:uid="{00000000-0005-0000-0000-00006E030000}"/>
    <cellStyle name="20% - Accent1 3 2 2 5 2" xfId="982" xr:uid="{00000000-0005-0000-0000-00006F030000}"/>
    <cellStyle name="20% - Accent1 3 2 2 5 2 2" xfId="983" xr:uid="{00000000-0005-0000-0000-000070030000}"/>
    <cellStyle name="20% - Accent1 3 2 2 5 2 2 2" xfId="984" xr:uid="{00000000-0005-0000-0000-000071030000}"/>
    <cellStyle name="20% - Accent1 3 2 2 5 2 3" xfId="985" xr:uid="{00000000-0005-0000-0000-000072030000}"/>
    <cellStyle name="20% - Accent1 3 2 2 5 2 4" xfId="986" xr:uid="{00000000-0005-0000-0000-000073030000}"/>
    <cellStyle name="20% - Accent1 3 2 2 5 3" xfId="987" xr:uid="{00000000-0005-0000-0000-000074030000}"/>
    <cellStyle name="20% - Accent1 3 2 2 5 3 2" xfId="988" xr:uid="{00000000-0005-0000-0000-000075030000}"/>
    <cellStyle name="20% - Accent1 3 2 2 5 4" xfId="989" xr:uid="{00000000-0005-0000-0000-000076030000}"/>
    <cellStyle name="20% - Accent1 3 2 2 5 4 2" xfId="990" xr:uid="{00000000-0005-0000-0000-000077030000}"/>
    <cellStyle name="20% - Accent1 3 2 2 5 5" xfId="991" xr:uid="{00000000-0005-0000-0000-000078030000}"/>
    <cellStyle name="20% - Accent1 3 2 2 5 5 2" xfId="992" xr:uid="{00000000-0005-0000-0000-000079030000}"/>
    <cellStyle name="20% - Accent1 3 2 2 5 6" xfId="993" xr:uid="{00000000-0005-0000-0000-00007A030000}"/>
    <cellStyle name="20% - Accent1 3 2 2 5 7" xfId="994" xr:uid="{00000000-0005-0000-0000-00007B030000}"/>
    <cellStyle name="20% - Accent1 3 2 2 6" xfId="995" xr:uid="{00000000-0005-0000-0000-00007C030000}"/>
    <cellStyle name="20% - Accent1 3 2 2 6 2" xfId="996" xr:uid="{00000000-0005-0000-0000-00007D030000}"/>
    <cellStyle name="20% - Accent1 3 2 2 6 2 2" xfId="997" xr:uid="{00000000-0005-0000-0000-00007E030000}"/>
    <cellStyle name="20% - Accent1 3 2 2 6 2 2 2" xfId="998" xr:uid="{00000000-0005-0000-0000-00007F030000}"/>
    <cellStyle name="20% - Accent1 3 2 2 6 2 3" xfId="999" xr:uid="{00000000-0005-0000-0000-000080030000}"/>
    <cellStyle name="20% - Accent1 3 2 2 6 2 4" xfId="1000" xr:uid="{00000000-0005-0000-0000-000081030000}"/>
    <cellStyle name="20% - Accent1 3 2 2 6 3" xfId="1001" xr:uid="{00000000-0005-0000-0000-000082030000}"/>
    <cellStyle name="20% - Accent1 3 2 2 6 3 2" xfId="1002" xr:uid="{00000000-0005-0000-0000-000083030000}"/>
    <cellStyle name="20% - Accent1 3 2 2 6 4" xfId="1003" xr:uid="{00000000-0005-0000-0000-000084030000}"/>
    <cellStyle name="20% - Accent1 3 2 2 6 4 2" xfId="1004" xr:uid="{00000000-0005-0000-0000-000085030000}"/>
    <cellStyle name="20% - Accent1 3 2 2 6 5" xfId="1005" xr:uid="{00000000-0005-0000-0000-000086030000}"/>
    <cellStyle name="20% - Accent1 3 2 2 6 6" xfId="1006" xr:uid="{00000000-0005-0000-0000-000087030000}"/>
    <cellStyle name="20% - Accent1 3 2 2 7" xfId="1007" xr:uid="{00000000-0005-0000-0000-000088030000}"/>
    <cellStyle name="20% - Accent1 3 2 2 7 2" xfId="1008" xr:uid="{00000000-0005-0000-0000-000089030000}"/>
    <cellStyle name="20% - Accent1 3 2 2 7 2 2" xfId="1009" xr:uid="{00000000-0005-0000-0000-00008A030000}"/>
    <cellStyle name="20% - Accent1 3 2 2 7 3" xfId="1010" xr:uid="{00000000-0005-0000-0000-00008B030000}"/>
    <cellStyle name="20% - Accent1 3 2 2 7 4" xfId="1011" xr:uid="{00000000-0005-0000-0000-00008C030000}"/>
    <cellStyle name="20% - Accent1 3 2 2 8" xfId="1012" xr:uid="{00000000-0005-0000-0000-00008D030000}"/>
    <cellStyle name="20% - Accent1 3 2 2 8 2" xfId="1013" xr:uid="{00000000-0005-0000-0000-00008E030000}"/>
    <cellStyle name="20% - Accent1 3 2 2 9" xfId="1014" xr:uid="{00000000-0005-0000-0000-00008F030000}"/>
    <cellStyle name="20% - Accent1 3 2 2 9 2" xfId="1015" xr:uid="{00000000-0005-0000-0000-000090030000}"/>
    <cellStyle name="20% - Accent1 3 2 3" xfId="1016" xr:uid="{00000000-0005-0000-0000-000091030000}"/>
    <cellStyle name="20% - Accent1 3 2 3 2" xfId="1017" xr:uid="{00000000-0005-0000-0000-000092030000}"/>
    <cellStyle name="20% - Accent1 3 2 3 2 2" xfId="1018" xr:uid="{00000000-0005-0000-0000-000093030000}"/>
    <cellStyle name="20% - Accent1 3 2 3 2 2 2" xfId="1019" xr:uid="{00000000-0005-0000-0000-000094030000}"/>
    <cellStyle name="20% - Accent1 3 2 3 2 3" xfId="1020" xr:uid="{00000000-0005-0000-0000-000095030000}"/>
    <cellStyle name="20% - Accent1 3 2 3 2 4" xfId="1021" xr:uid="{00000000-0005-0000-0000-000096030000}"/>
    <cellStyle name="20% - Accent1 3 2 3 3" xfId="1022" xr:uid="{00000000-0005-0000-0000-000097030000}"/>
    <cellStyle name="20% - Accent1 3 2 3 3 2" xfId="1023" xr:uid="{00000000-0005-0000-0000-000098030000}"/>
    <cellStyle name="20% - Accent1 3 2 3 4" xfId="1024" xr:uid="{00000000-0005-0000-0000-000099030000}"/>
    <cellStyle name="20% - Accent1 3 2 3 4 2" xfId="1025" xr:uid="{00000000-0005-0000-0000-00009A030000}"/>
    <cellStyle name="20% - Accent1 3 2 3 5" xfId="1026" xr:uid="{00000000-0005-0000-0000-00009B030000}"/>
    <cellStyle name="20% - Accent1 3 2 3 5 2" xfId="1027" xr:uid="{00000000-0005-0000-0000-00009C030000}"/>
    <cellStyle name="20% - Accent1 3 2 3 6" xfId="1028" xr:uid="{00000000-0005-0000-0000-00009D030000}"/>
    <cellStyle name="20% - Accent1 3 2 3 7" xfId="1029" xr:uid="{00000000-0005-0000-0000-00009E030000}"/>
    <cellStyle name="20% - Accent1 3 2 4" xfId="1030" xr:uid="{00000000-0005-0000-0000-00009F030000}"/>
    <cellStyle name="20% - Accent1 3 2 4 2" xfId="1031" xr:uid="{00000000-0005-0000-0000-0000A0030000}"/>
    <cellStyle name="20% - Accent1 3 2 4 2 2" xfId="1032" xr:uid="{00000000-0005-0000-0000-0000A1030000}"/>
    <cellStyle name="20% - Accent1 3 2 4 2 2 2" xfId="1033" xr:uid="{00000000-0005-0000-0000-0000A2030000}"/>
    <cellStyle name="20% - Accent1 3 2 4 2 3" xfId="1034" xr:uid="{00000000-0005-0000-0000-0000A3030000}"/>
    <cellStyle name="20% - Accent1 3 2 4 2 4" xfId="1035" xr:uid="{00000000-0005-0000-0000-0000A4030000}"/>
    <cellStyle name="20% - Accent1 3 2 4 3" xfId="1036" xr:uid="{00000000-0005-0000-0000-0000A5030000}"/>
    <cellStyle name="20% - Accent1 3 2 4 3 2" xfId="1037" xr:uid="{00000000-0005-0000-0000-0000A6030000}"/>
    <cellStyle name="20% - Accent1 3 2 4 4" xfId="1038" xr:uid="{00000000-0005-0000-0000-0000A7030000}"/>
    <cellStyle name="20% - Accent1 3 2 4 4 2" xfId="1039" xr:uid="{00000000-0005-0000-0000-0000A8030000}"/>
    <cellStyle name="20% - Accent1 3 2 4 5" xfId="1040" xr:uid="{00000000-0005-0000-0000-0000A9030000}"/>
    <cellStyle name="20% - Accent1 3 2 4 5 2" xfId="1041" xr:uid="{00000000-0005-0000-0000-0000AA030000}"/>
    <cellStyle name="20% - Accent1 3 2 4 6" xfId="1042" xr:uid="{00000000-0005-0000-0000-0000AB030000}"/>
    <cellStyle name="20% - Accent1 3 2 4 7" xfId="1043" xr:uid="{00000000-0005-0000-0000-0000AC030000}"/>
    <cellStyle name="20% - Accent1 3 2 5" xfId="1044" xr:uid="{00000000-0005-0000-0000-0000AD030000}"/>
    <cellStyle name="20% - Accent1 3 2 5 2" xfId="1045" xr:uid="{00000000-0005-0000-0000-0000AE030000}"/>
    <cellStyle name="20% - Accent1 3 2 5 2 2" xfId="1046" xr:uid="{00000000-0005-0000-0000-0000AF030000}"/>
    <cellStyle name="20% - Accent1 3 2 5 2 2 2" xfId="1047" xr:uid="{00000000-0005-0000-0000-0000B0030000}"/>
    <cellStyle name="20% - Accent1 3 2 5 2 3" xfId="1048" xr:uid="{00000000-0005-0000-0000-0000B1030000}"/>
    <cellStyle name="20% - Accent1 3 2 5 2 4" xfId="1049" xr:uid="{00000000-0005-0000-0000-0000B2030000}"/>
    <cellStyle name="20% - Accent1 3 2 5 3" xfId="1050" xr:uid="{00000000-0005-0000-0000-0000B3030000}"/>
    <cellStyle name="20% - Accent1 3 2 5 3 2" xfId="1051" xr:uid="{00000000-0005-0000-0000-0000B4030000}"/>
    <cellStyle name="20% - Accent1 3 2 5 4" xfId="1052" xr:uid="{00000000-0005-0000-0000-0000B5030000}"/>
    <cellStyle name="20% - Accent1 3 2 5 4 2" xfId="1053" xr:uid="{00000000-0005-0000-0000-0000B6030000}"/>
    <cellStyle name="20% - Accent1 3 2 5 5" xfId="1054" xr:uid="{00000000-0005-0000-0000-0000B7030000}"/>
    <cellStyle name="20% - Accent1 3 2 5 5 2" xfId="1055" xr:uid="{00000000-0005-0000-0000-0000B8030000}"/>
    <cellStyle name="20% - Accent1 3 2 5 6" xfId="1056" xr:uid="{00000000-0005-0000-0000-0000B9030000}"/>
    <cellStyle name="20% - Accent1 3 2 5 7" xfId="1057" xr:uid="{00000000-0005-0000-0000-0000BA030000}"/>
    <cellStyle name="20% - Accent1 3 2 6" xfId="1058" xr:uid="{00000000-0005-0000-0000-0000BB030000}"/>
    <cellStyle name="20% - Accent1 3 2 6 2" xfId="1059" xr:uid="{00000000-0005-0000-0000-0000BC030000}"/>
    <cellStyle name="20% - Accent1 3 2 6 2 2" xfId="1060" xr:uid="{00000000-0005-0000-0000-0000BD030000}"/>
    <cellStyle name="20% - Accent1 3 2 6 2 2 2" xfId="1061" xr:uid="{00000000-0005-0000-0000-0000BE030000}"/>
    <cellStyle name="20% - Accent1 3 2 6 2 3" xfId="1062" xr:uid="{00000000-0005-0000-0000-0000BF030000}"/>
    <cellStyle name="20% - Accent1 3 2 6 2 4" xfId="1063" xr:uid="{00000000-0005-0000-0000-0000C0030000}"/>
    <cellStyle name="20% - Accent1 3 2 6 3" xfId="1064" xr:uid="{00000000-0005-0000-0000-0000C1030000}"/>
    <cellStyle name="20% - Accent1 3 2 6 3 2" xfId="1065" xr:uid="{00000000-0005-0000-0000-0000C2030000}"/>
    <cellStyle name="20% - Accent1 3 2 6 4" xfId="1066" xr:uid="{00000000-0005-0000-0000-0000C3030000}"/>
    <cellStyle name="20% - Accent1 3 2 6 4 2" xfId="1067" xr:uid="{00000000-0005-0000-0000-0000C4030000}"/>
    <cellStyle name="20% - Accent1 3 2 6 5" xfId="1068" xr:uid="{00000000-0005-0000-0000-0000C5030000}"/>
    <cellStyle name="20% - Accent1 3 2 6 5 2" xfId="1069" xr:uid="{00000000-0005-0000-0000-0000C6030000}"/>
    <cellStyle name="20% - Accent1 3 2 6 6" xfId="1070" xr:uid="{00000000-0005-0000-0000-0000C7030000}"/>
    <cellStyle name="20% - Accent1 3 2 6 7" xfId="1071" xr:uid="{00000000-0005-0000-0000-0000C8030000}"/>
    <cellStyle name="20% - Accent1 3 2 7" xfId="1072" xr:uid="{00000000-0005-0000-0000-0000C9030000}"/>
    <cellStyle name="20% - Accent1 3 2 7 2" xfId="1073" xr:uid="{00000000-0005-0000-0000-0000CA030000}"/>
    <cellStyle name="20% - Accent1 3 2 7 2 2" xfId="1074" xr:uid="{00000000-0005-0000-0000-0000CB030000}"/>
    <cellStyle name="20% - Accent1 3 2 7 2 2 2" xfId="1075" xr:uid="{00000000-0005-0000-0000-0000CC030000}"/>
    <cellStyle name="20% - Accent1 3 2 7 2 3" xfId="1076" xr:uid="{00000000-0005-0000-0000-0000CD030000}"/>
    <cellStyle name="20% - Accent1 3 2 7 2 4" xfId="1077" xr:uid="{00000000-0005-0000-0000-0000CE030000}"/>
    <cellStyle name="20% - Accent1 3 2 7 3" xfId="1078" xr:uid="{00000000-0005-0000-0000-0000CF030000}"/>
    <cellStyle name="20% - Accent1 3 2 7 3 2" xfId="1079" xr:uid="{00000000-0005-0000-0000-0000D0030000}"/>
    <cellStyle name="20% - Accent1 3 2 7 4" xfId="1080" xr:uid="{00000000-0005-0000-0000-0000D1030000}"/>
    <cellStyle name="20% - Accent1 3 2 7 4 2" xfId="1081" xr:uid="{00000000-0005-0000-0000-0000D2030000}"/>
    <cellStyle name="20% - Accent1 3 2 7 5" xfId="1082" xr:uid="{00000000-0005-0000-0000-0000D3030000}"/>
    <cellStyle name="20% - Accent1 3 2 7 6" xfId="1083" xr:uid="{00000000-0005-0000-0000-0000D4030000}"/>
    <cellStyle name="20% - Accent1 3 2 8" xfId="1084" xr:uid="{00000000-0005-0000-0000-0000D5030000}"/>
    <cellStyle name="20% - Accent1 3 2 8 2" xfId="1085" xr:uid="{00000000-0005-0000-0000-0000D6030000}"/>
    <cellStyle name="20% - Accent1 3 2 8 2 2" xfId="1086" xr:uid="{00000000-0005-0000-0000-0000D7030000}"/>
    <cellStyle name="20% - Accent1 3 2 8 3" xfId="1087" xr:uid="{00000000-0005-0000-0000-0000D8030000}"/>
    <cellStyle name="20% - Accent1 3 2 8 4" xfId="1088" xr:uid="{00000000-0005-0000-0000-0000D9030000}"/>
    <cellStyle name="20% - Accent1 3 2 9" xfId="1089" xr:uid="{00000000-0005-0000-0000-0000DA030000}"/>
    <cellStyle name="20% - Accent1 3 2 9 2" xfId="1090" xr:uid="{00000000-0005-0000-0000-0000DB030000}"/>
    <cellStyle name="20% - Accent1 3 3" xfId="1091" xr:uid="{00000000-0005-0000-0000-0000DC030000}"/>
    <cellStyle name="20% - Accent1 3 3 10" xfId="1092" xr:uid="{00000000-0005-0000-0000-0000DD030000}"/>
    <cellStyle name="20% - Accent1 3 3 10 2" xfId="1093" xr:uid="{00000000-0005-0000-0000-0000DE030000}"/>
    <cellStyle name="20% - Accent1 3 3 11" xfId="1094" xr:uid="{00000000-0005-0000-0000-0000DF030000}"/>
    <cellStyle name="20% - Accent1 3 3 12" xfId="1095" xr:uid="{00000000-0005-0000-0000-0000E0030000}"/>
    <cellStyle name="20% - Accent1 3 3 2" xfId="1096" xr:uid="{00000000-0005-0000-0000-0000E1030000}"/>
    <cellStyle name="20% - Accent1 3 3 2 2" xfId="1097" xr:uid="{00000000-0005-0000-0000-0000E2030000}"/>
    <cellStyle name="20% - Accent1 3 3 2 2 2" xfId="1098" xr:uid="{00000000-0005-0000-0000-0000E3030000}"/>
    <cellStyle name="20% - Accent1 3 3 2 2 2 2" xfId="1099" xr:uid="{00000000-0005-0000-0000-0000E4030000}"/>
    <cellStyle name="20% - Accent1 3 3 2 2 3" xfId="1100" xr:uid="{00000000-0005-0000-0000-0000E5030000}"/>
    <cellStyle name="20% - Accent1 3 3 2 2 4" xfId="1101" xr:uid="{00000000-0005-0000-0000-0000E6030000}"/>
    <cellStyle name="20% - Accent1 3 3 2 3" xfId="1102" xr:uid="{00000000-0005-0000-0000-0000E7030000}"/>
    <cellStyle name="20% - Accent1 3 3 2 3 2" xfId="1103" xr:uid="{00000000-0005-0000-0000-0000E8030000}"/>
    <cellStyle name="20% - Accent1 3 3 2 4" xfId="1104" xr:uid="{00000000-0005-0000-0000-0000E9030000}"/>
    <cellStyle name="20% - Accent1 3 3 2 4 2" xfId="1105" xr:uid="{00000000-0005-0000-0000-0000EA030000}"/>
    <cellStyle name="20% - Accent1 3 3 2 5" xfId="1106" xr:uid="{00000000-0005-0000-0000-0000EB030000}"/>
    <cellStyle name="20% - Accent1 3 3 2 5 2" xfId="1107" xr:uid="{00000000-0005-0000-0000-0000EC030000}"/>
    <cellStyle name="20% - Accent1 3 3 2 6" xfId="1108" xr:uid="{00000000-0005-0000-0000-0000ED030000}"/>
    <cellStyle name="20% - Accent1 3 3 2 7" xfId="1109" xr:uid="{00000000-0005-0000-0000-0000EE030000}"/>
    <cellStyle name="20% - Accent1 3 3 3" xfId="1110" xr:uid="{00000000-0005-0000-0000-0000EF030000}"/>
    <cellStyle name="20% - Accent1 3 3 3 2" xfId="1111" xr:uid="{00000000-0005-0000-0000-0000F0030000}"/>
    <cellStyle name="20% - Accent1 3 3 3 2 2" xfId="1112" xr:uid="{00000000-0005-0000-0000-0000F1030000}"/>
    <cellStyle name="20% - Accent1 3 3 3 2 2 2" xfId="1113" xr:uid="{00000000-0005-0000-0000-0000F2030000}"/>
    <cellStyle name="20% - Accent1 3 3 3 2 3" xfId="1114" xr:uid="{00000000-0005-0000-0000-0000F3030000}"/>
    <cellStyle name="20% - Accent1 3 3 3 2 4" xfId="1115" xr:uid="{00000000-0005-0000-0000-0000F4030000}"/>
    <cellStyle name="20% - Accent1 3 3 3 3" xfId="1116" xr:uid="{00000000-0005-0000-0000-0000F5030000}"/>
    <cellStyle name="20% - Accent1 3 3 3 3 2" xfId="1117" xr:uid="{00000000-0005-0000-0000-0000F6030000}"/>
    <cellStyle name="20% - Accent1 3 3 3 4" xfId="1118" xr:uid="{00000000-0005-0000-0000-0000F7030000}"/>
    <cellStyle name="20% - Accent1 3 3 3 4 2" xfId="1119" xr:uid="{00000000-0005-0000-0000-0000F8030000}"/>
    <cellStyle name="20% - Accent1 3 3 3 5" xfId="1120" xr:uid="{00000000-0005-0000-0000-0000F9030000}"/>
    <cellStyle name="20% - Accent1 3 3 3 5 2" xfId="1121" xr:uid="{00000000-0005-0000-0000-0000FA030000}"/>
    <cellStyle name="20% - Accent1 3 3 3 6" xfId="1122" xr:uid="{00000000-0005-0000-0000-0000FB030000}"/>
    <cellStyle name="20% - Accent1 3 3 3 7" xfId="1123" xr:uid="{00000000-0005-0000-0000-0000FC030000}"/>
    <cellStyle name="20% - Accent1 3 3 4" xfId="1124" xr:uid="{00000000-0005-0000-0000-0000FD030000}"/>
    <cellStyle name="20% - Accent1 3 3 4 2" xfId="1125" xr:uid="{00000000-0005-0000-0000-0000FE030000}"/>
    <cellStyle name="20% - Accent1 3 3 4 2 2" xfId="1126" xr:uid="{00000000-0005-0000-0000-0000FF030000}"/>
    <cellStyle name="20% - Accent1 3 3 4 2 2 2" xfId="1127" xr:uid="{00000000-0005-0000-0000-000000040000}"/>
    <cellStyle name="20% - Accent1 3 3 4 2 3" xfId="1128" xr:uid="{00000000-0005-0000-0000-000001040000}"/>
    <cellStyle name="20% - Accent1 3 3 4 2 4" xfId="1129" xr:uid="{00000000-0005-0000-0000-000002040000}"/>
    <cellStyle name="20% - Accent1 3 3 4 3" xfId="1130" xr:uid="{00000000-0005-0000-0000-000003040000}"/>
    <cellStyle name="20% - Accent1 3 3 4 3 2" xfId="1131" xr:uid="{00000000-0005-0000-0000-000004040000}"/>
    <cellStyle name="20% - Accent1 3 3 4 4" xfId="1132" xr:uid="{00000000-0005-0000-0000-000005040000}"/>
    <cellStyle name="20% - Accent1 3 3 4 4 2" xfId="1133" xr:uid="{00000000-0005-0000-0000-000006040000}"/>
    <cellStyle name="20% - Accent1 3 3 4 5" xfId="1134" xr:uid="{00000000-0005-0000-0000-000007040000}"/>
    <cellStyle name="20% - Accent1 3 3 4 5 2" xfId="1135" xr:uid="{00000000-0005-0000-0000-000008040000}"/>
    <cellStyle name="20% - Accent1 3 3 4 6" xfId="1136" xr:uid="{00000000-0005-0000-0000-000009040000}"/>
    <cellStyle name="20% - Accent1 3 3 4 7" xfId="1137" xr:uid="{00000000-0005-0000-0000-00000A040000}"/>
    <cellStyle name="20% - Accent1 3 3 5" xfId="1138" xr:uid="{00000000-0005-0000-0000-00000B040000}"/>
    <cellStyle name="20% - Accent1 3 3 5 2" xfId="1139" xr:uid="{00000000-0005-0000-0000-00000C040000}"/>
    <cellStyle name="20% - Accent1 3 3 5 2 2" xfId="1140" xr:uid="{00000000-0005-0000-0000-00000D040000}"/>
    <cellStyle name="20% - Accent1 3 3 5 2 2 2" xfId="1141" xr:uid="{00000000-0005-0000-0000-00000E040000}"/>
    <cellStyle name="20% - Accent1 3 3 5 2 3" xfId="1142" xr:uid="{00000000-0005-0000-0000-00000F040000}"/>
    <cellStyle name="20% - Accent1 3 3 5 2 4" xfId="1143" xr:uid="{00000000-0005-0000-0000-000010040000}"/>
    <cellStyle name="20% - Accent1 3 3 5 3" xfId="1144" xr:uid="{00000000-0005-0000-0000-000011040000}"/>
    <cellStyle name="20% - Accent1 3 3 5 3 2" xfId="1145" xr:uid="{00000000-0005-0000-0000-000012040000}"/>
    <cellStyle name="20% - Accent1 3 3 5 4" xfId="1146" xr:uid="{00000000-0005-0000-0000-000013040000}"/>
    <cellStyle name="20% - Accent1 3 3 5 4 2" xfId="1147" xr:uid="{00000000-0005-0000-0000-000014040000}"/>
    <cellStyle name="20% - Accent1 3 3 5 5" xfId="1148" xr:uid="{00000000-0005-0000-0000-000015040000}"/>
    <cellStyle name="20% - Accent1 3 3 5 5 2" xfId="1149" xr:uid="{00000000-0005-0000-0000-000016040000}"/>
    <cellStyle name="20% - Accent1 3 3 5 6" xfId="1150" xr:uid="{00000000-0005-0000-0000-000017040000}"/>
    <cellStyle name="20% - Accent1 3 3 5 7" xfId="1151" xr:uid="{00000000-0005-0000-0000-000018040000}"/>
    <cellStyle name="20% - Accent1 3 3 6" xfId="1152" xr:uid="{00000000-0005-0000-0000-000019040000}"/>
    <cellStyle name="20% - Accent1 3 3 6 2" xfId="1153" xr:uid="{00000000-0005-0000-0000-00001A040000}"/>
    <cellStyle name="20% - Accent1 3 3 6 2 2" xfId="1154" xr:uid="{00000000-0005-0000-0000-00001B040000}"/>
    <cellStyle name="20% - Accent1 3 3 6 2 2 2" xfId="1155" xr:uid="{00000000-0005-0000-0000-00001C040000}"/>
    <cellStyle name="20% - Accent1 3 3 6 2 3" xfId="1156" xr:uid="{00000000-0005-0000-0000-00001D040000}"/>
    <cellStyle name="20% - Accent1 3 3 6 2 4" xfId="1157" xr:uid="{00000000-0005-0000-0000-00001E040000}"/>
    <cellStyle name="20% - Accent1 3 3 6 3" xfId="1158" xr:uid="{00000000-0005-0000-0000-00001F040000}"/>
    <cellStyle name="20% - Accent1 3 3 6 3 2" xfId="1159" xr:uid="{00000000-0005-0000-0000-000020040000}"/>
    <cellStyle name="20% - Accent1 3 3 6 4" xfId="1160" xr:uid="{00000000-0005-0000-0000-000021040000}"/>
    <cellStyle name="20% - Accent1 3 3 6 4 2" xfId="1161" xr:uid="{00000000-0005-0000-0000-000022040000}"/>
    <cellStyle name="20% - Accent1 3 3 6 5" xfId="1162" xr:uid="{00000000-0005-0000-0000-000023040000}"/>
    <cellStyle name="20% - Accent1 3 3 6 6" xfId="1163" xr:uid="{00000000-0005-0000-0000-000024040000}"/>
    <cellStyle name="20% - Accent1 3 3 7" xfId="1164" xr:uid="{00000000-0005-0000-0000-000025040000}"/>
    <cellStyle name="20% - Accent1 3 3 7 2" xfId="1165" xr:uid="{00000000-0005-0000-0000-000026040000}"/>
    <cellStyle name="20% - Accent1 3 3 7 2 2" xfId="1166" xr:uid="{00000000-0005-0000-0000-000027040000}"/>
    <cellStyle name="20% - Accent1 3 3 7 3" xfId="1167" xr:uid="{00000000-0005-0000-0000-000028040000}"/>
    <cellStyle name="20% - Accent1 3 3 7 4" xfId="1168" xr:uid="{00000000-0005-0000-0000-000029040000}"/>
    <cellStyle name="20% - Accent1 3 3 8" xfId="1169" xr:uid="{00000000-0005-0000-0000-00002A040000}"/>
    <cellStyle name="20% - Accent1 3 3 8 2" xfId="1170" xr:uid="{00000000-0005-0000-0000-00002B040000}"/>
    <cellStyle name="20% - Accent1 3 3 9" xfId="1171" xr:uid="{00000000-0005-0000-0000-00002C040000}"/>
    <cellStyle name="20% - Accent1 3 3 9 2" xfId="1172" xr:uid="{00000000-0005-0000-0000-00002D040000}"/>
    <cellStyle name="20% - Accent1 3 4" xfId="1173" xr:uid="{00000000-0005-0000-0000-00002E040000}"/>
    <cellStyle name="20% - Accent1 3 4 2" xfId="1174" xr:uid="{00000000-0005-0000-0000-00002F040000}"/>
    <cellStyle name="20% - Accent1 3 4 2 2" xfId="1175" xr:uid="{00000000-0005-0000-0000-000030040000}"/>
    <cellStyle name="20% - Accent1 3 4 2 2 2" xfId="1176" xr:uid="{00000000-0005-0000-0000-000031040000}"/>
    <cellStyle name="20% - Accent1 3 4 2 3" xfId="1177" xr:uid="{00000000-0005-0000-0000-000032040000}"/>
    <cellStyle name="20% - Accent1 3 4 2 4" xfId="1178" xr:uid="{00000000-0005-0000-0000-000033040000}"/>
    <cellStyle name="20% - Accent1 3 4 3" xfId="1179" xr:uid="{00000000-0005-0000-0000-000034040000}"/>
    <cellStyle name="20% - Accent1 3 4 3 2" xfId="1180" xr:uid="{00000000-0005-0000-0000-000035040000}"/>
    <cellStyle name="20% - Accent1 3 4 4" xfId="1181" xr:uid="{00000000-0005-0000-0000-000036040000}"/>
    <cellStyle name="20% - Accent1 3 4 4 2" xfId="1182" xr:uid="{00000000-0005-0000-0000-000037040000}"/>
    <cellStyle name="20% - Accent1 3 4 5" xfId="1183" xr:uid="{00000000-0005-0000-0000-000038040000}"/>
    <cellStyle name="20% - Accent1 3 4 5 2" xfId="1184" xr:uid="{00000000-0005-0000-0000-000039040000}"/>
    <cellStyle name="20% - Accent1 3 4 6" xfId="1185" xr:uid="{00000000-0005-0000-0000-00003A040000}"/>
    <cellStyle name="20% - Accent1 3 4 7" xfId="1186" xr:uid="{00000000-0005-0000-0000-00003B040000}"/>
    <cellStyle name="20% - Accent1 3 5" xfId="1187" xr:uid="{00000000-0005-0000-0000-00003C040000}"/>
    <cellStyle name="20% - Accent1 3 5 2" xfId="1188" xr:uid="{00000000-0005-0000-0000-00003D040000}"/>
    <cellStyle name="20% - Accent1 3 5 2 2" xfId="1189" xr:uid="{00000000-0005-0000-0000-00003E040000}"/>
    <cellStyle name="20% - Accent1 3 5 2 2 2" xfId="1190" xr:uid="{00000000-0005-0000-0000-00003F040000}"/>
    <cellStyle name="20% - Accent1 3 5 2 3" xfId="1191" xr:uid="{00000000-0005-0000-0000-000040040000}"/>
    <cellStyle name="20% - Accent1 3 5 2 4" xfId="1192" xr:uid="{00000000-0005-0000-0000-000041040000}"/>
    <cellStyle name="20% - Accent1 3 5 3" xfId="1193" xr:uid="{00000000-0005-0000-0000-000042040000}"/>
    <cellStyle name="20% - Accent1 3 5 3 2" xfId="1194" xr:uid="{00000000-0005-0000-0000-000043040000}"/>
    <cellStyle name="20% - Accent1 3 5 4" xfId="1195" xr:uid="{00000000-0005-0000-0000-000044040000}"/>
    <cellStyle name="20% - Accent1 3 5 4 2" xfId="1196" xr:uid="{00000000-0005-0000-0000-000045040000}"/>
    <cellStyle name="20% - Accent1 3 5 5" xfId="1197" xr:uid="{00000000-0005-0000-0000-000046040000}"/>
    <cellStyle name="20% - Accent1 3 5 5 2" xfId="1198" xr:uid="{00000000-0005-0000-0000-000047040000}"/>
    <cellStyle name="20% - Accent1 3 5 6" xfId="1199" xr:uid="{00000000-0005-0000-0000-000048040000}"/>
    <cellStyle name="20% - Accent1 3 5 7" xfId="1200" xr:uid="{00000000-0005-0000-0000-000049040000}"/>
    <cellStyle name="20% - Accent1 3 6" xfId="1201" xr:uid="{00000000-0005-0000-0000-00004A040000}"/>
    <cellStyle name="20% - Accent1 3 6 2" xfId="1202" xr:uid="{00000000-0005-0000-0000-00004B040000}"/>
    <cellStyle name="20% - Accent1 3 6 2 2" xfId="1203" xr:uid="{00000000-0005-0000-0000-00004C040000}"/>
    <cellStyle name="20% - Accent1 3 6 2 2 2" xfId="1204" xr:uid="{00000000-0005-0000-0000-00004D040000}"/>
    <cellStyle name="20% - Accent1 3 6 2 3" xfId="1205" xr:uid="{00000000-0005-0000-0000-00004E040000}"/>
    <cellStyle name="20% - Accent1 3 6 2 4" xfId="1206" xr:uid="{00000000-0005-0000-0000-00004F040000}"/>
    <cellStyle name="20% - Accent1 3 6 3" xfId="1207" xr:uid="{00000000-0005-0000-0000-000050040000}"/>
    <cellStyle name="20% - Accent1 3 6 3 2" xfId="1208" xr:uid="{00000000-0005-0000-0000-000051040000}"/>
    <cellStyle name="20% - Accent1 3 6 4" xfId="1209" xr:uid="{00000000-0005-0000-0000-000052040000}"/>
    <cellStyle name="20% - Accent1 3 6 4 2" xfId="1210" xr:uid="{00000000-0005-0000-0000-000053040000}"/>
    <cellStyle name="20% - Accent1 3 6 5" xfId="1211" xr:uid="{00000000-0005-0000-0000-000054040000}"/>
    <cellStyle name="20% - Accent1 3 6 5 2" xfId="1212" xr:uid="{00000000-0005-0000-0000-000055040000}"/>
    <cellStyle name="20% - Accent1 3 6 6" xfId="1213" xr:uid="{00000000-0005-0000-0000-000056040000}"/>
    <cellStyle name="20% - Accent1 3 6 7" xfId="1214" xr:uid="{00000000-0005-0000-0000-000057040000}"/>
    <cellStyle name="20% - Accent1 3 7" xfId="1215" xr:uid="{00000000-0005-0000-0000-000058040000}"/>
    <cellStyle name="20% - Accent1 3 7 2" xfId="1216" xr:uid="{00000000-0005-0000-0000-000059040000}"/>
    <cellStyle name="20% - Accent1 3 7 2 2" xfId="1217" xr:uid="{00000000-0005-0000-0000-00005A040000}"/>
    <cellStyle name="20% - Accent1 3 7 2 2 2" xfId="1218" xr:uid="{00000000-0005-0000-0000-00005B040000}"/>
    <cellStyle name="20% - Accent1 3 7 2 3" xfId="1219" xr:uid="{00000000-0005-0000-0000-00005C040000}"/>
    <cellStyle name="20% - Accent1 3 7 2 4" xfId="1220" xr:uid="{00000000-0005-0000-0000-00005D040000}"/>
    <cellStyle name="20% - Accent1 3 7 3" xfId="1221" xr:uid="{00000000-0005-0000-0000-00005E040000}"/>
    <cellStyle name="20% - Accent1 3 7 3 2" xfId="1222" xr:uid="{00000000-0005-0000-0000-00005F040000}"/>
    <cellStyle name="20% - Accent1 3 7 4" xfId="1223" xr:uid="{00000000-0005-0000-0000-000060040000}"/>
    <cellStyle name="20% - Accent1 3 7 4 2" xfId="1224" xr:uid="{00000000-0005-0000-0000-000061040000}"/>
    <cellStyle name="20% - Accent1 3 7 5" xfId="1225" xr:uid="{00000000-0005-0000-0000-000062040000}"/>
    <cellStyle name="20% - Accent1 3 7 5 2" xfId="1226" xr:uid="{00000000-0005-0000-0000-000063040000}"/>
    <cellStyle name="20% - Accent1 3 7 6" xfId="1227" xr:uid="{00000000-0005-0000-0000-000064040000}"/>
    <cellStyle name="20% - Accent1 3 7 7" xfId="1228" xr:uid="{00000000-0005-0000-0000-000065040000}"/>
    <cellStyle name="20% - Accent1 3 8" xfId="1229" xr:uid="{00000000-0005-0000-0000-000066040000}"/>
    <cellStyle name="20% - Accent1 3 8 2" xfId="1230" xr:uid="{00000000-0005-0000-0000-000067040000}"/>
    <cellStyle name="20% - Accent1 3 8 2 2" xfId="1231" xr:uid="{00000000-0005-0000-0000-000068040000}"/>
    <cellStyle name="20% - Accent1 3 8 2 2 2" xfId="1232" xr:uid="{00000000-0005-0000-0000-000069040000}"/>
    <cellStyle name="20% - Accent1 3 8 2 3" xfId="1233" xr:uid="{00000000-0005-0000-0000-00006A040000}"/>
    <cellStyle name="20% - Accent1 3 8 2 4" xfId="1234" xr:uid="{00000000-0005-0000-0000-00006B040000}"/>
    <cellStyle name="20% - Accent1 3 8 3" xfId="1235" xr:uid="{00000000-0005-0000-0000-00006C040000}"/>
    <cellStyle name="20% - Accent1 3 8 3 2" xfId="1236" xr:uid="{00000000-0005-0000-0000-00006D040000}"/>
    <cellStyle name="20% - Accent1 3 8 4" xfId="1237" xr:uid="{00000000-0005-0000-0000-00006E040000}"/>
    <cellStyle name="20% - Accent1 3 8 4 2" xfId="1238" xr:uid="{00000000-0005-0000-0000-00006F040000}"/>
    <cellStyle name="20% - Accent1 3 8 5" xfId="1239" xr:uid="{00000000-0005-0000-0000-000070040000}"/>
    <cellStyle name="20% - Accent1 3 8 6" xfId="1240" xr:uid="{00000000-0005-0000-0000-000071040000}"/>
    <cellStyle name="20% - Accent1 3 9" xfId="1241" xr:uid="{00000000-0005-0000-0000-000072040000}"/>
    <cellStyle name="20% - Accent1 3 9 2" xfId="1242" xr:uid="{00000000-0005-0000-0000-000073040000}"/>
    <cellStyle name="20% - Accent1 3 9 2 2" xfId="1243" xr:uid="{00000000-0005-0000-0000-000074040000}"/>
    <cellStyle name="20% - Accent1 3 9 3" xfId="1244" xr:uid="{00000000-0005-0000-0000-000075040000}"/>
    <cellStyle name="20% - Accent1 3 9 4" xfId="1245" xr:uid="{00000000-0005-0000-0000-000076040000}"/>
    <cellStyle name="20% - Accent1 30" xfId="1246" xr:uid="{00000000-0005-0000-0000-000077040000}"/>
    <cellStyle name="20% - Accent1 4" xfId="1247" xr:uid="{00000000-0005-0000-0000-000078040000}"/>
    <cellStyle name="20% - Accent1 4 10" xfId="1248" xr:uid="{00000000-0005-0000-0000-000079040000}"/>
    <cellStyle name="20% - Accent1 4 10 2" xfId="1249" xr:uid="{00000000-0005-0000-0000-00007A040000}"/>
    <cellStyle name="20% - Accent1 4 11" xfId="1250" xr:uid="{00000000-0005-0000-0000-00007B040000}"/>
    <cellStyle name="20% - Accent1 4 11 2" xfId="1251" xr:uid="{00000000-0005-0000-0000-00007C040000}"/>
    <cellStyle name="20% - Accent1 4 12" xfId="1252" xr:uid="{00000000-0005-0000-0000-00007D040000}"/>
    <cellStyle name="20% - Accent1 4 12 2" xfId="1253" xr:uid="{00000000-0005-0000-0000-00007E040000}"/>
    <cellStyle name="20% - Accent1 4 13" xfId="1254" xr:uid="{00000000-0005-0000-0000-00007F040000}"/>
    <cellStyle name="20% - Accent1 4 13 2" xfId="1255" xr:uid="{00000000-0005-0000-0000-000080040000}"/>
    <cellStyle name="20% - Accent1 4 14" xfId="1256" xr:uid="{00000000-0005-0000-0000-000081040000}"/>
    <cellStyle name="20% - Accent1 4 15" xfId="1257" xr:uid="{00000000-0005-0000-0000-000082040000}"/>
    <cellStyle name="20% - Accent1 4 2" xfId="1258" xr:uid="{00000000-0005-0000-0000-000083040000}"/>
    <cellStyle name="20% - Accent1 4 2 10" xfId="1259" xr:uid="{00000000-0005-0000-0000-000084040000}"/>
    <cellStyle name="20% - Accent1 4 2 10 2" xfId="1260" xr:uid="{00000000-0005-0000-0000-000085040000}"/>
    <cellStyle name="20% - Accent1 4 2 11" xfId="1261" xr:uid="{00000000-0005-0000-0000-000086040000}"/>
    <cellStyle name="20% - Accent1 4 2 11 2" xfId="1262" xr:uid="{00000000-0005-0000-0000-000087040000}"/>
    <cellStyle name="20% - Accent1 4 2 12" xfId="1263" xr:uid="{00000000-0005-0000-0000-000088040000}"/>
    <cellStyle name="20% - Accent1 4 2 12 2" xfId="1264" xr:uid="{00000000-0005-0000-0000-000089040000}"/>
    <cellStyle name="20% - Accent1 4 2 13" xfId="1265" xr:uid="{00000000-0005-0000-0000-00008A040000}"/>
    <cellStyle name="20% - Accent1 4 2 14" xfId="1266" xr:uid="{00000000-0005-0000-0000-00008B040000}"/>
    <cellStyle name="20% - Accent1 4 2 2" xfId="1267" xr:uid="{00000000-0005-0000-0000-00008C040000}"/>
    <cellStyle name="20% - Accent1 4 2 2 10" xfId="1268" xr:uid="{00000000-0005-0000-0000-00008D040000}"/>
    <cellStyle name="20% - Accent1 4 2 2 10 2" xfId="1269" xr:uid="{00000000-0005-0000-0000-00008E040000}"/>
    <cellStyle name="20% - Accent1 4 2 2 11" xfId="1270" xr:uid="{00000000-0005-0000-0000-00008F040000}"/>
    <cellStyle name="20% - Accent1 4 2 2 12" xfId="1271" xr:uid="{00000000-0005-0000-0000-000090040000}"/>
    <cellStyle name="20% - Accent1 4 2 2 2" xfId="1272" xr:uid="{00000000-0005-0000-0000-000091040000}"/>
    <cellStyle name="20% - Accent1 4 2 2 2 2" xfId="1273" xr:uid="{00000000-0005-0000-0000-000092040000}"/>
    <cellStyle name="20% - Accent1 4 2 2 2 2 2" xfId="1274" xr:uid="{00000000-0005-0000-0000-000093040000}"/>
    <cellStyle name="20% - Accent1 4 2 2 2 2 2 2" xfId="1275" xr:uid="{00000000-0005-0000-0000-000094040000}"/>
    <cellStyle name="20% - Accent1 4 2 2 2 2 3" xfId="1276" xr:uid="{00000000-0005-0000-0000-000095040000}"/>
    <cellStyle name="20% - Accent1 4 2 2 2 2 4" xfId="1277" xr:uid="{00000000-0005-0000-0000-000096040000}"/>
    <cellStyle name="20% - Accent1 4 2 2 2 3" xfId="1278" xr:uid="{00000000-0005-0000-0000-000097040000}"/>
    <cellStyle name="20% - Accent1 4 2 2 2 3 2" xfId="1279" xr:uid="{00000000-0005-0000-0000-000098040000}"/>
    <cellStyle name="20% - Accent1 4 2 2 2 4" xfId="1280" xr:uid="{00000000-0005-0000-0000-000099040000}"/>
    <cellStyle name="20% - Accent1 4 2 2 2 4 2" xfId="1281" xr:uid="{00000000-0005-0000-0000-00009A040000}"/>
    <cellStyle name="20% - Accent1 4 2 2 2 5" xfId="1282" xr:uid="{00000000-0005-0000-0000-00009B040000}"/>
    <cellStyle name="20% - Accent1 4 2 2 2 5 2" xfId="1283" xr:uid="{00000000-0005-0000-0000-00009C040000}"/>
    <cellStyle name="20% - Accent1 4 2 2 2 6" xfId="1284" xr:uid="{00000000-0005-0000-0000-00009D040000}"/>
    <cellStyle name="20% - Accent1 4 2 2 2 7" xfId="1285" xr:uid="{00000000-0005-0000-0000-00009E040000}"/>
    <cellStyle name="20% - Accent1 4 2 2 3" xfId="1286" xr:uid="{00000000-0005-0000-0000-00009F040000}"/>
    <cellStyle name="20% - Accent1 4 2 2 3 2" xfId="1287" xr:uid="{00000000-0005-0000-0000-0000A0040000}"/>
    <cellStyle name="20% - Accent1 4 2 2 3 2 2" xfId="1288" xr:uid="{00000000-0005-0000-0000-0000A1040000}"/>
    <cellStyle name="20% - Accent1 4 2 2 3 2 2 2" xfId="1289" xr:uid="{00000000-0005-0000-0000-0000A2040000}"/>
    <cellStyle name="20% - Accent1 4 2 2 3 2 3" xfId="1290" xr:uid="{00000000-0005-0000-0000-0000A3040000}"/>
    <cellStyle name="20% - Accent1 4 2 2 3 2 4" xfId="1291" xr:uid="{00000000-0005-0000-0000-0000A4040000}"/>
    <cellStyle name="20% - Accent1 4 2 2 3 3" xfId="1292" xr:uid="{00000000-0005-0000-0000-0000A5040000}"/>
    <cellStyle name="20% - Accent1 4 2 2 3 3 2" xfId="1293" xr:uid="{00000000-0005-0000-0000-0000A6040000}"/>
    <cellStyle name="20% - Accent1 4 2 2 3 4" xfId="1294" xr:uid="{00000000-0005-0000-0000-0000A7040000}"/>
    <cellStyle name="20% - Accent1 4 2 2 3 4 2" xfId="1295" xr:uid="{00000000-0005-0000-0000-0000A8040000}"/>
    <cellStyle name="20% - Accent1 4 2 2 3 5" xfId="1296" xr:uid="{00000000-0005-0000-0000-0000A9040000}"/>
    <cellStyle name="20% - Accent1 4 2 2 3 5 2" xfId="1297" xr:uid="{00000000-0005-0000-0000-0000AA040000}"/>
    <cellStyle name="20% - Accent1 4 2 2 3 6" xfId="1298" xr:uid="{00000000-0005-0000-0000-0000AB040000}"/>
    <cellStyle name="20% - Accent1 4 2 2 3 7" xfId="1299" xr:uid="{00000000-0005-0000-0000-0000AC040000}"/>
    <cellStyle name="20% - Accent1 4 2 2 4" xfId="1300" xr:uid="{00000000-0005-0000-0000-0000AD040000}"/>
    <cellStyle name="20% - Accent1 4 2 2 4 2" xfId="1301" xr:uid="{00000000-0005-0000-0000-0000AE040000}"/>
    <cellStyle name="20% - Accent1 4 2 2 4 2 2" xfId="1302" xr:uid="{00000000-0005-0000-0000-0000AF040000}"/>
    <cellStyle name="20% - Accent1 4 2 2 4 2 2 2" xfId="1303" xr:uid="{00000000-0005-0000-0000-0000B0040000}"/>
    <cellStyle name="20% - Accent1 4 2 2 4 2 3" xfId="1304" xr:uid="{00000000-0005-0000-0000-0000B1040000}"/>
    <cellStyle name="20% - Accent1 4 2 2 4 2 4" xfId="1305" xr:uid="{00000000-0005-0000-0000-0000B2040000}"/>
    <cellStyle name="20% - Accent1 4 2 2 4 3" xfId="1306" xr:uid="{00000000-0005-0000-0000-0000B3040000}"/>
    <cellStyle name="20% - Accent1 4 2 2 4 3 2" xfId="1307" xr:uid="{00000000-0005-0000-0000-0000B4040000}"/>
    <cellStyle name="20% - Accent1 4 2 2 4 4" xfId="1308" xr:uid="{00000000-0005-0000-0000-0000B5040000}"/>
    <cellStyle name="20% - Accent1 4 2 2 4 4 2" xfId="1309" xr:uid="{00000000-0005-0000-0000-0000B6040000}"/>
    <cellStyle name="20% - Accent1 4 2 2 4 5" xfId="1310" xr:uid="{00000000-0005-0000-0000-0000B7040000}"/>
    <cellStyle name="20% - Accent1 4 2 2 4 5 2" xfId="1311" xr:uid="{00000000-0005-0000-0000-0000B8040000}"/>
    <cellStyle name="20% - Accent1 4 2 2 4 6" xfId="1312" xr:uid="{00000000-0005-0000-0000-0000B9040000}"/>
    <cellStyle name="20% - Accent1 4 2 2 4 7" xfId="1313" xr:uid="{00000000-0005-0000-0000-0000BA040000}"/>
    <cellStyle name="20% - Accent1 4 2 2 5" xfId="1314" xr:uid="{00000000-0005-0000-0000-0000BB040000}"/>
    <cellStyle name="20% - Accent1 4 2 2 5 2" xfId="1315" xr:uid="{00000000-0005-0000-0000-0000BC040000}"/>
    <cellStyle name="20% - Accent1 4 2 2 5 2 2" xfId="1316" xr:uid="{00000000-0005-0000-0000-0000BD040000}"/>
    <cellStyle name="20% - Accent1 4 2 2 5 2 2 2" xfId="1317" xr:uid="{00000000-0005-0000-0000-0000BE040000}"/>
    <cellStyle name="20% - Accent1 4 2 2 5 2 3" xfId="1318" xr:uid="{00000000-0005-0000-0000-0000BF040000}"/>
    <cellStyle name="20% - Accent1 4 2 2 5 2 4" xfId="1319" xr:uid="{00000000-0005-0000-0000-0000C0040000}"/>
    <cellStyle name="20% - Accent1 4 2 2 5 3" xfId="1320" xr:uid="{00000000-0005-0000-0000-0000C1040000}"/>
    <cellStyle name="20% - Accent1 4 2 2 5 3 2" xfId="1321" xr:uid="{00000000-0005-0000-0000-0000C2040000}"/>
    <cellStyle name="20% - Accent1 4 2 2 5 4" xfId="1322" xr:uid="{00000000-0005-0000-0000-0000C3040000}"/>
    <cellStyle name="20% - Accent1 4 2 2 5 4 2" xfId="1323" xr:uid="{00000000-0005-0000-0000-0000C4040000}"/>
    <cellStyle name="20% - Accent1 4 2 2 5 5" xfId="1324" xr:uid="{00000000-0005-0000-0000-0000C5040000}"/>
    <cellStyle name="20% - Accent1 4 2 2 5 5 2" xfId="1325" xr:uid="{00000000-0005-0000-0000-0000C6040000}"/>
    <cellStyle name="20% - Accent1 4 2 2 5 6" xfId="1326" xr:uid="{00000000-0005-0000-0000-0000C7040000}"/>
    <cellStyle name="20% - Accent1 4 2 2 5 7" xfId="1327" xr:uid="{00000000-0005-0000-0000-0000C8040000}"/>
    <cellStyle name="20% - Accent1 4 2 2 6" xfId="1328" xr:uid="{00000000-0005-0000-0000-0000C9040000}"/>
    <cellStyle name="20% - Accent1 4 2 2 6 2" xfId="1329" xr:uid="{00000000-0005-0000-0000-0000CA040000}"/>
    <cellStyle name="20% - Accent1 4 2 2 6 2 2" xfId="1330" xr:uid="{00000000-0005-0000-0000-0000CB040000}"/>
    <cellStyle name="20% - Accent1 4 2 2 6 2 2 2" xfId="1331" xr:uid="{00000000-0005-0000-0000-0000CC040000}"/>
    <cellStyle name="20% - Accent1 4 2 2 6 2 3" xfId="1332" xr:uid="{00000000-0005-0000-0000-0000CD040000}"/>
    <cellStyle name="20% - Accent1 4 2 2 6 2 4" xfId="1333" xr:uid="{00000000-0005-0000-0000-0000CE040000}"/>
    <cellStyle name="20% - Accent1 4 2 2 6 3" xfId="1334" xr:uid="{00000000-0005-0000-0000-0000CF040000}"/>
    <cellStyle name="20% - Accent1 4 2 2 6 3 2" xfId="1335" xr:uid="{00000000-0005-0000-0000-0000D0040000}"/>
    <cellStyle name="20% - Accent1 4 2 2 6 4" xfId="1336" xr:uid="{00000000-0005-0000-0000-0000D1040000}"/>
    <cellStyle name="20% - Accent1 4 2 2 6 4 2" xfId="1337" xr:uid="{00000000-0005-0000-0000-0000D2040000}"/>
    <cellStyle name="20% - Accent1 4 2 2 6 5" xfId="1338" xr:uid="{00000000-0005-0000-0000-0000D3040000}"/>
    <cellStyle name="20% - Accent1 4 2 2 6 6" xfId="1339" xr:uid="{00000000-0005-0000-0000-0000D4040000}"/>
    <cellStyle name="20% - Accent1 4 2 2 7" xfId="1340" xr:uid="{00000000-0005-0000-0000-0000D5040000}"/>
    <cellStyle name="20% - Accent1 4 2 2 7 2" xfId="1341" xr:uid="{00000000-0005-0000-0000-0000D6040000}"/>
    <cellStyle name="20% - Accent1 4 2 2 7 2 2" xfId="1342" xr:uid="{00000000-0005-0000-0000-0000D7040000}"/>
    <cellStyle name="20% - Accent1 4 2 2 7 3" xfId="1343" xr:uid="{00000000-0005-0000-0000-0000D8040000}"/>
    <cellStyle name="20% - Accent1 4 2 2 7 4" xfId="1344" xr:uid="{00000000-0005-0000-0000-0000D9040000}"/>
    <cellStyle name="20% - Accent1 4 2 2 8" xfId="1345" xr:uid="{00000000-0005-0000-0000-0000DA040000}"/>
    <cellStyle name="20% - Accent1 4 2 2 8 2" xfId="1346" xr:uid="{00000000-0005-0000-0000-0000DB040000}"/>
    <cellStyle name="20% - Accent1 4 2 2 9" xfId="1347" xr:uid="{00000000-0005-0000-0000-0000DC040000}"/>
    <cellStyle name="20% - Accent1 4 2 2 9 2" xfId="1348" xr:uid="{00000000-0005-0000-0000-0000DD040000}"/>
    <cellStyle name="20% - Accent1 4 2 3" xfId="1349" xr:uid="{00000000-0005-0000-0000-0000DE040000}"/>
    <cellStyle name="20% - Accent1 4 2 3 2" xfId="1350" xr:uid="{00000000-0005-0000-0000-0000DF040000}"/>
    <cellStyle name="20% - Accent1 4 2 3 2 2" xfId="1351" xr:uid="{00000000-0005-0000-0000-0000E0040000}"/>
    <cellStyle name="20% - Accent1 4 2 3 2 2 2" xfId="1352" xr:uid="{00000000-0005-0000-0000-0000E1040000}"/>
    <cellStyle name="20% - Accent1 4 2 3 2 3" xfId="1353" xr:uid="{00000000-0005-0000-0000-0000E2040000}"/>
    <cellStyle name="20% - Accent1 4 2 3 2 4" xfId="1354" xr:uid="{00000000-0005-0000-0000-0000E3040000}"/>
    <cellStyle name="20% - Accent1 4 2 3 3" xfId="1355" xr:uid="{00000000-0005-0000-0000-0000E4040000}"/>
    <cellStyle name="20% - Accent1 4 2 3 3 2" xfId="1356" xr:uid="{00000000-0005-0000-0000-0000E5040000}"/>
    <cellStyle name="20% - Accent1 4 2 3 4" xfId="1357" xr:uid="{00000000-0005-0000-0000-0000E6040000}"/>
    <cellStyle name="20% - Accent1 4 2 3 4 2" xfId="1358" xr:uid="{00000000-0005-0000-0000-0000E7040000}"/>
    <cellStyle name="20% - Accent1 4 2 3 5" xfId="1359" xr:uid="{00000000-0005-0000-0000-0000E8040000}"/>
    <cellStyle name="20% - Accent1 4 2 3 5 2" xfId="1360" xr:uid="{00000000-0005-0000-0000-0000E9040000}"/>
    <cellStyle name="20% - Accent1 4 2 3 6" xfId="1361" xr:uid="{00000000-0005-0000-0000-0000EA040000}"/>
    <cellStyle name="20% - Accent1 4 2 3 7" xfId="1362" xr:uid="{00000000-0005-0000-0000-0000EB040000}"/>
    <cellStyle name="20% - Accent1 4 2 4" xfId="1363" xr:uid="{00000000-0005-0000-0000-0000EC040000}"/>
    <cellStyle name="20% - Accent1 4 2 4 2" xfId="1364" xr:uid="{00000000-0005-0000-0000-0000ED040000}"/>
    <cellStyle name="20% - Accent1 4 2 4 2 2" xfId="1365" xr:uid="{00000000-0005-0000-0000-0000EE040000}"/>
    <cellStyle name="20% - Accent1 4 2 4 2 2 2" xfId="1366" xr:uid="{00000000-0005-0000-0000-0000EF040000}"/>
    <cellStyle name="20% - Accent1 4 2 4 2 3" xfId="1367" xr:uid="{00000000-0005-0000-0000-0000F0040000}"/>
    <cellStyle name="20% - Accent1 4 2 4 2 4" xfId="1368" xr:uid="{00000000-0005-0000-0000-0000F1040000}"/>
    <cellStyle name="20% - Accent1 4 2 4 3" xfId="1369" xr:uid="{00000000-0005-0000-0000-0000F2040000}"/>
    <cellStyle name="20% - Accent1 4 2 4 3 2" xfId="1370" xr:uid="{00000000-0005-0000-0000-0000F3040000}"/>
    <cellStyle name="20% - Accent1 4 2 4 4" xfId="1371" xr:uid="{00000000-0005-0000-0000-0000F4040000}"/>
    <cellStyle name="20% - Accent1 4 2 4 4 2" xfId="1372" xr:uid="{00000000-0005-0000-0000-0000F5040000}"/>
    <cellStyle name="20% - Accent1 4 2 4 5" xfId="1373" xr:uid="{00000000-0005-0000-0000-0000F6040000}"/>
    <cellStyle name="20% - Accent1 4 2 4 5 2" xfId="1374" xr:uid="{00000000-0005-0000-0000-0000F7040000}"/>
    <cellStyle name="20% - Accent1 4 2 4 6" xfId="1375" xr:uid="{00000000-0005-0000-0000-0000F8040000}"/>
    <cellStyle name="20% - Accent1 4 2 4 7" xfId="1376" xr:uid="{00000000-0005-0000-0000-0000F9040000}"/>
    <cellStyle name="20% - Accent1 4 2 5" xfId="1377" xr:uid="{00000000-0005-0000-0000-0000FA040000}"/>
    <cellStyle name="20% - Accent1 4 2 5 2" xfId="1378" xr:uid="{00000000-0005-0000-0000-0000FB040000}"/>
    <cellStyle name="20% - Accent1 4 2 5 2 2" xfId="1379" xr:uid="{00000000-0005-0000-0000-0000FC040000}"/>
    <cellStyle name="20% - Accent1 4 2 5 2 2 2" xfId="1380" xr:uid="{00000000-0005-0000-0000-0000FD040000}"/>
    <cellStyle name="20% - Accent1 4 2 5 2 3" xfId="1381" xr:uid="{00000000-0005-0000-0000-0000FE040000}"/>
    <cellStyle name="20% - Accent1 4 2 5 2 4" xfId="1382" xr:uid="{00000000-0005-0000-0000-0000FF040000}"/>
    <cellStyle name="20% - Accent1 4 2 5 3" xfId="1383" xr:uid="{00000000-0005-0000-0000-000000050000}"/>
    <cellStyle name="20% - Accent1 4 2 5 3 2" xfId="1384" xr:uid="{00000000-0005-0000-0000-000001050000}"/>
    <cellStyle name="20% - Accent1 4 2 5 4" xfId="1385" xr:uid="{00000000-0005-0000-0000-000002050000}"/>
    <cellStyle name="20% - Accent1 4 2 5 4 2" xfId="1386" xr:uid="{00000000-0005-0000-0000-000003050000}"/>
    <cellStyle name="20% - Accent1 4 2 5 5" xfId="1387" xr:uid="{00000000-0005-0000-0000-000004050000}"/>
    <cellStyle name="20% - Accent1 4 2 5 5 2" xfId="1388" xr:uid="{00000000-0005-0000-0000-000005050000}"/>
    <cellStyle name="20% - Accent1 4 2 5 6" xfId="1389" xr:uid="{00000000-0005-0000-0000-000006050000}"/>
    <cellStyle name="20% - Accent1 4 2 5 7" xfId="1390" xr:uid="{00000000-0005-0000-0000-000007050000}"/>
    <cellStyle name="20% - Accent1 4 2 6" xfId="1391" xr:uid="{00000000-0005-0000-0000-000008050000}"/>
    <cellStyle name="20% - Accent1 4 2 6 2" xfId="1392" xr:uid="{00000000-0005-0000-0000-000009050000}"/>
    <cellStyle name="20% - Accent1 4 2 6 2 2" xfId="1393" xr:uid="{00000000-0005-0000-0000-00000A050000}"/>
    <cellStyle name="20% - Accent1 4 2 6 2 2 2" xfId="1394" xr:uid="{00000000-0005-0000-0000-00000B050000}"/>
    <cellStyle name="20% - Accent1 4 2 6 2 3" xfId="1395" xr:uid="{00000000-0005-0000-0000-00000C050000}"/>
    <cellStyle name="20% - Accent1 4 2 6 2 4" xfId="1396" xr:uid="{00000000-0005-0000-0000-00000D050000}"/>
    <cellStyle name="20% - Accent1 4 2 6 3" xfId="1397" xr:uid="{00000000-0005-0000-0000-00000E050000}"/>
    <cellStyle name="20% - Accent1 4 2 6 3 2" xfId="1398" xr:uid="{00000000-0005-0000-0000-00000F050000}"/>
    <cellStyle name="20% - Accent1 4 2 6 4" xfId="1399" xr:uid="{00000000-0005-0000-0000-000010050000}"/>
    <cellStyle name="20% - Accent1 4 2 6 4 2" xfId="1400" xr:uid="{00000000-0005-0000-0000-000011050000}"/>
    <cellStyle name="20% - Accent1 4 2 6 5" xfId="1401" xr:uid="{00000000-0005-0000-0000-000012050000}"/>
    <cellStyle name="20% - Accent1 4 2 6 5 2" xfId="1402" xr:uid="{00000000-0005-0000-0000-000013050000}"/>
    <cellStyle name="20% - Accent1 4 2 6 6" xfId="1403" xr:uid="{00000000-0005-0000-0000-000014050000}"/>
    <cellStyle name="20% - Accent1 4 2 6 7" xfId="1404" xr:uid="{00000000-0005-0000-0000-000015050000}"/>
    <cellStyle name="20% - Accent1 4 2 7" xfId="1405" xr:uid="{00000000-0005-0000-0000-000016050000}"/>
    <cellStyle name="20% - Accent1 4 2 7 2" xfId="1406" xr:uid="{00000000-0005-0000-0000-000017050000}"/>
    <cellStyle name="20% - Accent1 4 2 7 2 2" xfId="1407" xr:uid="{00000000-0005-0000-0000-000018050000}"/>
    <cellStyle name="20% - Accent1 4 2 7 2 2 2" xfId="1408" xr:uid="{00000000-0005-0000-0000-000019050000}"/>
    <cellStyle name="20% - Accent1 4 2 7 2 3" xfId="1409" xr:uid="{00000000-0005-0000-0000-00001A050000}"/>
    <cellStyle name="20% - Accent1 4 2 7 2 4" xfId="1410" xr:uid="{00000000-0005-0000-0000-00001B050000}"/>
    <cellStyle name="20% - Accent1 4 2 7 3" xfId="1411" xr:uid="{00000000-0005-0000-0000-00001C050000}"/>
    <cellStyle name="20% - Accent1 4 2 7 3 2" xfId="1412" xr:uid="{00000000-0005-0000-0000-00001D050000}"/>
    <cellStyle name="20% - Accent1 4 2 7 4" xfId="1413" xr:uid="{00000000-0005-0000-0000-00001E050000}"/>
    <cellStyle name="20% - Accent1 4 2 7 4 2" xfId="1414" xr:uid="{00000000-0005-0000-0000-00001F050000}"/>
    <cellStyle name="20% - Accent1 4 2 7 5" xfId="1415" xr:uid="{00000000-0005-0000-0000-000020050000}"/>
    <cellStyle name="20% - Accent1 4 2 7 6" xfId="1416" xr:uid="{00000000-0005-0000-0000-000021050000}"/>
    <cellStyle name="20% - Accent1 4 2 8" xfId="1417" xr:uid="{00000000-0005-0000-0000-000022050000}"/>
    <cellStyle name="20% - Accent1 4 2 8 2" xfId="1418" xr:uid="{00000000-0005-0000-0000-000023050000}"/>
    <cellStyle name="20% - Accent1 4 2 8 2 2" xfId="1419" xr:uid="{00000000-0005-0000-0000-000024050000}"/>
    <cellStyle name="20% - Accent1 4 2 8 3" xfId="1420" xr:uid="{00000000-0005-0000-0000-000025050000}"/>
    <cellStyle name="20% - Accent1 4 2 8 4" xfId="1421" xr:uid="{00000000-0005-0000-0000-000026050000}"/>
    <cellStyle name="20% - Accent1 4 2 9" xfId="1422" xr:uid="{00000000-0005-0000-0000-000027050000}"/>
    <cellStyle name="20% - Accent1 4 2 9 2" xfId="1423" xr:uid="{00000000-0005-0000-0000-000028050000}"/>
    <cellStyle name="20% - Accent1 4 3" xfId="1424" xr:uid="{00000000-0005-0000-0000-000029050000}"/>
    <cellStyle name="20% - Accent1 4 3 10" xfId="1425" xr:uid="{00000000-0005-0000-0000-00002A050000}"/>
    <cellStyle name="20% - Accent1 4 3 10 2" xfId="1426" xr:uid="{00000000-0005-0000-0000-00002B050000}"/>
    <cellStyle name="20% - Accent1 4 3 11" xfId="1427" xr:uid="{00000000-0005-0000-0000-00002C050000}"/>
    <cellStyle name="20% - Accent1 4 3 12" xfId="1428" xr:uid="{00000000-0005-0000-0000-00002D050000}"/>
    <cellStyle name="20% - Accent1 4 3 2" xfId="1429" xr:uid="{00000000-0005-0000-0000-00002E050000}"/>
    <cellStyle name="20% - Accent1 4 3 2 2" xfId="1430" xr:uid="{00000000-0005-0000-0000-00002F050000}"/>
    <cellStyle name="20% - Accent1 4 3 2 2 2" xfId="1431" xr:uid="{00000000-0005-0000-0000-000030050000}"/>
    <cellStyle name="20% - Accent1 4 3 2 2 2 2" xfId="1432" xr:uid="{00000000-0005-0000-0000-000031050000}"/>
    <cellStyle name="20% - Accent1 4 3 2 2 3" xfId="1433" xr:uid="{00000000-0005-0000-0000-000032050000}"/>
    <cellStyle name="20% - Accent1 4 3 2 2 4" xfId="1434" xr:uid="{00000000-0005-0000-0000-000033050000}"/>
    <cellStyle name="20% - Accent1 4 3 2 3" xfId="1435" xr:uid="{00000000-0005-0000-0000-000034050000}"/>
    <cellStyle name="20% - Accent1 4 3 2 3 2" xfId="1436" xr:uid="{00000000-0005-0000-0000-000035050000}"/>
    <cellStyle name="20% - Accent1 4 3 2 4" xfId="1437" xr:uid="{00000000-0005-0000-0000-000036050000}"/>
    <cellStyle name="20% - Accent1 4 3 2 4 2" xfId="1438" xr:uid="{00000000-0005-0000-0000-000037050000}"/>
    <cellStyle name="20% - Accent1 4 3 2 5" xfId="1439" xr:uid="{00000000-0005-0000-0000-000038050000}"/>
    <cellStyle name="20% - Accent1 4 3 2 5 2" xfId="1440" xr:uid="{00000000-0005-0000-0000-000039050000}"/>
    <cellStyle name="20% - Accent1 4 3 2 6" xfId="1441" xr:uid="{00000000-0005-0000-0000-00003A050000}"/>
    <cellStyle name="20% - Accent1 4 3 2 7" xfId="1442" xr:uid="{00000000-0005-0000-0000-00003B050000}"/>
    <cellStyle name="20% - Accent1 4 3 3" xfId="1443" xr:uid="{00000000-0005-0000-0000-00003C050000}"/>
    <cellStyle name="20% - Accent1 4 3 3 2" xfId="1444" xr:uid="{00000000-0005-0000-0000-00003D050000}"/>
    <cellStyle name="20% - Accent1 4 3 3 2 2" xfId="1445" xr:uid="{00000000-0005-0000-0000-00003E050000}"/>
    <cellStyle name="20% - Accent1 4 3 3 2 2 2" xfId="1446" xr:uid="{00000000-0005-0000-0000-00003F050000}"/>
    <cellStyle name="20% - Accent1 4 3 3 2 3" xfId="1447" xr:uid="{00000000-0005-0000-0000-000040050000}"/>
    <cellStyle name="20% - Accent1 4 3 3 2 4" xfId="1448" xr:uid="{00000000-0005-0000-0000-000041050000}"/>
    <cellStyle name="20% - Accent1 4 3 3 3" xfId="1449" xr:uid="{00000000-0005-0000-0000-000042050000}"/>
    <cellStyle name="20% - Accent1 4 3 3 3 2" xfId="1450" xr:uid="{00000000-0005-0000-0000-000043050000}"/>
    <cellStyle name="20% - Accent1 4 3 3 4" xfId="1451" xr:uid="{00000000-0005-0000-0000-000044050000}"/>
    <cellStyle name="20% - Accent1 4 3 3 4 2" xfId="1452" xr:uid="{00000000-0005-0000-0000-000045050000}"/>
    <cellStyle name="20% - Accent1 4 3 3 5" xfId="1453" xr:uid="{00000000-0005-0000-0000-000046050000}"/>
    <cellStyle name="20% - Accent1 4 3 3 5 2" xfId="1454" xr:uid="{00000000-0005-0000-0000-000047050000}"/>
    <cellStyle name="20% - Accent1 4 3 3 6" xfId="1455" xr:uid="{00000000-0005-0000-0000-000048050000}"/>
    <cellStyle name="20% - Accent1 4 3 3 7" xfId="1456" xr:uid="{00000000-0005-0000-0000-000049050000}"/>
    <cellStyle name="20% - Accent1 4 3 4" xfId="1457" xr:uid="{00000000-0005-0000-0000-00004A050000}"/>
    <cellStyle name="20% - Accent1 4 3 4 2" xfId="1458" xr:uid="{00000000-0005-0000-0000-00004B050000}"/>
    <cellStyle name="20% - Accent1 4 3 4 2 2" xfId="1459" xr:uid="{00000000-0005-0000-0000-00004C050000}"/>
    <cellStyle name="20% - Accent1 4 3 4 2 2 2" xfId="1460" xr:uid="{00000000-0005-0000-0000-00004D050000}"/>
    <cellStyle name="20% - Accent1 4 3 4 2 3" xfId="1461" xr:uid="{00000000-0005-0000-0000-00004E050000}"/>
    <cellStyle name="20% - Accent1 4 3 4 2 4" xfId="1462" xr:uid="{00000000-0005-0000-0000-00004F050000}"/>
    <cellStyle name="20% - Accent1 4 3 4 3" xfId="1463" xr:uid="{00000000-0005-0000-0000-000050050000}"/>
    <cellStyle name="20% - Accent1 4 3 4 3 2" xfId="1464" xr:uid="{00000000-0005-0000-0000-000051050000}"/>
    <cellStyle name="20% - Accent1 4 3 4 4" xfId="1465" xr:uid="{00000000-0005-0000-0000-000052050000}"/>
    <cellStyle name="20% - Accent1 4 3 4 4 2" xfId="1466" xr:uid="{00000000-0005-0000-0000-000053050000}"/>
    <cellStyle name="20% - Accent1 4 3 4 5" xfId="1467" xr:uid="{00000000-0005-0000-0000-000054050000}"/>
    <cellStyle name="20% - Accent1 4 3 4 5 2" xfId="1468" xr:uid="{00000000-0005-0000-0000-000055050000}"/>
    <cellStyle name="20% - Accent1 4 3 4 6" xfId="1469" xr:uid="{00000000-0005-0000-0000-000056050000}"/>
    <cellStyle name="20% - Accent1 4 3 4 7" xfId="1470" xr:uid="{00000000-0005-0000-0000-000057050000}"/>
    <cellStyle name="20% - Accent1 4 3 5" xfId="1471" xr:uid="{00000000-0005-0000-0000-000058050000}"/>
    <cellStyle name="20% - Accent1 4 3 5 2" xfId="1472" xr:uid="{00000000-0005-0000-0000-000059050000}"/>
    <cellStyle name="20% - Accent1 4 3 5 2 2" xfId="1473" xr:uid="{00000000-0005-0000-0000-00005A050000}"/>
    <cellStyle name="20% - Accent1 4 3 5 2 2 2" xfId="1474" xr:uid="{00000000-0005-0000-0000-00005B050000}"/>
    <cellStyle name="20% - Accent1 4 3 5 2 3" xfId="1475" xr:uid="{00000000-0005-0000-0000-00005C050000}"/>
    <cellStyle name="20% - Accent1 4 3 5 2 4" xfId="1476" xr:uid="{00000000-0005-0000-0000-00005D050000}"/>
    <cellStyle name="20% - Accent1 4 3 5 3" xfId="1477" xr:uid="{00000000-0005-0000-0000-00005E050000}"/>
    <cellStyle name="20% - Accent1 4 3 5 3 2" xfId="1478" xr:uid="{00000000-0005-0000-0000-00005F050000}"/>
    <cellStyle name="20% - Accent1 4 3 5 4" xfId="1479" xr:uid="{00000000-0005-0000-0000-000060050000}"/>
    <cellStyle name="20% - Accent1 4 3 5 4 2" xfId="1480" xr:uid="{00000000-0005-0000-0000-000061050000}"/>
    <cellStyle name="20% - Accent1 4 3 5 5" xfId="1481" xr:uid="{00000000-0005-0000-0000-000062050000}"/>
    <cellStyle name="20% - Accent1 4 3 5 5 2" xfId="1482" xr:uid="{00000000-0005-0000-0000-000063050000}"/>
    <cellStyle name="20% - Accent1 4 3 5 6" xfId="1483" xr:uid="{00000000-0005-0000-0000-000064050000}"/>
    <cellStyle name="20% - Accent1 4 3 5 7" xfId="1484" xr:uid="{00000000-0005-0000-0000-000065050000}"/>
    <cellStyle name="20% - Accent1 4 3 6" xfId="1485" xr:uid="{00000000-0005-0000-0000-000066050000}"/>
    <cellStyle name="20% - Accent1 4 3 6 2" xfId="1486" xr:uid="{00000000-0005-0000-0000-000067050000}"/>
    <cellStyle name="20% - Accent1 4 3 6 2 2" xfId="1487" xr:uid="{00000000-0005-0000-0000-000068050000}"/>
    <cellStyle name="20% - Accent1 4 3 6 2 2 2" xfId="1488" xr:uid="{00000000-0005-0000-0000-000069050000}"/>
    <cellStyle name="20% - Accent1 4 3 6 2 3" xfId="1489" xr:uid="{00000000-0005-0000-0000-00006A050000}"/>
    <cellStyle name="20% - Accent1 4 3 6 2 4" xfId="1490" xr:uid="{00000000-0005-0000-0000-00006B050000}"/>
    <cellStyle name="20% - Accent1 4 3 6 3" xfId="1491" xr:uid="{00000000-0005-0000-0000-00006C050000}"/>
    <cellStyle name="20% - Accent1 4 3 6 3 2" xfId="1492" xr:uid="{00000000-0005-0000-0000-00006D050000}"/>
    <cellStyle name="20% - Accent1 4 3 6 4" xfId="1493" xr:uid="{00000000-0005-0000-0000-00006E050000}"/>
    <cellStyle name="20% - Accent1 4 3 6 4 2" xfId="1494" xr:uid="{00000000-0005-0000-0000-00006F050000}"/>
    <cellStyle name="20% - Accent1 4 3 6 5" xfId="1495" xr:uid="{00000000-0005-0000-0000-000070050000}"/>
    <cellStyle name="20% - Accent1 4 3 6 6" xfId="1496" xr:uid="{00000000-0005-0000-0000-000071050000}"/>
    <cellStyle name="20% - Accent1 4 3 7" xfId="1497" xr:uid="{00000000-0005-0000-0000-000072050000}"/>
    <cellStyle name="20% - Accent1 4 3 7 2" xfId="1498" xr:uid="{00000000-0005-0000-0000-000073050000}"/>
    <cellStyle name="20% - Accent1 4 3 7 2 2" xfId="1499" xr:uid="{00000000-0005-0000-0000-000074050000}"/>
    <cellStyle name="20% - Accent1 4 3 7 3" xfId="1500" xr:uid="{00000000-0005-0000-0000-000075050000}"/>
    <cellStyle name="20% - Accent1 4 3 7 4" xfId="1501" xr:uid="{00000000-0005-0000-0000-000076050000}"/>
    <cellStyle name="20% - Accent1 4 3 8" xfId="1502" xr:uid="{00000000-0005-0000-0000-000077050000}"/>
    <cellStyle name="20% - Accent1 4 3 8 2" xfId="1503" xr:uid="{00000000-0005-0000-0000-000078050000}"/>
    <cellStyle name="20% - Accent1 4 3 9" xfId="1504" xr:uid="{00000000-0005-0000-0000-000079050000}"/>
    <cellStyle name="20% - Accent1 4 3 9 2" xfId="1505" xr:uid="{00000000-0005-0000-0000-00007A050000}"/>
    <cellStyle name="20% - Accent1 4 4" xfId="1506" xr:uid="{00000000-0005-0000-0000-00007B050000}"/>
    <cellStyle name="20% - Accent1 4 4 2" xfId="1507" xr:uid="{00000000-0005-0000-0000-00007C050000}"/>
    <cellStyle name="20% - Accent1 4 4 2 2" xfId="1508" xr:uid="{00000000-0005-0000-0000-00007D050000}"/>
    <cellStyle name="20% - Accent1 4 4 2 2 2" xfId="1509" xr:uid="{00000000-0005-0000-0000-00007E050000}"/>
    <cellStyle name="20% - Accent1 4 4 2 3" xfId="1510" xr:uid="{00000000-0005-0000-0000-00007F050000}"/>
    <cellStyle name="20% - Accent1 4 4 2 4" xfId="1511" xr:uid="{00000000-0005-0000-0000-000080050000}"/>
    <cellStyle name="20% - Accent1 4 4 3" xfId="1512" xr:uid="{00000000-0005-0000-0000-000081050000}"/>
    <cellStyle name="20% - Accent1 4 4 3 2" xfId="1513" xr:uid="{00000000-0005-0000-0000-000082050000}"/>
    <cellStyle name="20% - Accent1 4 4 4" xfId="1514" xr:uid="{00000000-0005-0000-0000-000083050000}"/>
    <cellStyle name="20% - Accent1 4 4 4 2" xfId="1515" xr:uid="{00000000-0005-0000-0000-000084050000}"/>
    <cellStyle name="20% - Accent1 4 4 5" xfId="1516" xr:uid="{00000000-0005-0000-0000-000085050000}"/>
    <cellStyle name="20% - Accent1 4 4 5 2" xfId="1517" xr:uid="{00000000-0005-0000-0000-000086050000}"/>
    <cellStyle name="20% - Accent1 4 4 6" xfId="1518" xr:uid="{00000000-0005-0000-0000-000087050000}"/>
    <cellStyle name="20% - Accent1 4 4 7" xfId="1519" xr:uid="{00000000-0005-0000-0000-000088050000}"/>
    <cellStyle name="20% - Accent1 4 5" xfId="1520" xr:uid="{00000000-0005-0000-0000-000089050000}"/>
    <cellStyle name="20% - Accent1 4 5 2" xfId="1521" xr:uid="{00000000-0005-0000-0000-00008A050000}"/>
    <cellStyle name="20% - Accent1 4 5 2 2" xfId="1522" xr:uid="{00000000-0005-0000-0000-00008B050000}"/>
    <cellStyle name="20% - Accent1 4 5 2 2 2" xfId="1523" xr:uid="{00000000-0005-0000-0000-00008C050000}"/>
    <cellStyle name="20% - Accent1 4 5 2 3" xfId="1524" xr:uid="{00000000-0005-0000-0000-00008D050000}"/>
    <cellStyle name="20% - Accent1 4 5 2 4" xfId="1525" xr:uid="{00000000-0005-0000-0000-00008E050000}"/>
    <cellStyle name="20% - Accent1 4 5 3" xfId="1526" xr:uid="{00000000-0005-0000-0000-00008F050000}"/>
    <cellStyle name="20% - Accent1 4 5 3 2" xfId="1527" xr:uid="{00000000-0005-0000-0000-000090050000}"/>
    <cellStyle name="20% - Accent1 4 5 4" xfId="1528" xr:uid="{00000000-0005-0000-0000-000091050000}"/>
    <cellStyle name="20% - Accent1 4 5 4 2" xfId="1529" xr:uid="{00000000-0005-0000-0000-000092050000}"/>
    <cellStyle name="20% - Accent1 4 5 5" xfId="1530" xr:uid="{00000000-0005-0000-0000-000093050000}"/>
    <cellStyle name="20% - Accent1 4 5 5 2" xfId="1531" xr:uid="{00000000-0005-0000-0000-000094050000}"/>
    <cellStyle name="20% - Accent1 4 5 6" xfId="1532" xr:uid="{00000000-0005-0000-0000-000095050000}"/>
    <cellStyle name="20% - Accent1 4 5 7" xfId="1533" xr:uid="{00000000-0005-0000-0000-000096050000}"/>
    <cellStyle name="20% - Accent1 4 6" xfId="1534" xr:uid="{00000000-0005-0000-0000-000097050000}"/>
    <cellStyle name="20% - Accent1 4 6 2" xfId="1535" xr:uid="{00000000-0005-0000-0000-000098050000}"/>
    <cellStyle name="20% - Accent1 4 6 2 2" xfId="1536" xr:uid="{00000000-0005-0000-0000-000099050000}"/>
    <cellStyle name="20% - Accent1 4 6 2 2 2" xfId="1537" xr:uid="{00000000-0005-0000-0000-00009A050000}"/>
    <cellStyle name="20% - Accent1 4 6 2 3" xfId="1538" xr:uid="{00000000-0005-0000-0000-00009B050000}"/>
    <cellStyle name="20% - Accent1 4 6 2 4" xfId="1539" xr:uid="{00000000-0005-0000-0000-00009C050000}"/>
    <cellStyle name="20% - Accent1 4 6 3" xfId="1540" xr:uid="{00000000-0005-0000-0000-00009D050000}"/>
    <cellStyle name="20% - Accent1 4 6 3 2" xfId="1541" xr:uid="{00000000-0005-0000-0000-00009E050000}"/>
    <cellStyle name="20% - Accent1 4 6 4" xfId="1542" xr:uid="{00000000-0005-0000-0000-00009F050000}"/>
    <cellStyle name="20% - Accent1 4 6 4 2" xfId="1543" xr:uid="{00000000-0005-0000-0000-0000A0050000}"/>
    <cellStyle name="20% - Accent1 4 6 5" xfId="1544" xr:uid="{00000000-0005-0000-0000-0000A1050000}"/>
    <cellStyle name="20% - Accent1 4 6 5 2" xfId="1545" xr:uid="{00000000-0005-0000-0000-0000A2050000}"/>
    <cellStyle name="20% - Accent1 4 6 6" xfId="1546" xr:uid="{00000000-0005-0000-0000-0000A3050000}"/>
    <cellStyle name="20% - Accent1 4 6 7" xfId="1547" xr:uid="{00000000-0005-0000-0000-0000A4050000}"/>
    <cellStyle name="20% - Accent1 4 7" xfId="1548" xr:uid="{00000000-0005-0000-0000-0000A5050000}"/>
    <cellStyle name="20% - Accent1 4 7 2" xfId="1549" xr:uid="{00000000-0005-0000-0000-0000A6050000}"/>
    <cellStyle name="20% - Accent1 4 7 2 2" xfId="1550" xr:uid="{00000000-0005-0000-0000-0000A7050000}"/>
    <cellStyle name="20% - Accent1 4 7 2 2 2" xfId="1551" xr:uid="{00000000-0005-0000-0000-0000A8050000}"/>
    <cellStyle name="20% - Accent1 4 7 2 3" xfId="1552" xr:uid="{00000000-0005-0000-0000-0000A9050000}"/>
    <cellStyle name="20% - Accent1 4 7 2 4" xfId="1553" xr:uid="{00000000-0005-0000-0000-0000AA050000}"/>
    <cellStyle name="20% - Accent1 4 7 3" xfId="1554" xr:uid="{00000000-0005-0000-0000-0000AB050000}"/>
    <cellStyle name="20% - Accent1 4 7 3 2" xfId="1555" xr:uid="{00000000-0005-0000-0000-0000AC050000}"/>
    <cellStyle name="20% - Accent1 4 7 4" xfId="1556" xr:uid="{00000000-0005-0000-0000-0000AD050000}"/>
    <cellStyle name="20% - Accent1 4 7 4 2" xfId="1557" xr:uid="{00000000-0005-0000-0000-0000AE050000}"/>
    <cellStyle name="20% - Accent1 4 7 5" xfId="1558" xr:uid="{00000000-0005-0000-0000-0000AF050000}"/>
    <cellStyle name="20% - Accent1 4 7 5 2" xfId="1559" xr:uid="{00000000-0005-0000-0000-0000B0050000}"/>
    <cellStyle name="20% - Accent1 4 7 6" xfId="1560" xr:uid="{00000000-0005-0000-0000-0000B1050000}"/>
    <cellStyle name="20% - Accent1 4 7 7" xfId="1561" xr:uid="{00000000-0005-0000-0000-0000B2050000}"/>
    <cellStyle name="20% - Accent1 4 8" xfId="1562" xr:uid="{00000000-0005-0000-0000-0000B3050000}"/>
    <cellStyle name="20% - Accent1 4 8 2" xfId="1563" xr:uid="{00000000-0005-0000-0000-0000B4050000}"/>
    <cellStyle name="20% - Accent1 4 8 2 2" xfId="1564" xr:uid="{00000000-0005-0000-0000-0000B5050000}"/>
    <cellStyle name="20% - Accent1 4 8 2 2 2" xfId="1565" xr:uid="{00000000-0005-0000-0000-0000B6050000}"/>
    <cellStyle name="20% - Accent1 4 8 2 3" xfId="1566" xr:uid="{00000000-0005-0000-0000-0000B7050000}"/>
    <cellStyle name="20% - Accent1 4 8 2 4" xfId="1567" xr:uid="{00000000-0005-0000-0000-0000B8050000}"/>
    <cellStyle name="20% - Accent1 4 8 3" xfId="1568" xr:uid="{00000000-0005-0000-0000-0000B9050000}"/>
    <cellStyle name="20% - Accent1 4 8 3 2" xfId="1569" xr:uid="{00000000-0005-0000-0000-0000BA050000}"/>
    <cellStyle name="20% - Accent1 4 8 4" xfId="1570" xr:uid="{00000000-0005-0000-0000-0000BB050000}"/>
    <cellStyle name="20% - Accent1 4 8 4 2" xfId="1571" xr:uid="{00000000-0005-0000-0000-0000BC050000}"/>
    <cellStyle name="20% - Accent1 4 8 5" xfId="1572" xr:uid="{00000000-0005-0000-0000-0000BD050000}"/>
    <cellStyle name="20% - Accent1 4 8 6" xfId="1573" xr:uid="{00000000-0005-0000-0000-0000BE050000}"/>
    <cellStyle name="20% - Accent1 4 9" xfId="1574" xr:uid="{00000000-0005-0000-0000-0000BF050000}"/>
    <cellStyle name="20% - Accent1 4 9 2" xfId="1575" xr:uid="{00000000-0005-0000-0000-0000C0050000}"/>
    <cellStyle name="20% - Accent1 4 9 2 2" xfId="1576" xr:uid="{00000000-0005-0000-0000-0000C1050000}"/>
    <cellStyle name="20% - Accent1 4 9 3" xfId="1577" xr:uid="{00000000-0005-0000-0000-0000C2050000}"/>
    <cellStyle name="20% - Accent1 4 9 4" xfId="1578" xr:uid="{00000000-0005-0000-0000-0000C3050000}"/>
    <cellStyle name="20% - Accent1 5" xfId="1579" xr:uid="{00000000-0005-0000-0000-0000C4050000}"/>
    <cellStyle name="20% - Accent1 5 10" xfId="1580" xr:uid="{00000000-0005-0000-0000-0000C5050000}"/>
    <cellStyle name="20% - Accent1 5 10 2" xfId="1581" xr:uid="{00000000-0005-0000-0000-0000C6050000}"/>
    <cellStyle name="20% - Accent1 5 11" xfId="1582" xr:uid="{00000000-0005-0000-0000-0000C7050000}"/>
    <cellStyle name="20% - Accent1 5 11 2" xfId="1583" xr:uid="{00000000-0005-0000-0000-0000C8050000}"/>
    <cellStyle name="20% - Accent1 5 12" xfId="1584" xr:uid="{00000000-0005-0000-0000-0000C9050000}"/>
    <cellStyle name="20% - Accent1 5 12 2" xfId="1585" xr:uid="{00000000-0005-0000-0000-0000CA050000}"/>
    <cellStyle name="20% - Accent1 5 13" xfId="1586" xr:uid="{00000000-0005-0000-0000-0000CB050000}"/>
    <cellStyle name="20% - Accent1 5 13 2" xfId="1587" xr:uid="{00000000-0005-0000-0000-0000CC050000}"/>
    <cellStyle name="20% - Accent1 5 14" xfId="1588" xr:uid="{00000000-0005-0000-0000-0000CD050000}"/>
    <cellStyle name="20% - Accent1 5 15" xfId="1589" xr:uid="{00000000-0005-0000-0000-0000CE050000}"/>
    <cellStyle name="20% - Accent1 5 2" xfId="1590" xr:uid="{00000000-0005-0000-0000-0000CF050000}"/>
    <cellStyle name="20% - Accent1 5 2 10" xfId="1591" xr:uid="{00000000-0005-0000-0000-0000D0050000}"/>
    <cellStyle name="20% - Accent1 5 2 10 2" xfId="1592" xr:uid="{00000000-0005-0000-0000-0000D1050000}"/>
    <cellStyle name="20% - Accent1 5 2 11" xfId="1593" xr:uid="{00000000-0005-0000-0000-0000D2050000}"/>
    <cellStyle name="20% - Accent1 5 2 11 2" xfId="1594" xr:uid="{00000000-0005-0000-0000-0000D3050000}"/>
    <cellStyle name="20% - Accent1 5 2 12" xfId="1595" xr:uid="{00000000-0005-0000-0000-0000D4050000}"/>
    <cellStyle name="20% - Accent1 5 2 12 2" xfId="1596" xr:uid="{00000000-0005-0000-0000-0000D5050000}"/>
    <cellStyle name="20% - Accent1 5 2 13" xfId="1597" xr:uid="{00000000-0005-0000-0000-0000D6050000}"/>
    <cellStyle name="20% - Accent1 5 2 14" xfId="1598" xr:uid="{00000000-0005-0000-0000-0000D7050000}"/>
    <cellStyle name="20% - Accent1 5 2 2" xfId="1599" xr:uid="{00000000-0005-0000-0000-0000D8050000}"/>
    <cellStyle name="20% - Accent1 5 2 2 10" xfId="1600" xr:uid="{00000000-0005-0000-0000-0000D9050000}"/>
    <cellStyle name="20% - Accent1 5 2 2 10 2" xfId="1601" xr:uid="{00000000-0005-0000-0000-0000DA050000}"/>
    <cellStyle name="20% - Accent1 5 2 2 11" xfId="1602" xr:uid="{00000000-0005-0000-0000-0000DB050000}"/>
    <cellStyle name="20% - Accent1 5 2 2 12" xfId="1603" xr:uid="{00000000-0005-0000-0000-0000DC050000}"/>
    <cellStyle name="20% - Accent1 5 2 2 2" xfId="1604" xr:uid="{00000000-0005-0000-0000-0000DD050000}"/>
    <cellStyle name="20% - Accent1 5 2 2 2 2" xfId="1605" xr:uid="{00000000-0005-0000-0000-0000DE050000}"/>
    <cellStyle name="20% - Accent1 5 2 2 2 2 2" xfId="1606" xr:uid="{00000000-0005-0000-0000-0000DF050000}"/>
    <cellStyle name="20% - Accent1 5 2 2 2 2 2 2" xfId="1607" xr:uid="{00000000-0005-0000-0000-0000E0050000}"/>
    <cellStyle name="20% - Accent1 5 2 2 2 2 3" xfId="1608" xr:uid="{00000000-0005-0000-0000-0000E1050000}"/>
    <cellStyle name="20% - Accent1 5 2 2 2 2 4" xfId="1609" xr:uid="{00000000-0005-0000-0000-0000E2050000}"/>
    <cellStyle name="20% - Accent1 5 2 2 2 3" xfId="1610" xr:uid="{00000000-0005-0000-0000-0000E3050000}"/>
    <cellStyle name="20% - Accent1 5 2 2 2 3 2" xfId="1611" xr:uid="{00000000-0005-0000-0000-0000E4050000}"/>
    <cellStyle name="20% - Accent1 5 2 2 2 4" xfId="1612" xr:uid="{00000000-0005-0000-0000-0000E5050000}"/>
    <cellStyle name="20% - Accent1 5 2 2 2 4 2" xfId="1613" xr:uid="{00000000-0005-0000-0000-0000E6050000}"/>
    <cellStyle name="20% - Accent1 5 2 2 2 5" xfId="1614" xr:uid="{00000000-0005-0000-0000-0000E7050000}"/>
    <cellStyle name="20% - Accent1 5 2 2 2 5 2" xfId="1615" xr:uid="{00000000-0005-0000-0000-0000E8050000}"/>
    <cellStyle name="20% - Accent1 5 2 2 2 6" xfId="1616" xr:uid="{00000000-0005-0000-0000-0000E9050000}"/>
    <cellStyle name="20% - Accent1 5 2 2 2 7" xfId="1617" xr:uid="{00000000-0005-0000-0000-0000EA050000}"/>
    <cellStyle name="20% - Accent1 5 2 2 3" xfId="1618" xr:uid="{00000000-0005-0000-0000-0000EB050000}"/>
    <cellStyle name="20% - Accent1 5 2 2 3 2" xfId="1619" xr:uid="{00000000-0005-0000-0000-0000EC050000}"/>
    <cellStyle name="20% - Accent1 5 2 2 3 2 2" xfId="1620" xr:uid="{00000000-0005-0000-0000-0000ED050000}"/>
    <cellStyle name="20% - Accent1 5 2 2 3 2 2 2" xfId="1621" xr:uid="{00000000-0005-0000-0000-0000EE050000}"/>
    <cellStyle name="20% - Accent1 5 2 2 3 2 3" xfId="1622" xr:uid="{00000000-0005-0000-0000-0000EF050000}"/>
    <cellStyle name="20% - Accent1 5 2 2 3 2 4" xfId="1623" xr:uid="{00000000-0005-0000-0000-0000F0050000}"/>
    <cellStyle name="20% - Accent1 5 2 2 3 3" xfId="1624" xr:uid="{00000000-0005-0000-0000-0000F1050000}"/>
    <cellStyle name="20% - Accent1 5 2 2 3 3 2" xfId="1625" xr:uid="{00000000-0005-0000-0000-0000F2050000}"/>
    <cellStyle name="20% - Accent1 5 2 2 3 4" xfId="1626" xr:uid="{00000000-0005-0000-0000-0000F3050000}"/>
    <cellStyle name="20% - Accent1 5 2 2 3 4 2" xfId="1627" xr:uid="{00000000-0005-0000-0000-0000F4050000}"/>
    <cellStyle name="20% - Accent1 5 2 2 3 5" xfId="1628" xr:uid="{00000000-0005-0000-0000-0000F5050000}"/>
    <cellStyle name="20% - Accent1 5 2 2 3 5 2" xfId="1629" xr:uid="{00000000-0005-0000-0000-0000F6050000}"/>
    <cellStyle name="20% - Accent1 5 2 2 3 6" xfId="1630" xr:uid="{00000000-0005-0000-0000-0000F7050000}"/>
    <cellStyle name="20% - Accent1 5 2 2 3 7" xfId="1631" xr:uid="{00000000-0005-0000-0000-0000F8050000}"/>
    <cellStyle name="20% - Accent1 5 2 2 4" xfId="1632" xr:uid="{00000000-0005-0000-0000-0000F9050000}"/>
    <cellStyle name="20% - Accent1 5 2 2 4 2" xfId="1633" xr:uid="{00000000-0005-0000-0000-0000FA050000}"/>
    <cellStyle name="20% - Accent1 5 2 2 4 2 2" xfId="1634" xr:uid="{00000000-0005-0000-0000-0000FB050000}"/>
    <cellStyle name="20% - Accent1 5 2 2 4 2 2 2" xfId="1635" xr:uid="{00000000-0005-0000-0000-0000FC050000}"/>
    <cellStyle name="20% - Accent1 5 2 2 4 2 3" xfId="1636" xr:uid="{00000000-0005-0000-0000-0000FD050000}"/>
    <cellStyle name="20% - Accent1 5 2 2 4 2 4" xfId="1637" xr:uid="{00000000-0005-0000-0000-0000FE050000}"/>
    <cellStyle name="20% - Accent1 5 2 2 4 3" xfId="1638" xr:uid="{00000000-0005-0000-0000-0000FF050000}"/>
    <cellStyle name="20% - Accent1 5 2 2 4 3 2" xfId="1639" xr:uid="{00000000-0005-0000-0000-000000060000}"/>
    <cellStyle name="20% - Accent1 5 2 2 4 4" xfId="1640" xr:uid="{00000000-0005-0000-0000-000001060000}"/>
    <cellStyle name="20% - Accent1 5 2 2 4 4 2" xfId="1641" xr:uid="{00000000-0005-0000-0000-000002060000}"/>
    <cellStyle name="20% - Accent1 5 2 2 4 5" xfId="1642" xr:uid="{00000000-0005-0000-0000-000003060000}"/>
    <cellStyle name="20% - Accent1 5 2 2 4 5 2" xfId="1643" xr:uid="{00000000-0005-0000-0000-000004060000}"/>
    <cellStyle name="20% - Accent1 5 2 2 4 6" xfId="1644" xr:uid="{00000000-0005-0000-0000-000005060000}"/>
    <cellStyle name="20% - Accent1 5 2 2 4 7" xfId="1645" xr:uid="{00000000-0005-0000-0000-000006060000}"/>
    <cellStyle name="20% - Accent1 5 2 2 5" xfId="1646" xr:uid="{00000000-0005-0000-0000-000007060000}"/>
    <cellStyle name="20% - Accent1 5 2 2 5 2" xfId="1647" xr:uid="{00000000-0005-0000-0000-000008060000}"/>
    <cellStyle name="20% - Accent1 5 2 2 5 2 2" xfId="1648" xr:uid="{00000000-0005-0000-0000-000009060000}"/>
    <cellStyle name="20% - Accent1 5 2 2 5 2 2 2" xfId="1649" xr:uid="{00000000-0005-0000-0000-00000A060000}"/>
    <cellStyle name="20% - Accent1 5 2 2 5 2 3" xfId="1650" xr:uid="{00000000-0005-0000-0000-00000B060000}"/>
    <cellStyle name="20% - Accent1 5 2 2 5 2 4" xfId="1651" xr:uid="{00000000-0005-0000-0000-00000C060000}"/>
    <cellStyle name="20% - Accent1 5 2 2 5 3" xfId="1652" xr:uid="{00000000-0005-0000-0000-00000D060000}"/>
    <cellStyle name="20% - Accent1 5 2 2 5 3 2" xfId="1653" xr:uid="{00000000-0005-0000-0000-00000E060000}"/>
    <cellStyle name="20% - Accent1 5 2 2 5 4" xfId="1654" xr:uid="{00000000-0005-0000-0000-00000F060000}"/>
    <cellStyle name="20% - Accent1 5 2 2 5 4 2" xfId="1655" xr:uid="{00000000-0005-0000-0000-000010060000}"/>
    <cellStyle name="20% - Accent1 5 2 2 5 5" xfId="1656" xr:uid="{00000000-0005-0000-0000-000011060000}"/>
    <cellStyle name="20% - Accent1 5 2 2 5 5 2" xfId="1657" xr:uid="{00000000-0005-0000-0000-000012060000}"/>
    <cellStyle name="20% - Accent1 5 2 2 5 6" xfId="1658" xr:uid="{00000000-0005-0000-0000-000013060000}"/>
    <cellStyle name="20% - Accent1 5 2 2 5 7" xfId="1659" xr:uid="{00000000-0005-0000-0000-000014060000}"/>
    <cellStyle name="20% - Accent1 5 2 2 6" xfId="1660" xr:uid="{00000000-0005-0000-0000-000015060000}"/>
    <cellStyle name="20% - Accent1 5 2 2 6 2" xfId="1661" xr:uid="{00000000-0005-0000-0000-000016060000}"/>
    <cellStyle name="20% - Accent1 5 2 2 6 2 2" xfId="1662" xr:uid="{00000000-0005-0000-0000-000017060000}"/>
    <cellStyle name="20% - Accent1 5 2 2 6 2 2 2" xfId="1663" xr:uid="{00000000-0005-0000-0000-000018060000}"/>
    <cellStyle name="20% - Accent1 5 2 2 6 2 3" xfId="1664" xr:uid="{00000000-0005-0000-0000-000019060000}"/>
    <cellStyle name="20% - Accent1 5 2 2 6 2 4" xfId="1665" xr:uid="{00000000-0005-0000-0000-00001A060000}"/>
    <cellStyle name="20% - Accent1 5 2 2 6 3" xfId="1666" xr:uid="{00000000-0005-0000-0000-00001B060000}"/>
    <cellStyle name="20% - Accent1 5 2 2 6 3 2" xfId="1667" xr:uid="{00000000-0005-0000-0000-00001C060000}"/>
    <cellStyle name="20% - Accent1 5 2 2 6 4" xfId="1668" xr:uid="{00000000-0005-0000-0000-00001D060000}"/>
    <cellStyle name="20% - Accent1 5 2 2 6 4 2" xfId="1669" xr:uid="{00000000-0005-0000-0000-00001E060000}"/>
    <cellStyle name="20% - Accent1 5 2 2 6 5" xfId="1670" xr:uid="{00000000-0005-0000-0000-00001F060000}"/>
    <cellStyle name="20% - Accent1 5 2 2 6 6" xfId="1671" xr:uid="{00000000-0005-0000-0000-000020060000}"/>
    <cellStyle name="20% - Accent1 5 2 2 7" xfId="1672" xr:uid="{00000000-0005-0000-0000-000021060000}"/>
    <cellStyle name="20% - Accent1 5 2 2 7 2" xfId="1673" xr:uid="{00000000-0005-0000-0000-000022060000}"/>
    <cellStyle name="20% - Accent1 5 2 2 7 2 2" xfId="1674" xr:uid="{00000000-0005-0000-0000-000023060000}"/>
    <cellStyle name="20% - Accent1 5 2 2 7 3" xfId="1675" xr:uid="{00000000-0005-0000-0000-000024060000}"/>
    <cellStyle name="20% - Accent1 5 2 2 7 4" xfId="1676" xr:uid="{00000000-0005-0000-0000-000025060000}"/>
    <cellStyle name="20% - Accent1 5 2 2 8" xfId="1677" xr:uid="{00000000-0005-0000-0000-000026060000}"/>
    <cellStyle name="20% - Accent1 5 2 2 8 2" xfId="1678" xr:uid="{00000000-0005-0000-0000-000027060000}"/>
    <cellStyle name="20% - Accent1 5 2 2 9" xfId="1679" xr:uid="{00000000-0005-0000-0000-000028060000}"/>
    <cellStyle name="20% - Accent1 5 2 2 9 2" xfId="1680" xr:uid="{00000000-0005-0000-0000-000029060000}"/>
    <cellStyle name="20% - Accent1 5 2 3" xfId="1681" xr:uid="{00000000-0005-0000-0000-00002A060000}"/>
    <cellStyle name="20% - Accent1 5 2 3 2" xfId="1682" xr:uid="{00000000-0005-0000-0000-00002B060000}"/>
    <cellStyle name="20% - Accent1 5 2 3 2 2" xfId="1683" xr:uid="{00000000-0005-0000-0000-00002C060000}"/>
    <cellStyle name="20% - Accent1 5 2 3 2 2 2" xfId="1684" xr:uid="{00000000-0005-0000-0000-00002D060000}"/>
    <cellStyle name="20% - Accent1 5 2 3 2 3" xfId="1685" xr:uid="{00000000-0005-0000-0000-00002E060000}"/>
    <cellStyle name="20% - Accent1 5 2 3 2 4" xfId="1686" xr:uid="{00000000-0005-0000-0000-00002F060000}"/>
    <cellStyle name="20% - Accent1 5 2 3 3" xfId="1687" xr:uid="{00000000-0005-0000-0000-000030060000}"/>
    <cellStyle name="20% - Accent1 5 2 3 3 2" xfId="1688" xr:uid="{00000000-0005-0000-0000-000031060000}"/>
    <cellStyle name="20% - Accent1 5 2 3 4" xfId="1689" xr:uid="{00000000-0005-0000-0000-000032060000}"/>
    <cellStyle name="20% - Accent1 5 2 3 4 2" xfId="1690" xr:uid="{00000000-0005-0000-0000-000033060000}"/>
    <cellStyle name="20% - Accent1 5 2 3 5" xfId="1691" xr:uid="{00000000-0005-0000-0000-000034060000}"/>
    <cellStyle name="20% - Accent1 5 2 3 5 2" xfId="1692" xr:uid="{00000000-0005-0000-0000-000035060000}"/>
    <cellStyle name="20% - Accent1 5 2 3 6" xfId="1693" xr:uid="{00000000-0005-0000-0000-000036060000}"/>
    <cellStyle name="20% - Accent1 5 2 3 7" xfId="1694" xr:uid="{00000000-0005-0000-0000-000037060000}"/>
    <cellStyle name="20% - Accent1 5 2 4" xfId="1695" xr:uid="{00000000-0005-0000-0000-000038060000}"/>
    <cellStyle name="20% - Accent1 5 2 4 2" xfId="1696" xr:uid="{00000000-0005-0000-0000-000039060000}"/>
    <cellStyle name="20% - Accent1 5 2 4 2 2" xfId="1697" xr:uid="{00000000-0005-0000-0000-00003A060000}"/>
    <cellStyle name="20% - Accent1 5 2 4 2 2 2" xfId="1698" xr:uid="{00000000-0005-0000-0000-00003B060000}"/>
    <cellStyle name="20% - Accent1 5 2 4 2 3" xfId="1699" xr:uid="{00000000-0005-0000-0000-00003C060000}"/>
    <cellStyle name="20% - Accent1 5 2 4 2 4" xfId="1700" xr:uid="{00000000-0005-0000-0000-00003D060000}"/>
    <cellStyle name="20% - Accent1 5 2 4 3" xfId="1701" xr:uid="{00000000-0005-0000-0000-00003E060000}"/>
    <cellStyle name="20% - Accent1 5 2 4 3 2" xfId="1702" xr:uid="{00000000-0005-0000-0000-00003F060000}"/>
    <cellStyle name="20% - Accent1 5 2 4 4" xfId="1703" xr:uid="{00000000-0005-0000-0000-000040060000}"/>
    <cellStyle name="20% - Accent1 5 2 4 4 2" xfId="1704" xr:uid="{00000000-0005-0000-0000-000041060000}"/>
    <cellStyle name="20% - Accent1 5 2 4 5" xfId="1705" xr:uid="{00000000-0005-0000-0000-000042060000}"/>
    <cellStyle name="20% - Accent1 5 2 4 5 2" xfId="1706" xr:uid="{00000000-0005-0000-0000-000043060000}"/>
    <cellStyle name="20% - Accent1 5 2 4 6" xfId="1707" xr:uid="{00000000-0005-0000-0000-000044060000}"/>
    <cellStyle name="20% - Accent1 5 2 4 7" xfId="1708" xr:uid="{00000000-0005-0000-0000-000045060000}"/>
    <cellStyle name="20% - Accent1 5 2 5" xfId="1709" xr:uid="{00000000-0005-0000-0000-000046060000}"/>
    <cellStyle name="20% - Accent1 5 2 5 2" xfId="1710" xr:uid="{00000000-0005-0000-0000-000047060000}"/>
    <cellStyle name="20% - Accent1 5 2 5 2 2" xfId="1711" xr:uid="{00000000-0005-0000-0000-000048060000}"/>
    <cellStyle name="20% - Accent1 5 2 5 2 2 2" xfId="1712" xr:uid="{00000000-0005-0000-0000-000049060000}"/>
    <cellStyle name="20% - Accent1 5 2 5 2 3" xfId="1713" xr:uid="{00000000-0005-0000-0000-00004A060000}"/>
    <cellStyle name="20% - Accent1 5 2 5 2 4" xfId="1714" xr:uid="{00000000-0005-0000-0000-00004B060000}"/>
    <cellStyle name="20% - Accent1 5 2 5 3" xfId="1715" xr:uid="{00000000-0005-0000-0000-00004C060000}"/>
    <cellStyle name="20% - Accent1 5 2 5 3 2" xfId="1716" xr:uid="{00000000-0005-0000-0000-00004D060000}"/>
    <cellStyle name="20% - Accent1 5 2 5 4" xfId="1717" xr:uid="{00000000-0005-0000-0000-00004E060000}"/>
    <cellStyle name="20% - Accent1 5 2 5 4 2" xfId="1718" xr:uid="{00000000-0005-0000-0000-00004F060000}"/>
    <cellStyle name="20% - Accent1 5 2 5 5" xfId="1719" xr:uid="{00000000-0005-0000-0000-000050060000}"/>
    <cellStyle name="20% - Accent1 5 2 5 5 2" xfId="1720" xr:uid="{00000000-0005-0000-0000-000051060000}"/>
    <cellStyle name="20% - Accent1 5 2 5 6" xfId="1721" xr:uid="{00000000-0005-0000-0000-000052060000}"/>
    <cellStyle name="20% - Accent1 5 2 5 7" xfId="1722" xr:uid="{00000000-0005-0000-0000-000053060000}"/>
    <cellStyle name="20% - Accent1 5 2 6" xfId="1723" xr:uid="{00000000-0005-0000-0000-000054060000}"/>
    <cellStyle name="20% - Accent1 5 2 6 2" xfId="1724" xr:uid="{00000000-0005-0000-0000-000055060000}"/>
    <cellStyle name="20% - Accent1 5 2 6 2 2" xfId="1725" xr:uid="{00000000-0005-0000-0000-000056060000}"/>
    <cellStyle name="20% - Accent1 5 2 6 2 2 2" xfId="1726" xr:uid="{00000000-0005-0000-0000-000057060000}"/>
    <cellStyle name="20% - Accent1 5 2 6 2 3" xfId="1727" xr:uid="{00000000-0005-0000-0000-000058060000}"/>
    <cellStyle name="20% - Accent1 5 2 6 2 4" xfId="1728" xr:uid="{00000000-0005-0000-0000-000059060000}"/>
    <cellStyle name="20% - Accent1 5 2 6 3" xfId="1729" xr:uid="{00000000-0005-0000-0000-00005A060000}"/>
    <cellStyle name="20% - Accent1 5 2 6 3 2" xfId="1730" xr:uid="{00000000-0005-0000-0000-00005B060000}"/>
    <cellStyle name="20% - Accent1 5 2 6 4" xfId="1731" xr:uid="{00000000-0005-0000-0000-00005C060000}"/>
    <cellStyle name="20% - Accent1 5 2 6 4 2" xfId="1732" xr:uid="{00000000-0005-0000-0000-00005D060000}"/>
    <cellStyle name="20% - Accent1 5 2 6 5" xfId="1733" xr:uid="{00000000-0005-0000-0000-00005E060000}"/>
    <cellStyle name="20% - Accent1 5 2 6 5 2" xfId="1734" xr:uid="{00000000-0005-0000-0000-00005F060000}"/>
    <cellStyle name="20% - Accent1 5 2 6 6" xfId="1735" xr:uid="{00000000-0005-0000-0000-000060060000}"/>
    <cellStyle name="20% - Accent1 5 2 6 7" xfId="1736" xr:uid="{00000000-0005-0000-0000-000061060000}"/>
    <cellStyle name="20% - Accent1 5 2 7" xfId="1737" xr:uid="{00000000-0005-0000-0000-000062060000}"/>
    <cellStyle name="20% - Accent1 5 2 7 2" xfId="1738" xr:uid="{00000000-0005-0000-0000-000063060000}"/>
    <cellStyle name="20% - Accent1 5 2 7 2 2" xfId="1739" xr:uid="{00000000-0005-0000-0000-000064060000}"/>
    <cellStyle name="20% - Accent1 5 2 7 2 2 2" xfId="1740" xr:uid="{00000000-0005-0000-0000-000065060000}"/>
    <cellStyle name="20% - Accent1 5 2 7 2 3" xfId="1741" xr:uid="{00000000-0005-0000-0000-000066060000}"/>
    <cellStyle name="20% - Accent1 5 2 7 2 4" xfId="1742" xr:uid="{00000000-0005-0000-0000-000067060000}"/>
    <cellStyle name="20% - Accent1 5 2 7 3" xfId="1743" xr:uid="{00000000-0005-0000-0000-000068060000}"/>
    <cellStyle name="20% - Accent1 5 2 7 3 2" xfId="1744" xr:uid="{00000000-0005-0000-0000-000069060000}"/>
    <cellStyle name="20% - Accent1 5 2 7 4" xfId="1745" xr:uid="{00000000-0005-0000-0000-00006A060000}"/>
    <cellStyle name="20% - Accent1 5 2 7 4 2" xfId="1746" xr:uid="{00000000-0005-0000-0000-00006B060000}"/>
    <cellStyle name="20% - Accent1 5 2 7 5" xfId="1747" xr:uid="{00000000-0005-0000-0000-00006C060000}"/>
    <cellStyle name="20% - Accent1 5 2 7 6" xfId="1748" xr:uid="{00000000-0005-0000-0000-00006D060000}"/>
    <cellStyle name="20% - Accent1 5 2 8" xfId="1749" xr:uid="{00000000-0005-0000-0000-00006E060000}"/>
    <cellStyle name="20% - Accent1 5 2 8 2" xfId="1750" xr:uid="{00000000-0005-0000-0000-00006F060000}"/>
    <cellStyle name="20% - Accent1 5 2 8 2 2" xfId="1751" xr:uid="{00000000-0005-0000-0000-000070060000}"/>
    <cellStyle name="20% - Accent1 5 2 8 3" xfId="1752" xr:uid="{00000000-0005-0000-0000-000071060000}"/>
    <cellStyle name="20% - Accent1 5 2 8 4" xfId="1753" xr:uid="{00000000-0005-0000-0000-000072060000}"/>
    <cellStyle name="20% - Accent1 5 2 9" xfId="1754" xr:uid="{00000000-0005-0000-0000-000073060000}"/>
    <cellStyle name="20% - Accent1 5 2 9 2" xfId="1755" xr:uid="{00000000-0005-0000-0000-000074060000}"/>
    <cellStyle name="20% - Accent1 5 3" xfId="1756" xr:uid="{00000000-0005-0000-0000-000075060000}"/>
    <cellStyle name="20% - Accent1 5 3 10" xfId="1757" xr:uid="{00000000-0005-0000-0000-000076060000}"/>
    <cellStyle name="20% - Accent1 5 3 10 2" xfId="1758" xr:uid="{00000000-0005-0000-0000-000077060000}"/>
    <cellStyle name="20% - Accent1 5 3 11" xfId="1759" xr:uid="{00000000-0005-0000-0000-000078060000}"/>
    <cellStyle name="20% - Accent1 5 3 12" xfId="1760" xr:uid="{00000000-0005-0000-0000-000079060000}"/>
    <cellStyle name="20% - Accent1 5 3 2" xfId="1761" xr:uid="{00000000-0005-0000-0000-00007A060000}"/>
    <cellStyle name="20% - Accent1 5 3 2 2" xfId="1762" xr:uid="{00000000-0005-0000-0000-00007B060000}"/>
    <cellStyle name="20% - Accent1 5 3 2 2 2" xfId="1763" xr:uid="{00000000-0005-0000-0000-00007C060000}"/>
    <cellStyle name="20% - Accent1 5 3 2 2 2 2" xfId="1764" xr:uid="{00000000-0005-0000-0000-00007D060000}"/>
    <cellStyle name="20% - Accent1 5 3 2 2 3" xfId="1765" xr:uid="{00000000-0005-0000-0000-00007E060000}"/>
    <cellStyle name="20% - Accent1 5 3 2 2 4" xfId="1766" xr:uid="{00000000-0005-0000-0000-00007F060000}"/>
    <cellStyle name="20% - Accent1 5 3 2 3" xfId="1767" xr:uid="{00000000-0005-0000-0000-000080060000}"/>
    <cellStyle name="20% - Accent1 5 3 2 3 2" xfId="1768" xr:uid="{00000000-0005-0000-0000-000081060000}"/>
    <cellStyle name="20% - Accent1 5 3 2 4" xfId="1769" xr:uid="{00000000-0005-0000-0000-000082060000}"/>
    <cellStyle name="20% - Accent1 5 3 2 4 2" xfId="1770" xr:uid="{00000000-0005-0000-0000-000083060000}"/>
    <cellStyle name="20% - Accent1 5 3 2 5" xfId="1771" xr:uid="{00000000-0005-0000-0000-000084060000}"/>
    <cellStyle name="20% - Accent1 5 3 2 5 2" xfId="1772" xr:uid="{00000000-0005-0000-0000-000085060000}"/>
    <cellStyle name="20% - Accent1 5 3 2 6" xfId="1773" xr:uid="{00000000-0005-0000-0000-000086060000}"/>
    <cellStyle name="20% - Accent1 5 3 2 7" xfId="1774" xr:uid="{00000000-0005-0000-0000-000087060000}"/>
    <cellStyle name="20% - Accent1 5 3 3" xfId="1775" xr:uid="{00000000-0005-0000-0000-000088060000}"/>
    <cellStyle name="20% - Accent1 5 3 3 2" xfId="1776" xr:uid="{00000000-0005-0000-0000-000089060000}"/>
    <cellStyle name="20% - Accent1 5 3 3 2 2" xfId="1777" xr:uid="{00000000-0005-0000-0000-00008A060000}"/>
    <cellStyle name="20% - Accent1 5 3 3 2 2 2" xfId="1778" xr:uid="{00000000-0005-0000-0000-00008B060000}"/>
    <cellStyle name="20% - Accent1 5 3 3 2 3" xfId="1779" xr:uid="{00000000-0005-0000-0000-00008C060000}"/>
    <cellStyle name="20% - Accent1 5 3 3 2 4" xfId="1780" xr:uid="{00000000-0005-0000-0000-00008D060000}"/>
    <cellStyle name="20% - Accent1 5 3 3 3" xfId="1781" xr:uid="{00000000-0005-0000-0000-00008E060000}"/>
    <cellStyle name="20% - Accent1 5 3 3 3 2" xfId="1782" xr:uid="{00000000-0005-0000-0000-00008F060000}"/>
    <cellStyle name="20% - Accent1 5 3 3 4" xfId="1783" xr:uid="{00000000-0005-0000-0000-000090060000}"/>
    <cellStyle name="20% - Accent1 5 3 3 4 2" xfId="1784" xr:uid="{00000000-0005-0000-0000-000091060000}"/>
    <cellStyle name="20% - Accent1 5 3 3 5" xfId="1785" xr:uid="{00000000-0005-0000-0000-000092060000}"/>
    <cellStyle name="20% - Accent1 5 3 3 5 2" xfId="1786" xr:uid="{00000000-0005-0000-0000-000093060000}"/>
    <cellStyle name="20% - Accent1 5 3 3 6" xfId="1787" xr:uid="{00000000-0005-0000-0000-000094060000}"/>
    <cellStyle name="20% - Accent1 5 3 3 7" xfId="1788" xr:uid="{00000000-0005-0000-0000-000095060000}"/>
    <cellStyle name="20% - Accent1 5 3 4" xfId="1789" xr:uid="{00000000-0005-0000-0000-000096060000}"/>
    <cellStyle name="20% - Accent1 5 3 4 2" xfId="1790" xr:uid="{00000000-0005-0000-0000-000097060000}"/>
    <cellStyle name="20% - Accent1 5 3 4 2 2" xfId="1791" xr:uid="{00000000-0005-0000-0000-000098060000}"/>
    <cellStyle name="20% - Accent1 5 3 4 2 2 2" xfId="1792" xr:uid="{00000000-0005-0000-0000-000099060000}"/>
    <cellStyle name="20% - Accent1 5 3 4 2 3" xfId="1793" xr:uid="{00000000-0005-0000-0000-00009A060000}"/>
    <cellStyle name="20% - Accent1 5 3 4 2 4" xfId="1794" xr:uid="{00000000-0005-0000-0000-00009B060000}"/>
    <cellStyle name="20% - Accent1 5 3 4 3" xfId="1795" xr:uid="{00000000-0005-0000-0000-00009C060000}"/>
    <cellStyle name="20% - Accent1 5 3 4 3 2" xfId="1796" xr:uid="{00000000-0005-0000-0000-00009D060000}"/>
    <cellStyle name="20% - Accent1 5 3 4 4" xfId="1797" xr:uid="{00000000-0005-0000-0000-00009E060000}"/>
    <cellStyle name="20% - Accent1 5 3 4 4 2" xfId="1798" xr:uid="{00000000-0005-0000-0000-00009F060000}"/>
    <cellStyle name="20% - Accent1 5 3 4 5" xfId="1799" xr:uid="{00000000-0005-0000-0000-0000A0060000}"/>
    <cellStyle name="20% - Accent1 5 3 4 5 2" xfId="1800" xr:uid="{00000000-0005-0000-0000-0000A1060000}"/>
    <cellStyle name="20% - Accent1 5 3 4 6" xfId="1801" xr:uid="{00000000-0005-0000-0000-0000A2060000}"/>
    <cellStyle name="20% - Accent1 5 3 4 7" xfId="1802" xr:uid="{00000000-0005-0000-0000-0000A3060000}"/>
    <cellStyle name="20% - Accent1 5 3 5" xfId="1803" xr:uid="{00000000-0005-0000-0000-0000A4060000}"/>
    <cellStyle name="20% - Accent1 5 3 5 2" xfId="1804" xr:uid="{00000000-0005-0000-0000-0000A5060000}"/>
    <cellStyle name="20% - Accent1 5 3 5 2 2" xfId="1805" xr:uid="{00000000-0005-0000-0000-0000A6060000}"/>
    <cellStyle name="20% - Accent1 5 3 5 2 2 2" xfId="1806" xr:uid="{00000000-0005-0000-0000-0000A7060000}"/>
    <cellStyle name="20% - Accent1 5 3 5 2 3" xfId="1807" xr:uid="{00000000-0005-0000-0000-0000A8060000}"/>
    <cellStyle name="20% - Accent1 5 3 5 2 4" xfId="1808" xr:uid="{00000000-0005-0000-0000-0000A9060000}"/>
    <cellStyle name="20% - Accent1 5 3 5 3" xfId="1809" xr:uid="{00000000-0005-0000-0000-0000AA060000}"/>
    <cellStyle name="20% - Accent1 5 3 5 3 2" xfId="1810" xr:uid="{00000000-0005-0000-0000-0000AB060000}"/>
    <cellStyle name="20% - Accent1 5 3 5 4" xfId="1811" xr:uid="{00000000-0005-0000-0000-0000AC060000}"/>
    <cellStyle name="20% - Accent1 5 3 5 4 2" xfId="1812" xr:uid="{00000000-0005-0000-0000-0000AD060000}"/>
    <cellStyle name="20% - Accent1 5 3 5 5" xfId="1813" xr:uid="{00000000-0005-0000-0000-0000AE060000}"/>
    <cellStyle name="20% - Accent1 5 3 5 5 2" xfId="1814" xr:uid="{00000000-0005-0000-0000-0000AF060000}"/>
    <cellStyle name="20% - Accent1 5 3 5 6" xfId="1815" xr:uid="{00000000-0005-0000-0000-0000B0060000}"/>
    <cellStyle name="20% - Accent1 5 3 5 7" xfId="1816" xr:uid="{00000000-0005-0000-0000-0000B1060000}"/>
    <cellStyle name="20% - Accent1 5 3 6" xfId="1817" xr:uid="{00000000-0005-0000-0000-0000B2060000}"/>
    <cellStyle name="20% - Accent1 5 3 6 2" xfId="1818" xr:uid="{00000000-0005-0000-0000-0000B3060000}"/>
    <cellStyle name="20% - Accent1 5 3 6 2 2" xfId="1819" xr:uid="{00000000-0005-0000-0000-0000B4060000}"/>
    <cellStyle name="20% - Accent1 5 3 6 2 2 2" xfId="1820" xr:uid="{00000000-0005-0000-0000-0000B5060000}"/>
    <cellStyle name="20% - Accent1 5 3 6 2 3" xfId="1821" xr:uid="{00000000-0005-0000-0000-0000B6060000}"/>
    <cellStyle name="20% - Accent1 5 3 6 2 4" xfId="1822" xr:uid="{00000000-0005-0000-0000-0000B7060000}"/>
    <cellStyle name="20% - Accent1 5 3 6 3" xfId="1823" xr:uid="{00000000-0005-0000-0000-0000B8060000}"/>
    <cellStyle name="20% - Accent1 5 3 6 3 2" xfId="1824" xr:uid="{00000000-0005-0000-0000-0000B9060000}"/>
    <cellStyle name="20% - Accent1 5 3 6 4" xfId="1825" xr:uid="{00000000-0005-0000-0000-0000BA060000}"/>
    <cellStyle name="20% - Accent1 5 3 6 4 2" xfId="1826" xr:uid="{00000000-0005-0000-0000-0000BB060000}"/>
    <cellStyle name="20% - Accent1 5 3 6 5" xfId="1827" xr:uid="{00000000-0005-0000-0000-0000BC060000}"/>
    <cellStyle name="20% - Accent1 5 3 6 6" xfId="1828" xr:uid="{00000000-0005-0000-0000-0000BD060000}"/>
    <cellStyle name="20% - Accent1 5 3 7" xfId="1829" xr:uid="{00000000-0005-0000-0000-0000BE060000}"/>
    <cellStyle name="20% - Accent1 5 3 7 2" xfId="1830" xr:uid="{00000000-0005-0000-0000-0000BF060000}"/>
    <cellStyle name="20% - Accent1 5 3 7 2 2" xfId="1831" xr:uid="{00000000-0005-0000-0000-0000C0060000}"/>
    <cellStyle name="20% - Accent1 5 3 7 3" xfId="1832" xr:uid="{00000000-0005-0000-0000-0000C1060000}"/>
    <cellStyle name="20% - Accent1 5 3 7 4" xfId="1833" xr:uid="{00000000-0005-0000-0000-0000C2060000}"/>
    <cellStyle name="20% - Accent1 5 3 8" xfId="1834" xr:uid="{00000000-0005-0000-0000-0000C3060000}"/>
    <cellStyle name="20% - Accent1 5 3 8 2" xfId="1835" xr:uid="{00000000-0005-0000-0000-0000C4060000}"/>
    <cellStyle name="20% - Accent1 5 3 9" xfId="1836" xr:uid="{00000000-0005-0000-0000-0000C5060000}"/>
    <cellStyle name="20% - Accent1 5 3 9 2" xfId="1837" xr:uid="{00000000-0005-0000-0000-0000C6060000}"/>
    <cellStyle name="20% - Accent1 5 4" xfId="1838" xr:uid="{00000000-0005-0000-0000-0000C7060000}"/>
    <cellStyle name="20% - Accent1 5 4 2" xfId="1839" xr:uid="{00000000-0005-0000-0000-0000C8060000}"/>
    <cellStyle name="20% - Accent1 5 4 2 2" xfId="1840" xr:uid="{00000000-0005-0000-0000-0000C9060000}"/>
    <cellStyle name="20% - Accent1 5 4 2 2 2" xfId="1841" xr:uid="{00000000-0005-0000-0000-0000CA060000}"/>
    <cellStyle name="20% - Accent1 5 4 2 3" xfId="1842" xr:uid="{00000000-0005-0000-0000-0000CB060000}"/>
    <cellStyle name="20% - Accent1 5 4 2 4" xfId="1843" xr:uid="{00000000-0005-0000-0000-0000CC060000}"/>
    <cellStyle name="20% - Accent1 5 4 3" xfId="1844" xr:uid="{00000000-0005-0000-0000-0000CD060000}"/>
    <cellStyle name="20% - Accent1 5 4 3 2" xfId="1845" xr:uid="{00000000-0005-0000-0000-0000CE060000}"/>
    <cellStyle name="20% - Accent1 5 4 4" xfId="1846" xr:uid="{00000000-0005-0000-0000-0000CF060000}"/>
    <cellStyle name="20% - Accent1 5 4 4 2" xfId="1847" xr:uid="{00000000-0005-0000-0000-0000D0060000}"/>
    <cellStyle name="20% - Accent1 5 4 5" xfId="1848" xr:uid="{00000000-0005-0000-0000-0000D1060000}"/>
    <cellStyle name="20% - Accent1 5 4 5 2" xfId="1849" xr:uid="{00000000-0005-0000-0000-0000D2060000}"/>
    <cellStyle name="20% - Accent1 5 4 6" xfId="1850" xr:uid="{00000000-0005-0000-0000-0000D3060000}"/>
    <cellStyle name="20% - Accent1 5 4 7" xfId="1851" xr:uid="{00000000-0005-0000-0000-0000D4060000}"/>
    <cellStyle name="20% - Accent1 5 5" xfId="1852" xr:uid="{00000000-0005-0000-0000-0000D5060000}"/>
    <cellStyle name="20% - Accent1 5 5 2" xfId="1853" xr:uid="{00000000-0005-0000-0000-0000D6060000}"/>
    <cellStyle name="20% - Accent1 5 5 2 2" xfId="1854" xr:uid="{00000000-0005-0000-0000-0000D7060000}"/>
    <cellStyle name="20% - Accent1 5 5 2 2 2" xfId="1855" xr:uid="{00000000-0005-0000-0000-0000D8060000}"/>
    <cellStyle name="20% - Accent1 5 5 2 3" xfId="1856" xr:uid="{00000000-0005-0000-0000-0000D9060000}"/>
    <cellStyle name="20% - Accent1 5 5 2 4" xfId="1857" xr:uid="{00000000-0005-0000-0000-0000DA060000}"/>
    <cellStyle name="20% - Accent1 5 5 3" xfId="1858" xr:uid="{00000000-0005-0000-0000-0000DB060000}"/>
    <cellStyle name="20% - Accent1 5 5 3 2" xfId="1859" xr:uid="{00000000-0005-0000-0000-0000DC060000}"/>
    <cellStyle name="20% - Accent1 5 5 4" xfId="1860" xr:uid="{00000000-0005-0000-0000-0000DD060000}"/>
    <cellStyle name="20% - Accent1 5 5 4 2" xfId="1861" xr:uid="{00000000-0005-0000-0000-0000DE060000}"/>
    <cellStyle name="20% - Accent1 5 5 5" xfId="1862" xr:uid="{00000000-0005-0000-0000-0000DF060000}"/>
    <cellStyle name="20% - Accent1 5 5 5 2" xfId="1863" xr:uid="{00000000-0005-0000-0000-0000E0060000}"/>
    <cellStyle name="20% - Accent1 5 5 6" xfId="1864" xr:uid="{00000000-0005-0000-0000-0000E1060000}"/>
    <cellStyle name="20% - Accent1 5 5 7" xfId="1865" xr:uid="{00000000-0005-0000-0000-0000E2060000}"/>
    <cellStyle name="20% - Accent1 5 6" xfId="1866" xr:uid="{00000000-0005-0000-0000-0000E3060000}"/>
    <cellStyle name="20% - Accent1 5 6 2" xfId="1867" xr:uid="{00000000-0005-0000-0000-0000E4060000}"/>
    <cellStyle name="20% - Accent1 5 6 2 2" xfId="1868" xr:uid="{00000000-0005-0000-0000-0000E5060000}"/>
    <cellStyle name="20% - Accent1 5 6 2 2 2" xfId="1869" xr:uid="{00000000-0005-0000-0000-0000E6060000}"/>
    <cellStyle name="20% - Accent1 5 6 2 3" xfId="1870" xr:uid="{00000000-0005-0000-0000-0000E7060000}"/>
    <cellStyle name="20% - Accent1 5 6 2 4" xfId="1871" xr:uid="{00000000-0005-0000-0000-0000E8060000}"/>
    <cellStyle name="20% - Accent1 5 6 3" xfId="1872" xr:uid="{00000000-0005-0000-0000-0000E9060000}"/>
    <cellStyle name="20% - Accent1 5 6 3 2" xfId="1873" xr:uid="{00000000-0005-0000-0000-0000EA060000}"/>
    <cellStyle name="20% - Accent1 5 6 4" xfId="1874" xr:uid="{00000000-0005-0000-0000-0000EB060000}"/>
    <cellStyle name="20% - Accent1 5 6 4 2" xfId="1875" xr:uid="{00000000-0005-0000-0000-0000EC060000}"/>
    <cellStyle name="20% - Accent1 5 6 5" xfId="1876" xr:uid="{00000000-0005-0000-0000-0000ED060000}"/>
    <cellStyle name="20% - Accent1 5 6 5 2" xfId="1877" xr:uid="{00000000-0005-0000-0000-0000EE060000}"/>
    <cellStyle name="20% - Accent1 5 6 6" xfId="1878" xr:uid="{00000000-0005-0000-0000-0000EF060000}"/>
    <cellStyle name="20% - Accent1 5 6 7" xfId="1879" xr:uid="{00000000-0005-0000-0000-0000F0060000}"/>
    <cellStyle name="20% - Accent1 5 7" xfId="1880" xr:uid="{00000000-0005-0000-0000-0000F1060000}"/>
    <cellStyle name="20% - Accent1 5 7 2" xfId="1881" xr:uid="{00000000-0005-0000-0000-0000F2060000}"/>
    <cellStyle name="20% - Accent1 5 7 2 2" xfId="1882" xr:uid="{00000000-0005-0000-0000-0000F3060000}"/>
    <cellStyle name="20% - Accent1 5 7 2 2 2" xfId="1883" xr:uid="{00000000-0005-0000-0000-0000F4060000}"/>
    <cellStyle name="20% - Accent1 5 7 2 3" xfId="1884" xr:uid="{00000000-0005-0000-0000-0000F5060000}"/>
    <cellStyle name="20% - Accent1 5 7 2 4" xfId="1885" xr:uid="{00000000-0005-0000-0000-0000F6060000}"/>
    <cellStyle name="20% - Accent1 5 7 3" xfId="1886" xr:uid="{00000000-0005-0000-0000-0000F7060000}"/>
    <cellStyle name="20% - Accent1 5 7 3 2" xfId="1887" xr:uid="{00000000-0005-0000-0000-0000F8060000}"/>
    <cellStyle name="20% - Accent1 5 7 4" xfId="1888" xr:uid="{00000000-0005-0000-0000-0000F9060000}"/>
    <cellStyle name="20% - Accent1 5 7 4 2" xfId="1889" xr:uid="{00000000-0005-0000-0000-0000FA060000}"/>
    <cellStyle name="20% - Accent1 5 7 5" xfId="1890" xr:uid="{00000000-0005-0000-0000-0000FB060000}"/>
    <cellStyle name="20% - Accent1 5 7 5 2" xfId="1891" xr:uid="{00000000-0005-0000-0000-0000FC060000}"/>
    <cellStyle name="20% - Accent1 5 7 6" xfId="1892" xr:uid="{00000000-0005-0000-0000-0000FD060000}"/>
    <cellStyle name="20% - Accent1 5 7 7" xfId="1893" xr:uid="{00000000-0005-0000-0000-0000FE060000}"/>
    <cellStyle name="20% - Accent1 5 8" xfId="1894" xr:uid="{00000000-0005-0000-0000-0000FF060000}"/>
    <cellStyle name="20% - Accent1 5 8 2" xfId="1895" xr:uid="{00000000-0005-0000-0000-000000070000}"/>
    <cellStyle name="20% - Accent1 5 8 2 2" xfId="1896" xr:uid="{00000000-0005-0000-0000-000001070000}"/>
    <cellStyle name="20% - Accent1 5 8 2 2 2" xfId="1897" xr:uid="{00000000-0005-0000-0000-000002070000}"/>
    <cellStyle name="20% - Accent1 5 8 2 3" xfId="1898" xr:uid="{00000000-0005-0000-0000-000003070000}"/>
    <cellStyle name="20% - Accent1 5 8 2 4" xfId="1899" xr:uid="{00000000-0005-0000-0000-000004070000}"/>
    <cellStyle name="20% - Accent1 5 8 3" xfId="1900" xr:uid="{00000000-0005-0000-0000-000005070000}"/>
    <cellStyle name="20% - Accent1 5 8 3 2" xfId="1901" xr:uid="{00000000-0005-0000-0000-000006070000}"/>
    <cellStyle name="20% - Accent1 5 8 4" xfId="1902" xr:uid="{00000000-0005-0000-0000-000007070000}"/>
    <cellStyle name="20% - Accent1 5 8 4 2" xfId="1903" xr:uid="{00000000-0005-0000-0000-000008070000}"/>
    <cellStyle name="20% - Accent1 5 8 5" xfId="1904" xr:uid="{00000000-0005-0000-0000-000009070000}"/>
    <cellStyle name="20% - Accent1 5 8 6" xfId="1905" xr:uid="{00000000-0005-0000-0000-00000A070000}"/>
    <cellStyle name="20% - Accent1 5 9" xfId="1906" xr:uid="{00000000-0005-0000-0000-00000B070000}"/>
    <cellStyle name="20% - Accent1 5 9 2" xfId="1907" xr:uid="{00000000-0005-0000-0000-00000C070000}"/>
    <cellStyle name="20% - Accent1 5 9 2 2" xfId="1908" xr:uid="{00000000-0005-0000-0000-00000D070000}"/>
    <cellStyle name="20% - Accent1 5 9 3" xfId="1909" xr:uid="{00000000-0005-0000-0000-00000E070000}"/>
    <cellStyle name="20% - Accent1 5 9 4" xfId="1910" xr:uid="{00000000-0005-0000-0000-00000F070000}"/>
    <cellStyle name="20% - Accent1 6" xfId="1911" xr:uid="{00000000-0005-0000-0000-000010070000}"/>
    <cellStyle name="20% - Accent1 6 10" xfId="1912" xr:uid="{00000000-0005-0000-0000-000011070000}"/>
    <cellStyle name="20% - Accent1 6 10 2" xfId="1913" xr:uid="{00000000-0005-0000-0000-000012070000}"/>
    <cellStyle name="20% - Accent1 6 11" xfId="1914" xr:uid="{00000000-0005-0000-0000-000013070000}"/>
    <cellStyle name="20% - Accent1 6 11 2" xfId="1915" xr:uid="{00000000-0005-0000-0000-000014070000}"/>
    <cellStyle name="20% - Accent1 6 12" xfId="1916" xr:uid="{00000000-0005-0000-0000-000015070000}"/>
    <cellStyle name="20% - Accent1 6 12 2" xfId="1917" xr:uid="{00000000-0005-0000-0000-000016070000}"/>
    <cellStyle name="20% - Accent1 6 13" xfId="1918" xr:uid="{00000000-0005-0000-0000-000017070000}"/>
    <cellStyle name="20% - Accent1 6 13 2" xfId="1919" xr:uid="{00000000-0005-0000-0000-000018070000}"/>
    <cellStyle name="20% - Accent1 6 14" xfId="1920" xr:uid="{00000000-0005-0000-0000-000019070000}"/>
    <cellStyle name="20% - Accent1 6 15" xfId="1921" xr:uid="{00000000-0005-0000-0000-00001A070000}"/>
    <cellStyle name="20% - Accent1 6 2" xfId="1922" xr:uid="{00000000-0005-0000-0000-00001B070000}"/>
    <cellStyle name="20% - Accent1 6 2 10" xfId="1923" xr:uid="{00000000-0005-0000-0000-00001C070000}"/>
    <cellStyle name="20% - Accent1 6 2 10 2" xfId="1924" xr:uid="{00000000-0005-0000-0000-00001D070000}"/>
    <cellStyle name="20% - Accent1 6 2 11" xfId="1925" xr:uid="{00000000-0005-0000-0000-00001E070000}"/>
    <cellStyle name="20% - Accent1 6 2 11 2" xfId="1926" xr:uid="{00000000-0005-0000-0000-00001F070000}"/>
    <cellStyle name="20% - Accent1 6 2 12" xfId="1927" xr:uid="{00000000-0005-0000-0000-000020070000}"/>
    <cellStyle name="20% - Accent1 6 2 12 2" xfId="1928" xr:uid="{00000000-0005-0000-0000-000021070000}"/>
    <cellStyle name="20% - Accent1 6 2 13" xfId="1929" xr:uid="{00000000-0005-0000-0000-000022070000}"/>
    <cellStyle name="20% - Accent1 6 2 14" xfId="1930" xr:uid="{00000000-0005-0000-0000-000023070000}"/>
    <cellStyle name="20% - Accent1 6 2 2" xfId="1931" xr:uid="{00000000-0005-0000-0000-000024070000}"/>
    <cellStyle name="20% - Accent1 6 2 2 10" xfId="1932" xr:uid="{00000000-0005-0000-0000-000025070000}"/>
    <cellStyle name="20% - Accent1 6 2 2 10 2" xfId="1933" xr:uid="{00000000-0005-0000-0000-000026070000}"/>
    <cellStyle name="20% - Accent1 6 2 2 11" xfId="1934" xr:uid="{00000000-0005-0000-0000-000027070000}"/>
    <cellStyle name="20% - Accent1 6 2 2 12" xfId="1935" xr:uid="{00000000-0005-0000-0000-000028070000}"/>
    <cellStyle name="20% - Accent1 6 2 2 2" xfId="1936" xr:uid="{00000000-0005-0000-0000-000029070000}"/>
    <cellStyle name="20% - Accent1 6 2 2 2 2" xfId="1937" xr:uid="{00000000-0005-0000-0000-00002A070000}"/>
    <cellStyle name="20% - Accent1 6 2 2 2 2 2" xfId="1938" xr:uid="{00000000-0005-0000-0000-00002B070000}"/>
    <cellStyle name="20% - Accent1 6 2 2 2 2 2 2" xfId="1939" xr:uid="{00000000-0005-0000-0000-00002C070000}"/>
    <cellStyle name="20% - Accent1 6 2 2 2 2 3" xfId="1940" xr:uid="{00000000-0005-0000-0000-00002D070000}"/>
    <cellStyle name="20% - Accent1 6 2 2 2 2 4" xfId="1941" xr:uid="{00000000-0005-0000-0000-00002E070000}"/>
    <cellStyle name="20% - Accent1 6 2 2 2 3" xfId="1942" xr:uid="{00000000-0005-0000-0000-00002F070000}"/>
    <cellStyle name="20% - Accent1 6 2 2 2 3 2" xfId="1943" xr:uid="{00000000-0005-0000-0000-000030070000}"/>
    <cellStyle name="20% - Accent1 6 2 2 2 4" xfId="1944" xr:uid="{00000000-0005-0000-0000-000031070000}"/>
    <cellStyle name="20% - Accent1 6 2 2 2 4 2" xfId="1945" xr:uid="{00000000-0005-0000-0000-000032070000}"/>
    <cellStyle name="20% - Accent1 6 2 2 2 5" xfId="1946" xr:uid="{00000000-0005-0000-0000-000033070000}"/>
    <cellStyle name="20% - Accent1 6 2 2 2 5 2" xfId="1947" xr:uid="{00000000-0005-0000-0000-000034070000}"/>
    <cellStyle name="20% - Accent1 6 2 2 2 6" xfId="1948" xr:uid="{00000000-0005-0000-0000-000035070000}"/>
    <cellStyle name="20% - Accent1 6 2 2 2 7" xfId="1949" xr:uid="{00000000-0005-0000-0000-000036070000}"/>
    <cellStyle name="20% - Accent1 6 2 2 3" xfId="1950" xr:uid="{00000000-0005-0000-0000-000037070000}"/>
    <cellStyle name="20% - Accent1 6 2 2 3 2" xfId="1951" xr:uid="{00000000-0005-0000-0000-000038070000}"/>
    <cellStyle name="20% - Accent1 6 2 2 3 2 2" xfId="1952" xr:uid="{00000000-0005-0000-0000-000039070000}"/>
    <cellStyle name="20% - Accent1 6 2 2 3 2 2 2" xfId="1953" xr:uid="{00000000-0005-0000-0000-00003A070000}"/>
    <cellStyle name="20% - Accent1 6 2 2 3 2 3" xfId="1954" xr:uid="{00000000-0005-0000-0000-00003B070000}"/>
    <cellStyle name="20% - Accent1 6 2 2 3 2 4" xfId="1955" xr:uid="{00000000-0005-0000-0000-00003C070000}"/>
    <cellStyle name="20% - Accent1 6 2 2 3 3" xfId="1956" xr:uid="{00000000-0005-0000-0000-00003D070000}"/>
    <cellStyle name="20% - Accent1 6 2 2 3 3 2" xfId="1957" xr:uid="{00000000-0005-0000-0000-00003E070000}"/>
    <cellStyle name="20% - Accent1 6 2 2 3 4" xfId="1958" xr:uid="{00000000-0005-0000-0000-00003F070000}"/>
    <cellStyle name="20% - Accent1 6 2 2 3 4 2" xfId="1959" xr:uid="{00000000-0005-0000-0000-000040070000}"/>
    <cellStyle name="20% - Accent1 6 2 2 3 5" xfId="1960" xr:uid="{00000000-0005-0000-0000-000041070000}"/>
    <cellStyle name="20% - Accent1 6 2 2 3 5 2" xfId="1961" xr:uid="{00000000-0005-0000-0000-000042070000}"/>
    <cellStyle name="20% - Accent1 6 2 2 3 6" xfId="1962" xr:uid="{00000000-0005-0000-0000-000043070000}"/>
    <cellStyle name="20% - Accent1 6 2 2 3 7" xfId="1963" xr:uid="{00000000-0005-0000-0000-000044070000}"/>
    <cellStyle name="20% - Accent1 6 2 2 4" xfId="1964" xr:uid="{00000000-0005-0000-0000-000045070000}"/>
    <cellStyle name="20% - Accent1 6 2 2 4 2" xfId="1965" xr:uid="{00000000-0005-0000-0000-000046070000}"/>
    <cellStyle name="20% - Accent1 6 2 2 4 2 2" xfId="1966" xr:uid="{00000000-0005-0000-0000-000047070000}"/>
    <cellStyle name="20% - Accent1 6 2 2 4 2 2 2" xfId="1967" xr:uid="{00000000-0005-0000-0000-000048070000}"/>
    <cellStyle name="20% - Accent1 6 2 2 4 2 3" xfId="1968" xr:uid="{00000000-0005-0000-0000-000049070000}"/>
    <cellStyle name="20% - Accent1 6 2 2 4 2 4" xfId="1969" xr:uid="{00000000-0005-0000-0000-00004A070000}"/>
    <cellStyle name="20% - Accent1 6 2 2 4 3" xfId="1970" xr:uid="{00000000-0005-0000-0000-00004B070000}"/>
    <cellStyle name="20% - Accent1 6 2 2 4 3 2" xfId="1971" xr:uid="{00000000-0005-0000-0000-00004C070000}"/>
    <cellStyle name="20% - Accent1 6 2 2 4 4" xfId="1972" xr:uid="{00000000-0005-0000-0000-00004D070000}"/>
    <cellStyle name="20% - Accent1 6 2 2 4 4 2" xfId="1973" xr:uid="{00000000-0005-0000-0000-00004E070000}"/>
    <cellStyle name="20% - Accent1 6 2 2 4 5" xfId="1974" xr:uid="{00000000-0005-0000-0000-00004F070000}"/>
    <cellStyle name="20% - Accent1 6 2 2 4 5 2" xfId="1975" xr:uid="{00000000-0005-0000-0000-000050070000}"/>
    <cellStyle name="20% - Accent1 6 2 2 4 6" xfId="1976" xr:uid="{00000000-0005-0000-0000-000051070000}"/>
    <cellStyle name="20% - Accent1 6 2 2 4 7" xfId="1977" xr:uid="{00000000-0005-0000-0000-000052070000}"/>
    <cellStyle name="20% - Accent1 6 2 2 5" xfId="1978" xr:uid="{00000000-0005-0000-0000-000053070000}"/>
    <cellStyle name="20% - Accent1 6 2 2 5 2" xfId="1979" xr:uid="{00000000-0005-0000-0000-000054070000}"/>
    <cellStyle name="20% - Accent1 6 2 2 5 2 2" xfId="1980" xr:uid="{00000000-0005-0000-0000-000055070000}"/>
    <cellStyle name="20% - Accent1 6 2 2 5 2 2 2" xfId="1981" xr:uid="{00000000-0005-0000-0000-000056070000}"/>
    <cellStyle name="20% - Accent1 6 2 2 5 2 3" xfId="1982" xr:uid="{00000000-0005-0000-0000-000057070000}"/>
    <cellStyle name="20% - Accent1 6 2 2 5 2 4" xfId="1983" xr:uid="{00000000-0005-0000-0000-000058070000}"/>
    <cellStyle name="20% - Accent1 6 2 2 5 3" xfId="1984" xr:uid="{00000000-0005-0000-0000-000059070000}"/>
    <cellStyle name="20% - Accent1 6 2 2 5 3 2" xfId="1985" xr:uid="{00000000-0005-0000-0000-00005A070000}"/>
    <cellStyle name="20% - Accent1 6 2 2 5 4" xfId="1986" xr:uid="{00000000-0005-0000-0000-00005B070000}"/>
    <cellStyle name="20% - Accent1 6 2 2 5 4 2" xfId="1987" xr:uid="{00000000-0005-0000-0000-00005C070000}"/>
    <cellStyle name="20% - Accent1 6 2 2 5 5" xfId="1988" xr:uid="{00000000-0005-0000-0000-00005D070000}"/>
    <cellStyle name="20% - Accent1 6 2 2 5 5 2" xfId="1989" xr:uid="{00000000-0005-0000-0000-00005E070000}"/>
    <cellStyle name="20% - Accent1 6 2 2 5 6" xfId="1990" xr:uid="{00000000-0005-0000-0000-00005F070000}"/>
    <cellStyle name="20% - Accent1 6 2 2 5 7" xfId="1991" xr:uid="{00000000-0005-0000-0000-000060070000}"/>
    <cellStyle name="20% - Accent1 6 2 2 6" xfId="1992" xr:uid="{00000000-0005-0000-0000-000061070000}"/>
    <cellStyle name="20% - Accent1 6 2 2 6 2" xfId="1993" xr:uid="{00000000-0005-0000-0000-000062070000}"/>
    <cellStyle name="20% - Accent1 6 2 2 6 2 2" xfId="1994" xr:uid="{00000000-0005-0000-0000-000063070000}"/>
    <cellStyle name="20% - Accent1 6 2 2 6 2 2 2" xfId="1995" xr:uid="{00000000-0005-0000-0000-000064070000}"/>
    <cellStyle name="20% - Accent1 6 2 2 6 2 3" xfId="1996" xr:uid="{00000000-0005-0000-0000-000065070000}"/>
    <cellStyle name="20% - Accent1 6 2 2 6 2 4" xfId="1997" xr:uid="{00000000-0005-0000-0000-000066070000}"/>
    <cellStyle name="20% - Accent1 6 2 2 6 3" xfId="1998" xr:uid="{00000000-0005-0000-0000-000067070000}"/>
    <cellStyle name="20% - Accent1 6 2 2 6 3 2" xfId="1999" xr:uid="{00000000-0005-0000-0000-000068070000}"/>
    <cellStyle name="20% - Accent1 6 2 2 6 4" xfId="2000" xr:uid="{00000000-0005-0000-0000-000069070000}"/>
    <cellStyle name="20% - Accent1 6 2 2 6 4 2" xfId="2001" xr:uid="{00000000-0005-0000-0000-00006A070000}"/>
    <cellStyle name="20% - Accent1 6 2 2 6 5" xfId="2002" xr:uid="{00000000-0005-0000-0000-00006B070000}"/>
    <cellStyle name="20% - Accent1 6 2 2 6 6" xfId="2003" xr:uid="{00000000-0005-0000-0000-00006C070000}"/>
    <cellStyle name="20% - Accent1 6 2 2 7" xfId="2004" xr:uid="{00000000-0005-0000-0000-00006D070000}"/>
    <cellStyle name="20% - Accent1 6 2 2 7 2" xfId="2005" xr:uid="{00000000-0005-0000-0000-00006E070000}"/>
    <cellStyle name="20% - Accent1 6 2 2 7 2 2" xfId="2006" xr:uid="{00000000-0005-0000-0000-00006F070000}"/>
    <cellStyle name="20% - Accent1 6 2 2 7 3" xfId="2007" xr:uid="{00000000-0005-0000-0000-000070070000}"/>
    <cellStyle name="20% - Accent1 6 2 2 7 4" xfId="2008" xr:uid="{00000000-0005-0000-0000-000071070000}"/>
    <cellStyle name="20% - Accent1 6 2 2 8" xfId="2009" xr:uid="{00000000-0005-0000-0000-000072070000}"/>
    <cellStyle name="20% - Accent1 6 2 2 8 2" xfId="2010" xr:uid="{00000000-0005-0000-0000-000073070000}"/>
    <cellStyle name="20% - Accent1 6 2 2 9" xfId="2011" xr:uid="{00000000-0005-0000-0000-000074070000}"/>
    <cellStyle name="20% - Accent1 6 2 2 9 2" xfId="2012" xr:uid="{00000000-0005-0000-0000-000075070000}"/>
    <cellStyle name="20% - Accent1 6 2 3" xfId="2013" xr:uid="{00000000-0005-0000-0000-000076070000}"/>
    <cellStyle name="20% - Accent1 6 2 3 2" xfId="2014" xr:uid="{00000000-0005-0000-0000-000077070000}"/>
    <cellStyle name="20% - Accent1 6 2 3 2 2" xfId="2015" xr:uid="{00000000-0005-0000-0000-000078070000}"/>
    <cellStyle name="20% - Accent1 6 2 3 2 2 2" xfId="2016" xr:uid="{00000000-0005-0000-0000-000079070000}"/>
    <cellStyle name="20% - Accent1 6 2 3 2 3" xfId="2017" xr:uid="{00000000-0005-0000-0000-00007A070000}"/>
    <cellStyle name="20% - Accent1 6 2 3 2 4" xfId="2018" xr:uid="{00000000-0005-0000-0000-00007B070000}"/>
    <cellStyle name="20% - Accent1 6 2 3 3" xfId="2019" xr:uid="{00000000-0005-0000-0000-00007C070000}"/>
    <cellStyle name="20% - Accent1 6 2 3 3 2" xfId="2020" xr:uid="{00000000-0005-0000-0000-00007D070000}"/>
    <cellStyle name="20% - Accent1 6 2 3 4" xfId="2021" xr:uid="{00000000-0005-0000-0000-00007E070000}"/>
    <cellStyle name="20% - Accent1 6 2 3 4 2" xfId="2022" xr:uid="{00000000-0005-0000-0000-00007F070000}"/>
    <cellStyle name="20% - Accent1 6 2 3 5" xfId="2023" xr:uid="{00000000-0005-0000-0000-000080070000}"/>
    <cellStyle name="20% - Accent1 6 2 3 5 2" xfId="2024" xr:uid="{00000000-0005-0000-0000-000081070000}"/>
    <cellStyle name="20% - Accent1 6 2 3 6" xfId="2025" xr:uid="{00000000-0005-0000-0000-000082070000}"/>
    <cellStyle name="20% - Accent1 6 2 3 7" xfId="2026" xr:uid="{00000000-0005-0000-0000-000083070000}"/>
    <cellStyle name="20% - Accent1 6 2 4" xfId="2027" xr:uid="{00000000-0005-0000-0000-000084070000}"/>
    <cellStyle name="20% - Accent1 6 2 4 2" xfId="2028" xr:uid="{00000000-0005-0000-0000-000085070000}"/>
    <cellStyle name="20% - Accent1 6 2 4 2 2" xfId="2029" xr:uid="{00000000-0005-0000-0000-000086070000}"/>
    <cellStyle name="20% - Accent1 6 2 4 2 2 2" xfId="2030" xr:uid="{00000000-0005-0000-0000-000087070000}"/>
    <cellStyle name="20% - Accent1 6 2 4 2 3" xfId="2031" xr:uid="{00000000-0005-0000-0000-000088070000}"/>
    <cellStyle name="20% - Accent1 6 2 4 2 4" xfId="2032" xr:uid="{00000000-0005-0000-0000-000089070000}"/>
    <cellStyle name="20% - Accent1 6 2 4 3" xfId="2033" xr:uid="{00000000-0005-0000-0000-00008A070000}"/>
    <cellStyle name="20% - Accent1 6 2 4 3 2" xfId="2034" xr:uid="{00000000-0005-0000-0000-00008B070000}"/>
    <cellStyle name="20% - Accent1 6 2 4 4" xfId="2035" xr:uid="{00000000-0005-0000-0000-00008C070000}"/>
    <cellStyle name="20% - Accent1 6 2 4 4 2" xfId="2036" xr:uid="{00000000-0005-0000-0000-00008D070000}"/>
    <cellStyle name="20% - Accent1 6 2 4 5" xfId="2037" xr:uid="{00000000-0005-0000-0000-00008E070000}"/>
    <cellStyle name="20% - Accent1 6 2 4 5 2" xfId="2038" xr:uid="{00000000-0005-0000-0000-00008F070000}"/>
    <cellStyle name="20% - Accent1 6 2 4 6" xfId="2039" xr:uid="{00000000-0005-0000-0000-000090070000}"/>
    <cellStyle name="20% - Accent1 6 2 4 7" xfId="2040" xr:uid="{00000000-0005-0000-0000-000091070000}"/>
    <cellStyle name="20% - Accent1 6 2 5" xfId="2041" xr:uid="{00000000-0005-0000-0000-000092070000}"/>
    <cellStyle name="20% - Accent1 6 2 5 2" xfId="2042" xr:uid="{00000000-0005-0000-0000-000093070000}"/>
    <cellStyle name="20% - Accent1 6 2 5 2 2" xfId="2043" xr:uid="{00000000-0005-0000-0000-000094070000}"/>
    <cellStyle name="20% - Accent1 6 2 5 2 2 2" xfId="2044" xr:uid="{00000000-0005-0000-0000-000095070000}"/>
    <cellStyle name="20% - Accent1 6 2 5 2 3" xfId="2045" xr:uid="{00000000-0005-0000-0000-000096070000}"/>
    <cellStyle name="20% - Accent1 6 2 5 2 4" xfId="2046" xr:uid="{00000000-0005-0000-0000-000097070000}"/>
    <cellStyle name="20% - Accent1 6 2 5 3" xfId="2047" xr:uid="{00000000-0005-0000-0000-000098070000}"/>
    <cellStyle name="20% - Accent1 6 2 5 3 2" xfId="2048" xr:uid="{00000000-0005-0000-0000-000099070000}"/>
    <cellStyle name="20% - Accent1 6 2 5 4" xfId="2049" xr:uid="{00000000-0005-0000-0000-00009A070000}"/>
    <cellStyle name="20% - Accent1 6 2 5 4 2" xfId="2050" xr:uid="{00000000-0005-0000-0000-00009B070000}"/>
    <cellStyle name="20% - Accent1 6 2 5 5" xfId="2051" xr:uid="{00000000-0005-0000-0000-00009C070000}"/>
    <cellStyle name="20% - Accent1 6 2 5 5 2" xfId="2052" xr:uid="{00000000-0005-0000-0000-00009D070000}"/>
    <cellStyle name="20% - Accent1 6 2 5 6" xfId="2053" xr:uid="{00000000-0005-0000-0000-00009E070000}"/>
    <cellStyle name="20% - Accent1 6 2 5 7" xfId="2054" xr:uid="{00000000-0005-0000-0000-00009F070000}"/>
    <cellStyle name="20% - Accent1 6 2 6" xfId="2055" xr:uid="{00000000-0005-0000-0000-0000A0070000}"/>
    <cellStyle name="20% - Accent1 6 2 6 2" xfId="2056" xr:uid="{00000000-0005-0000-0000-0000A1070000}"/>
    <cellStyle name="20% - Accent1 6 2 6 2 2" xfId="2057" xr:uid="{00000000-0005-0000-0000-0000A2070000}"/>
    <cellStyle name="20% - Accent1 6 2 6 2 2 2" xfId="2058" xr:uid="{00000000-0005-0000-0000-0000A3070000}"/>
    <cellStyle name="20% - Accent1 6 2 6 2 3" xfId="2059" xr:uid="{00000000-0005-0000-0000-0000A4070000}"/>
    <cellStyle name="20% - Accent1 6 2 6 2 4" xfId="2060" xr:uid="{00000000-0005-0000-0000-0000A5070000}"/>
    <cellStyle name="20% - Accent1 6 2 6 3" xfId="2061" xr:uid="{00000000-0005-0000-0000-0000A6070000}"/>
    <cellStyle name="20% - Accent1 6 2 6 3 2" xfId="2062" xr:uid="{00000000-0005-0000-0000-0000A7070000}"/>
    <cellStyle name="20% - Accent1 6 2 6 4" xfId="2063" xr:uid="{00000000-0005-0000-0000-0000A8070000}"/>
    <cellStyle name="20% - Accent1 6 2 6 4 2" xfId="2064" xr:uid="{00000000-0005-0000-0000-0000A9070000}"/>
    <cellStyle name="20% - Accent1 6 2 6 5" xfId="2065" xr:uid="{00000000-0005-0000-0000-0000AA070000}"/>
    <cellStyle name="20% - Accent1 6 2 6 5 2" xfId="2066" xr:uid="{00000000-0005-0000-0000-0000AB070000}"/>
    <cellStyle name="20% - Accent1 6 2 6 6" xfId="2067" xr:uid="{00000000-0005-0000-0000-0000AC070000}"/>
    <cellStyle name="20% - Accent1 6 2 6 7" xfId="2068" xr:uid="{00000000-0005-0000-0000-0000AD070000}"/>
    <cellStyle name="20% - Accent1 6 2 7" xfId="2069" xr:uid="{00000000-0005-0000-0000-0000AE070000}"/>
    <cellStyle name="20% - Accent1 6 2 7 2" xfId="2070" xr:uid="{00000000-0005-0000-0000-0000AF070000}"/>
    <cellStyle name="20% - Accent1 6 2 7 2 2" xfId="2071" xr:uid="{00000000-0005-0000-0000-0000B0070000}"/>
    <cellStyle name="20% - Accent1 6 2 7 2 2 2" xfId="2072" xr:uid="{00000000-0005-0000-0000-0000B1070000}"/>
    <cellStyle name="20% - Accent1 6 2 7 2 3" xfId="2073" xr:uid="{00000000-0005-0000-0000-0000B2070000}"/>
    <cellStyle name="20% - Accent1 6 2 7 2 4" xfId="2074" xr:uid="{00000000-0005-0000-0000-0000B3070000}"/>
    <cellStyle name="20% - Accent1 6 2 7 3" xfId="2075" xr:uid="{00000000-0005-0000-0000-0000B4070000}"/>
    <cellStyle name="20% - Accent1 6 2 7 3 2" xfId="2076" xr:uid="{00000000-0005-0000-0000-0000B5070000}"/>
    <cellStyle name="20% - Accent1 6 2 7 4" xfId="2077" xr:uid="{00000000-0005-0000-0000-0000B6070000}"/>
    <cellStyle name="20% - Accent1 6 2 7 4 2" xfId="2078" xr:uid="{00000000-0005-0000-0000-0000B7070000}"/>
    <cellStyle name="20% - Accent1 6 2 7 5" xfId="2079" xr:uid="{00000000-0005-0000-0000-0000B8070000}"/>
    <cellStyle name="20% - Accent1 6 2 7 6" xfId="2080" xr:uid="{00000000-0005-0000-0000-0000B9070000}"/>
    <cellStyle name="20% - Accent1 6 2 8" xfId="2081" xr:uid="{00000000-0005-0000-0000-0000BA070000}"/>
    <cellStyle name="20% - Accent1 6 2 8 2" xfId="2082" xr:uid="{00000000-0005-0000-0000-0000BB070000}"/>
    <cellStyle name="20% - Accent1 6 2 8 2 2" xfId="2083" xr:uid="{00000000-0005-0000-0000-0000BC070000}"/>
    <cellStyle name="20% - Accent1 6 2 8 3" xfId="2084" xr:uid="{00000000-0005-0000-0000-0000BD070000}"/>
    <cellStyle name="20% - Accent1 6 2 8 4" xfId="2085" xr:uid="{00000000-0005-0000-0000-0000BE070000}"/>
    <cellStyle name="20% - Accent1 6 2 9" xfId="2086" xr:uid="{00000000-0005-0000-0000-0000BF070000}"/>
    <cellStyle name="20% - Accent1 6 2 9 2" xfId="2087" xr:uid="{00000000-0005-0000-0000-0000C0070000}"/>
    <cellStyle name="20% - Accent1 6 3" xfId="2088" xr:uid="{00000000-0005-0000-0000-0000C1070000}"/>
    <cellStyle name="20% - Accent1 6 3 10" xfId="2089" xr:uid="{00000000-0005-0000-0000-0000C2070000}"/>
    <cellStyle name="20% - Accent1 6 3 10 2" xfId="2090" xr:uid="{00000000-0005-0000-0000-0000C3070000}"/>
    <cellStyle name="20% - Accent1 6 3 11" xfId="2091" xr:uid="{00000000-0005-0000-0000-0000C4070000}"/>
    <cellStyle name="20% - Accent1 6 3 12" xfId="2092" xr:uid="{00000000-0005-0000-0000-0000C5070000}"/>
    <cellStyle name="20% - Accent1 6 3 2" xfId="2093" xr:uid="{00000000-0005-0000-0000-0000C6070000}"/>
    <cellStyle name="20% - Accent1 6 3 2 2" xfId="2094" xr:uid="{00000000-0005-0000-0000-0000C7070000}"/>
    <cellStyle name="20% - Accent1 6 3 2 2 2" xfId="2095" xr:uid="{00000000-0005-0000-0000-0000C8070000}"/>
    <cellStyle name="20% - Accent1 6 3 2 2 2 2" xfId="2096" xr:uid="{00000000-0005-0000-0000-0000C9070000}"/>
    <cellStyle name="20% - Accent1 6 3 2 2 3" xfId="2097" xr:uid="{00000000-0005-0000-0000-0000CA070000}"/>
    <cellStyle name="20% - Accent1 6 3 2 2 4" xfId="2098" xr:uid="{00000000-0005-0000-0000-0000CB070000}"/>
    <cellStyle name="20% - Accent1 6 3 2 3" xfId="2099" xr:uid="{00000000-0005-0000-0000-0000CC070000}"/>
    <cellStyle name="20% - Accent1 6 3 2 3 2" xfId="2100" xr:uid="{00000000-0005-0000-0000-0000CD070000}"/>
    <cellStyle name="20% - Accent1 6 3 2 4" xfId="2101" xr:uid="{00000000-0005-0000-0000-0000CE070000}"/>
    <cellStyle name="20% - Accent1 6 3 2 4 2" xfId="2102" xr:uid="{00000000-0005-0000-0000-0000CF070000}"/>
    <cellStyle name="20% - Accent1 6 3 2 5" xfId="2103" xr:uid="{00000000-0005-0000-0000-0000D0070000}"/>
    <cellStyle name="20% - Accent1 6 3 2 5 2" xfId="2104" xr:uid="{00000000-0005-0000-0000-0000D1070000}"/>
    <cellStyle name="20% - Accent1 6 3 2 6" xfId="2105" xr:uid="{00000000-0005-0000-0000-0000D2070000}"/>
    <cellStyle name="20% - Accent1 6 3 2 7" xfId="2106" xr:uid="{00000000-0005-0000-0000-0000D3070000}"/>
    <cellStyle name="20% - Accent1 6 3 3" xfId="2107" xr:uid="{00000000-0005-0000-0000-0000D4070000}"/>
    <cellStyle name="20% - Accent1 6 3 3 2" xfId="2108" xr:uid="{00000000-0005-0000-0000-0000D5070000}"/>
    <cellStyle name="20% - Accent1 6 3 3 2 2" xfId="2109" xr:uid="{00000000-0005-0000-0000-0000D6070000}"/>
    <cellStyle name="20% - Accent1 6 3 3 2 2 2" xfId="2110" xr:uid="{00000000-0005-0000-0000-0000D7070000}"/>
    <cellStyle name="20% - Accent1 6 3 3 2 3" xfId="2111" xr:uid="{00000000-0005-0000-0000-0000D8070000}"/>
    <cellStyle name="20% - Accent1 6 3 3 2 4" xfId="2112" xr:uid="{00000000-0005-0000-0000-0000D9070000}"/>
    <cellStyle name="20% - Accent1 6 3 3 3" xfId="2113" xr:uid="{00000000-0005-0000-0000-0000DA070000}"/>
    <cellStyle name="20% - Accent1 6 3 3 3 2" xfId="2114" xr:uid="{00000000-0005-0000-0000-0000DB070000}"/>
    <cellStyle name="20% - Accent1 6 3 3 4" xfId="2115" xr:uid="{00000000-0005-0000-0000-0000DC070000}"/>
    <cellStyle name="20% - Accent1 6 3 3 4 2" xfId="2116" xr:uid="{00000000-0005-0000-0000-0000DD070000}"/>
    <cellStyle name="20% - Accent1 6 3 3 5" xfId="2117" xr:uid="{00000000-0005-0000-0000-0000DE070000}"/>
    <cellStyle name="20% - Accent1 6 3 3 5 2" xfId="2118" xr:uid="{00000000-0005-0000-0000-0000DF070000}"/>
    <cellStyle name="20% - Accent1 6 3 3 6" xfId="2119" xr:uid="{00000000-0005-0000-0000-0000E0070000}"/>
    <cellStyle name="20% - Accent1 6 3 3 7" xfId="2120" xr:uid="{00000000-0005-0000-0000-0000E1070000}"/>
    <cellStyle name="20% - Accent1 6 3 4" xfId="2121" xr:uid="{00000000-0005-0000-0000-0000E2070000}"/>
    <cellStyle name="20% - Accent1 6 3 4 2" xfId="2122" xr:uid="{00000000-0005-0000-0000-0000E3070000}"/>
    <cellStyle name="20% - Accent1 6 3 4 2 2" xfId="2123" xr:uid="{00000000-0005-0000-0000-0000E4070000}"/>
    <cellStyle name="20% - Accent1 6 3 4 2 2 2" xfId="2124" xr:uid="{00000000-0005-0000-0000-0000E5070000}"/>
    <cellStyle name="20% - Accent1 6 3 4 2 3" xfId="2125" xr:uid="{00000000-0005-0000-0000-0000E6070000}"/>
    <cellStyle name="20% - Accent1 6 3 4 2 4" xfId="2126" xr:uid="{00000000-0005-0000-0000-0000E7070000}"/>
    <cellStyle name="20% - Accent1 6 3 4 3" xfId="2127" xr:uid="{00000000-0005-0000-0000-0000E8070000}"/>
    <cellStyle name="20% - Accent1 6 3 4 3 2" xfId="2128" xr:uid="{00000000-0005-0000-0000-0000E9070000}"/>
    <cellStyle name="20% - Accent1 6 3 4 4" xfId="2129" xr:uid="{00000000-0005-0000-0000-0000EA070000}"/>
    <cellStyle name="20% - Accent1 6 3 4 4 2" xfId="2130" xr:uid="{00000000-0005-0000-0000-0000EB070000}"/>
    <cellStyle name="20% - Accent1 6 3 4 5" xfId="2131" xr:uid="{00000000-0005-0000-0000-0000EC070000}"/>
    <cellStyle name="20% - Accent1 6 3 4 5 2" xfId="2132" xr:uid="{00000000-0005-0000-0000-0000ED070000}"/>
    <cellStyle name="20% - Accent1 6 3 4 6" xfId="2133" xr:uid="{00000000-0005-0000-0000-0000EE070000}"/>
    <cellStyle name="20% - Accent1 6 3 4 7" xfId="2134" xr:uid="{00000000-0005-0000-0000-0000EF070000}"/>
    <cellStyle name="20% - Accent1 6 3 5" xfId="2135" xr:uid="{00000000-0005-0000-0000-0000F0070000}"/>
    <cellStyle name="20% - Accent1 6 3 5 2" xfId="2136" xr:uid="{00000000-0005-0000-0000-0000F1070000}"/>
    <cellStyle name="20% - Accent1 6 3 5 2 2" xfId="2137" xr:uid="{00000000-0005-0000-0000-0000F2070000}"/>
    <cellStyle name="20% - Accent1 6 3 5 2 2 2" xfId="2138" xr:uid="{00000000-0005-0000-0000-0000F3070000}"/>
    <cellStyle name="20% - Accent1 6 3 5 2 3" xfId="2139" xr:uid="{00000000-0005-0000-0000-0000F4070000}"/>
    <cellStyle name="20% - Accent1 6 3 5 2 4" xfId="2140" xr:uid="{00000000-0005-0000-0000-0000F5070000}"/>
    <cellStyle name="20% - Accent1 6 3 5 3" xfId="2141" xr:uid="{00000000-0005-0000-0000-0000F6070000}"/>
    <cellStyle name="20% - Accent1 6 3 5 3 2" xfId="2142" xr:uid="{00000000-0005-0000-0000-0000F7070000}"/>
    <cellStyle name="20% - Accent1 6 3 5 4" xfId="2143" xr:uid="{00000000-0005-0000-0000-0000F8070000}"/>
    <cellStyle name="20% - Accent1 6 3 5 4 2" xfId="2144" xr:uid="{00000000-0005-0000-0000-0000F9070000}"/>
    <cellStyle name="20% - Accent1 6 3 5 5" xfId="2145" xr:uid="{00000000-0005-0000-0000-0000FA070000}"/>
    <cellStyle name="20% - Accent1 6 3 5 5 2" xfId="2146" xr:uid="{00000000-0005-0000-0000-0000FB070000}"/>
    <cellStyle name="20% - Accent1 6 3 5 6" xfId="2147" xr:uid="{00000000-0005-0000-0000-0000FC070000}"/>
    <cellStyle name="20% - Accent1 6 3 5 7" xfId="2148" xr:uid="{00000000-0005-0000-0000-0000FD070000}"/>
    <cellStyle name="20% - Accent1 6 3 6" xfId="2149" xr:uid="{00000000-0005-0000-0000-0000FE070000}"/>
    <cellStyle name="20% - Accent1 6 3 6 2" xfId="2150" xr:uid="{00000000-0005-0000-0000-0000FF070000}"/>
    <cellStyle name="20% - Accent1 6 3 6 2 2" xfId="2151" xr:uid="{00000000-0005-0000-0000-000000080000}"/>
    <cellStyle name="20% - Accent1 6 3 6 2 2 2" xfId="2152" xr:uid="{00000000-0005-0000-0000-000001080000}"/>
    <cellStyle name="20% - Accent1 6 3 6 2 3" xfId="2153" xr:uid="{00000000-0005-0000-0000-000002080000}"/>
    <cellStyle name="20% - Accent1 6 3 6 2 4" xfId="2154" xr:uid="{00000000-0005-0000-0000-000003080000}"/>
    <cellStyle name="20% - Accent1 6 3 6 3" xfId="2155" xr:uid="{00000000-0005-0000-0000-000004080000}"/>
    <cellStyle name="20% - Accent1 6 3 6 3 2" xfId="2156" xr:uid="{00000000-0005-0000-0000-000005080000}"/>
    <cellStyle name="20% - Accent1 6 3 6 4" xfId="2157" xr:uid="{00000000-0005-0000-0000-000006080000}"/>
    <cellStyle name="20% - Accent1 6 3 6 4 2" xfId="2158" xr:uid="{00000000-0005-0000-0000-000007080000}"/>
    <cellStyle name="20% - Accent1 6 3 6 5" xfId="2159" xr:uid="{00000000-0005-0000-0000-000008080000}"/>
    <cellStyle name="20% - Accent1 6 3 6 6" xfId="2160" xr:uid="{00000000-0005-0000-0000-000009080000}"/>
    <cellStyle name="20% - Accent1 6 3 7" xfId="2161" xr:uid="{00000000-0005-0000-0000-00000A080000}"/>
    <cellStyle name="20% - Accent1 6 3 7 2" xfId="2162" xr:uid="{00000000-0005-0000-0000-00000B080000}"/>
    <cellStyle name="20% - Accent1 6 3 7 2 2" xfId="2163" xr:uid="{00000000-0005-0000-0000-00000C080000}"/>
    <cellStyle name="20% - Accent1 6 3 7 3" xfId="2164" xr:uid="{00000000-0005-0000-0000-00000D080000}"/>
    <cellStyle name="20% - Accent1 6 3 7 4" xfId="2165" xr:uid="{00000000-0005-0000-0000-00000E080000}"/>
    <cellStyle name="20% - Accent1 6 3 8" xfId="2166" xr:uid="{00000000-0005-0000-0000-00000F080000}"/>
    <cellStyle name="20% - Accent1 6 3 8 2" xfId="2167" xr:uid="{00000000-0005-0000-0000-000010080000}"/>
    <cellStyle name="20% - Accent1 6 3 9" xfId="2168" xr:uid="{00000000-0005-0000-0000-000011080000}"/>
    <cellStyle name="20% - Accent1 6 3 9 2" xfId="2169" xr:uid="{00000000-0005-0000-0000-000012080000}"/>
    <cellStyle name="20% - Accent1 6 4" xfId="2170" xr:uid="{00000000-0005-0000-0000-000013080000}"/>
    <cellStyle name="20% - Accent1 6 4 2" xfId="2171" xr:uid="{00000000-0005-0000-0000-000014080000}"/>
    <cellStyle name="20% - Accent1 6 4 2 2" xfId="2172" xr:uid="{00000000-0005-0000-0000-000015080000}"/>
    <cellStyle name="20% - Accent1 6 4 2 2 2" xfId="2173" xr:uid="{00000000-0005-0000-0000-000016080000}"/>
    <cellStyle name="20% - Accent1 6 4 2 3" xfId="2174" xr:uid="{00000000-0005-0000-0000-000017080000}"/>
    <cellStyle name="20% - Accent1 6 4 2 4" xfId="2175" xr:uid="{00000000-0005-0000-0000-000018080000}"/>
    <cellStyle name="20% - Accent1 6 4 3" xfId="2176" xr:uid="{00000000-0005-0000-0000-000019080000}"/>
    <cellStyle name="20% - Accent1 6 4 3 2" xfId="2177" xr:uid="{00000000-0005-0000-0000-00001A080000}"/>
    <cellStyle name="20% - Accent1 6 4 4" xfId="2178" xr:uid="{00000000-0005-0000-0000-00001B080000}"/>
    <cellStyle name="20% - Accent1 6 4 4 2" xfId="2179" xr:uid="{00000000-0005-0000-0000-00001C080000}"/>
    <cellStyle name="20% - Accent1 6 4 5" xfId="2180" xr:uid="{00000000-0005-0000-0000-00001D080000}"/>
    <cellStyle name="20% - Accent1 6 4 5 2" xfId="2181" xr:uid="{00000000-0005-0000-0000-00001E080000}"/>
    <cellStyle name="20% - Accent1 6 4 6" xfId="2182" xr:uid="{00000000-0005-0000-0000-00001F080000}"/>
    <cellStyle name="20% - Accent1 6 4 7" xfId="2183" xr:uid="{00000000-0005-0000-0000-000020080000}"/>
    <cellStyle name="20% - Accent1 6 5" xfId="2184" xr:uid="{00000000-0005-0000-0000-000021080000}"/>
    <cellStyle name="20% - Accent1 6 5 2" xfId="2185" xr:uid="{00000000-0005-0000-0000-000022080000}"/>
    <cellStyle name="20% - Accent1 6 5 2 2" xfId="2186" xr:uid="{00000000-0005-0000-0000-000023080000}"/>
    <cellStyle name="20% - Accent1 6 5 2 2 2" xfId="2187" xr:uid="{00000000-0005-0000-0000-000024080000}"/>
    <cellStyle name="20% - Accent1 6 5 2 3" xfId="2188" xr:uid="{00000000-0005-0000-0000-000025080000}"/>
    <cellStyle name="20% - Accent1 6 5 2 4" xfId="2189" xr:uid="{00000000-0005-0000-0000-000026080000}"/>
    <cellStyle name="20% - Accent1 6 5 3" xfId="2190" xr:uid="{00000000-0005-0000-0000-000027080000}"/>
    <cellStyle name="20% - Accent1 6 5 3 2" xfId="2191" xr:uid="{00000000-0005-0000-0000-000028080000}"/>
    <cellStyle name="20% - Accent1 6 5 4" xfId="2192" xr:uid="{00000000-0005-0000-0000-000029080000}"/>
    <cellStyle name="20% - Accent1 6 5 4 2" xfId="2193" xr:uid="{00000000-0005-0000-0000-00002A080000}"/>
    <cellStyle name="20% - Accent1 6 5 5" xfId="2194" xr:uid="{00000000-0005-0000-0000-00002B080000}"/>
    <cellStyle name="20% - Accent1 6 5 5 2" xfId="2195" xr:uid="{00000000-0005-0000-0000-00002C080000}"/>
    <cellStyle name="20% - Accent1 6 5 6" xfId="2196" xr:uid="{00000000-0005-0000-0000-00002D080000}"/>
    <cellStyle name="20% - Accent1 6 5 7" xfId="2197" xr:uid="{00000000-0005-0000-0000-00002E080000}"/>
    <cellStyle name="20% - Accent1 6 6" xfId="2198" xr:uid="{00000000-0005-0000-0000-00002F080000}"/>
    <cellStyle name="20% - Accent1 6 6 2" xfId="2199" xr:uid="{00000000-0005-0000-0000-000030080000}"/>
    <cellStyle name="20% - Accent1 6 6 2 2" xfId="2200" xr:uid="{00000000-0005-0000-0000-000031080000}"/>
    <cellStyle name="20% - Accent1 6 6 2 2 2" xfId="2201" xr:uid="{00000000-0005-0000-0000-000032080000}"/>
    <cellStyle name="20% - Accent1 6 6 2 3" xfId="2202" xr:uid="{00000000-0005-0000-0000-000033080000}"/>
    <cellStyle name="20% - Accent1 6 6 2 4" xfId="2203" xr:uid="{00000000-0005-0000-0000-000034080000}"/>
    <cellStyle name="20% - Accent1 6 6 3" xfId="2204" xr:uid="{00000000-0005-0000-0000-000035080000}"/>
    <cellStyle name="20% - Accent1 6 6 3 2" xfId="2205" xr:uid="{00000000-0005-0000-0000-000036080000}"/>
    <cellStyle name="20% - Accent1 6 6 4" xfId="2206" xr:uid="{00000000-0005-0000-0000-000037080000}"/>
    <cellStyle name="20% - Accent1 6 6 4 2" xfId="2207" xr:uid="{00000000-0005-0000-0000-000038080000}"/>
    <cellStyle name="20% - Accent1 6 6 5" xfId="2208" xr:uid="{00000000-0005-0000-0000-000039080000}"/>
    <cellStyle name="20% - Accent1 6 6 5 2" xfId="2209" xr:uid="{00000000-0005-0000-0000-00003A080000}"/>
    <cellStyle name="20% - Accent1 6 6 6" xfId="2210" xr:uid="{00000000-0005-0000-0000-00003B080000}"/>
    <cellStyle name="20% - Accent1 6 6 7" xfId="2211" xr:uid="{00000000-0005-0000-0000-00003C080000}"/>
    <cellStyle name="20% - Accent1 6 7" xfId="2212" xr:uid="{00000000-0005-0000-0000-00003D080000}"/>
    <cellStyle name="20% - Accent1 6 7 2" xfId="2213" xr:uid="{00000000-0005-0000-0000-00003E080000}"/>
    <cellStyle name="20% - Accent1 6 7 2 2" xfId="2214" xr:uid="{00000000-0005-0000-0000-00003F080000}"/>
    <cellStyle name="20% - Accent1 6 7 2 2 2" xfId="2215" xr:uid="{00000000-0005-0000-0000-000040080000}"/>
    <cellStyle name="20% - Accent1 6 7 2 3" xfId="2216" xr:uid="{00000000-0005-0000-0000-000041080000}"/>
    <cellStyle name="20% - Accent1 6 7 2 4" xfId="2217" xr:uid="{00000000-0005-0000-0000-000042080000}"/>
    <cellStyle name="20% - Accent1 6 7 3" xfId="2218" xr:uid="{00000000-0005-0000-0000-000043080000}"/>
    <cellStyle name="20% - Accent1 6 7 3 2" xfId="2219" xr:uid="{00000000-0005-0000-0000-000044080000}"/>
    <cellStyle name="20% - Accent1 6 7 4" xfId="2220" xr:uid="{00000000-0005-0000-0000-000045080000}"/>
    <cellStyle name="20% - Accent1 6 7 4 2" xfId="2221" xr:uid="{00000000-0005-0000-0000-000046080000}"/>
    <cellStyle name="20% - Accent1 6 7 5" xfId="2222" xr:uid="{00000000-0005-0000-0000-000047080000}"/>
    <cellStyle name="20% - Accent1 6 7 5 2" xfId="2223" xr:uid="{00000000-0005-0000-0000-000048080000}"/>
    <cellStyle name="20% - Accent1 6 7 6" xfId="2224" xr:uid="{00000000-0005-0000-0000-000049080000}"/>
    <cellStyle name="20% - Accent1 6 7 7" xfId="2225" xr:uid="{00000000-0005-0000-0000-00004A080000}"/>
    <cellStyle name="20% - Accent1 6 8" xfId="2226" xr:uid="{00000000-0005-0000-0000-00004B080000}"/>
    <cellStyle name="20% - Accent1 6 8 2" xfId="2227" xr:uid="{00000000-0005-0000-0000-00004C080000}"/>
    <cellStyle name="20% - Accent1 6 8 2 2" xfId="2228" xr:uid="{00000000-0005-0000-0000-00004D080000}"/>
    <cellStyle name="20% - Accent1 6 8 2 2 2" xfId="2229" xr:uid="{00000000-0005-0000-0000-00004E080000}"/>
    <cellStyle name="20% - Accent1 6 8 2 3" xfId="2230" xr:uid="{00000000-0005-0000-0000-00004F080000}"/>
    <cellStyle name="20% - Accent1 6 8 2 4" xfId="2231" xr:uid="{00000000-0005-0000-0000-000050080000}"/>
    <cellStyle name="20% - Accent1 6 8 3" xfId="2232" xr:uid="{00000000-0005-0000-0000-000051080000}"/>
    <cellStyle name="20% - Accent1 6 8 3 2" xfId="2233" xr:uid="{00000000-0005-0000-0000-000052080000}"/>
    <cellStyle name="20% - Accent1 6 8 4" xfId="2234" xr:uid="{00000000-0005-0000-0000-000053080000}"/>
    <cellStyle name="20% - Accent1 6 8 4 2" xfId="2235" xr:uid="{00000000-0005-0000-0000-000054080000}"/>
    <cellStyle name="20% - Accent1 6 8 5" xfId="2236" xr:uid="{00000000-0005-0000-0000-000055080000}"/>
    <cellStyle name="20% - Accent1 6 8 6" xfId="2237" xr:uid="{00000000-0005-0000-0000-000056080000}"/>
    <cellStyle name="20% - Accent1 6 9" xfId="2238" xr:uid="{00000000-0005-0000-0000-000057080000}"/>
    <cellStyle name="20% - Accent1 6 9 2" xfId="2239" xr:uid="{00000000-0005-0000-0000-000058080000}"/>
    <cellStyle name="20% - Accent1 6 9 2 2" xfId="2240" xr:uid="{00000000-0005-0000-0000-000059080000}"/>
    <cellStyle name="20% - Accent1 6 9 3" xfId="2241" xr:uid="{00000000-0005-0000-0000-00005A080000}"/>
    <cellStyle name="20% - Accent1 6 9 4" xfId="2242" xr:uid="{00000000-0005-0000-0000-00005B080000}"/>
    <cellStyle name="20% - Accent1 7" xfId="2243" xr:uid="{00000000-0005-0000-0000-00005C080000}"/>
    <cellStyle name="20% - Accent1 7 10" xfId="2244" xr:uid="{00000000-0005-0000-0000-00005D080000}"/>
    <cellStyle name="20% - Accent1 7 10 2" xfId="2245" xr:uid="{00000000-0005-0000-0000-00005E080000}"/>
    <cellStyle name="20% - Accent1 7 11" xfId="2246" xr:uid="{00000000-0005-0000-0000-00005F080000}"/>
    <cellStyle name="20% - Accent1 7 11 2" xfId="2247" xr:uid="{00000000-0005-0000-0000-000060080000}"/>
    <cellStyle name="20% - Accent1 7 12" xfId="2248" xr:uid="{00000000-0005-0000-0000-000061080000}"/>
    <cellStyle name="20% - Accent1 7 12 2" xfId="2249" xr:uid="{00000000-0005-0000-0000-000062080000}"/>
    <cellStyle name="20% - Accent1 7 13" xfId="2250" xr:uid="{00000000-0005-0000-0000-000063080000}"/>
    <cellStyle name="20% - Accent1 7 13 2" xfId="2251" xr:uid="{00000000-0005-0000-0000-000064080000}"/>
    <cellStyle name="20% - Accent1 7 14" xfId="2252" xr:uid="{00000000-0005-0000-0000-000065080000}"/>
    <cellStyle name="20% - Accent1 7 15" xfId="2253" xr:uid="{00000000-0005-0000-0000-000066080000}"/>
    <cellStyle name="20% - Accent1 7 2" xfId="2254" xr:uid="{00000000-0005-0000-0000-000067080000}"/>
    <cellStyle name="20% - Accent1 7 2 10" xfId="2255" xr:uid="{00000000-0005-0000-0000-000068080000}"/>
    <cellStyle name="20% - Accent1 7 2 10 2" xfId="2256" xr:uid="{00000000-0005-0000-0000-000069080000}"/>
    <cellStyle name="20% - Accent1 7 2 11" xfId="2257" xr:uid="{00000000-0005-0000-0000-00006A080000}"/>
    <cellStyle name="20% - Accent1 7 2 11 2" xfId="2258" xr:uid="{00000000-0005-0000-0000-00006B080000}"/>
    <cellStyle name="20% - Accent1 7 2 12" xfId="2259" xr:uid="{00000000-0005-0000-0000-00006C080000}"/>
    <cellStyle name="20% - Accent1 7 2 12 2" xfId="2260" xr:uid="{00000000-0005-0000-0000-00006D080000}"/>
    <cellStyle name="20% - Accent1 7 2 13" xfId="2261" xr:uid="{00000000-0005-0000-0000-00006E080000}"/>
    <cellStyle name="20% - Accent1 7 2 14" xfId="2262" xr:uid="{00000000-0005-0000-0000-00006F080000}"/>
    <cellStyle name="20% - Accent1 7 2 2" xfId="2263" xr:uid="{00000000-0005-0000-0000-000070080000}"/>
    <cellStyle name="20% - Accent1 7 2 2 10" xfId="2264" xr:uid="{00000000-0005-0000-0000-000071080000}"/>
    <cellStyle name="20% - Accent1 7 2 2 10 2" xfId="2265" xr:uid="{00000000-0005-0000-0000-000072080000}"/>
    <cellStyle name="20% - Accent1 7 2 2 11" xfId="2266" xr:uid="{00000000-0005-0000-0000-000073080000}"/>
    <cellStyle name="20% - Accent1 7 2 2 12" xfId="2267" xr:uid="{00000000-0005-0000-0000-000074080000}"/>
    <cellStyle name="20% - Accent1 7 2 2 2" xfId="2268" xr:uid="{00000000-0005-0000-0000-000075080000}"/>
    <cellStyle name="20% - Accent1 7 2 2 2 2" xfId="2269" xr:uid="{00000000-0005-0000-0000-000076080000}"/>
    <cellStyle name="20% - Accent1 7 2 2 2 2 2" xfId="2270" xr:uid="{00000000-0005-0000-0000-000077080000}"/>
    <cellStyle name="20% - Accent1 7 2 2 2 2 2 2" xfId="2271" xr:uid="{00000000-0005-0000-0000-000078080000}"/>
    <cellStyle name="20% - Accent1 7 2 2 2 2 3" xfId="2272" xr:uid="{00000000-0005-0000-0000-000079080000}"/>
    <cellStyle name="20% - Accent1 7 2 2 2 2 4" xfId="2273" xr:uid="{00000000-0005-0000-0000-00007A080000}"/>
    <cellStyle name="20% - Accent1 7 2 2 2 3" xfId="2274" xr:uid="{00000000-0005-0000-0000-00007B080000}"/>
    <cellStyle name="20% - Accent1 7 2 2 2 3 2" xfId="2275" xr:uid="{00000000-0005-0000-0000-00007C080000}"/>
    <cellStyle name="20% - Accent1 7 2 2 2 4" xfId="2276" xr:uid="{00000000-0005-0000-0000-00007D080000}"/>
    <cellStyle name="20% - Accent1 7 2 2 2 4 2" xfId="2277" xr:uid="{00000000-0005-0000-0000-00007E080000}"/>
    <cellStyle name="20% - Accent1 7 2 2 2 5" xfId="2278" xr:uid="{00000000-0005-0000-0000-00007F080000}"/>
    <cellStyle name="20% - Accent1 7 2 2 2 5 2" xfId="2279" xr:uid="{00000000-0005-0000-0000-000080080000}"/>
    <cellStyle name="20% - Accent1 7 2 2 2 6" xfId="2280" xr:uid="{00000000-0005-0000-0000-000081080000}"/>
    <cellStyle name="20% - Accent1 7 2 2 2 7" xfId="2281" xr:uid="{00000000-0005-0000-0000-000082080000}"/>
    <cellStyle name="20% - Accent1 7 2 2 3" xfId="2282" xr:uid="{00000000-0005-0000-0000-000083080000}"/>
    <cellStyle name="20% - Accent1 7 2 2 3 2" xfId="2283" xr:uid="{00000000-0005-0000-0000-000084080000}"/>
    <cellStyle name="20% - Accent1 7 2 2 3 2 2" xfId="2284" xr:uid="{00000000-0005-0000-0000-000085080000}"/>
    <cellStyle name="20% - Accent1 7 2 2 3 2 2 2" xfId="2285" xr:uid="{00000000-0005-0000-0000-000086080000}"/>
    <cellStyle name="20% - Accent1 7 2 2 3 2 3" xfId="2286" xr:uid="{00000000-0005-0000-0000-000087080000}"/>
    <cellStyle name="20% - Accent1 7 2 2 3 2 4" xfId="2287" xr:uid="{00000000-0005-0000-0000-000088080000}"/>
    <cellStyle name="20% - Accent1 7 2 2 3 3" xfId="2288" xr:uid="{00000000-0005-0000-0000-000089080000}"/>
    <cellStyle name="20% - Accent1 7 2 2 3 3 2" xfId="2289" xr:uid="{00000000-0005-0000-0000-00008A080000}"/>
    <cellStyle name="20% - Accent1 7 2 2 3 4" xfId="2290" xr:uid="{00000000-0005-0000-0000-00008B080000}"/>
    <cellStyle name="20% - Accent1 7 2 2 3 4 2" xfId="2291" xr:uid="{00000000-0005-0000-0000-00008C080000}"/>
    <cellStyle name="20% - Accent1 7 2 2 3 5" xfId="2292" xr:uid="{00000000-0005-0000-0000-00008D080000}"/>
    <cellStyle name="20% - Accent1 7 2 2 3 5 2" xfId="2293" xr:uid="{00000000-0005-0000-0000-00008E080000}"/>
    <cellStyle name="20% - Accent1 7 2 2 3 6" xfId="2294" xr:uid="{00000000-0005-0000-0000-00008F080000}"/>
    <cellStyle name="20% - Accent1 7 2 2 3 7" xfId="2295" xr:uid="{00000000-0005-0000-0000-000090080000}"/>
    <cellStyle name="20% - Accent1 7 2 2 4" xfId="2296" xr:uid="{00000000-0005-0000-0000-000091080000}"/>
    <cellStyle name="20% - Accent1 7 2 2 4 2" xfId="2297" xr:uid="{00000000-0005-0000-0000-000092080000}"/>
    <cellStyle name="20% - Accent1 7 2 2 4 2 2" xfId="2298" xr:uid="{00000000-0005-0000-0000-000093080000}"/>
    <cellStyle name="20% - Accent1 7 2 2 4 2 2 2" xfId="2299" xr:uid="{00000000-0005-0000-0000-000094080000}"/>
    <cellStyle name="20% - Accent1 7 2 2 4 2 3" xfId="2300" xr:uid="{00000000-0005-0000-0000-000095080000}"/>
    <cellStyle name="20% - Accent1 7 2 2 4 2 4" xfId="2301" xr:uid="{00000000-0005-0000-0000-000096080000}"/>
    <cellStyle name="20% - Accent1 7 2 2 4 3" xfId="2302" xr:uid="{00000000-0005-0000-0000-000097080000}"/>
    <cellStyle name="20% - Accent1 7 2 2 4 3 2" xfId="2303" xr:uid="{00000000-0005-0000-0000-000098080000}"/>
    <cellStyle name="20% - Accent1 7 2 2 4 4" xfId="2304" xr:uid="{00000000-0005-0000-0000-000099080000}"/>
    <cellStyle name="20% - Accent1 7 2 2 4 4 2" xfId="2305" xr:uid="{00000000-0005-0000-0000-00009A080000}"/>
    <cellStyle name="20% - Accent1 7 2 2 4 5" xfId="2306" xr:uid="{00000000-0005-0000-0000-00009B080000}"/>
    <cellStyle name="20% - Accent1 7 2 2 4 5 2" xfId="2307" xr:uid="{00000000-0005-0000-0000-00009C080000}"/>
    <cellStyle name="20% - Accent1 7 2 2 4 6" xfId="2308" xr:uid="{00000000-0005-0000-0000-00009D080000}"/>
    <cellStyle name="20% - Accent1 7 2 2 4 7" xfId="2309" xr:uid="{00000000-0005-0000-0000-00009E080000}"/>
    <cellStyle name="20% - Accent1 7 2 2 5" xfId="2310" xr:uid="{00000000-0005-0000-0000-00009F080000}"/>
    <cellStyle name="20% - Accent1 7 2 2 5 2" xfId="2311" xr:uid="{00000000-0005-0000-0000-0000A0080000}"/>
    <cellStyle name="20% - Accent1 7 2 2 5 2 2" xfId="2312" xr:uid="{00000000-0005-0000-0000-0000A1080000}"/>
    <cellStyle name="20% - Accent1 7 2 2 5 2 2 2" xfId="2313" xr:uid="{00000000-0005-0000-0000-0000A2080000}"/>
    <cellStyle name="20% - Accent1 7 2 2 5 2 3" xfId="2314" xr:uid="{00000000-0005-0000-0000-0000A3080000}"/>
    <cellStyle name="20% - Accent1 7 2 2 5 2 4" xfId="2315" xr:uid="{00000000-0005-0000-0000-0000A4080000}"/>
    <cellStyle name="20% - Accent1 7 2 2 5 3" xfId="2316" xr:uid="{00000000-0005-0000-0000-0000A5080000}"/>
    <cellStyle name="20% - Accent1 7 2 2 5 3 2" xfId="2317" xr:uid="{00000000-0005-0000-0000-0000A6080000}"/>
    <cellStyle name="20% - Accent1 7 2 2 5 4" xfId="2318" xr:uid="{00000000-0005-0000-0000-0000A7080000}"/>
    <cellStyle name="20% - Accent1 7 2 2 5 4 2" xfId="2319" xr:uid="{00000000-0005-0000-0000-0000A8080000}"/>
    <cellStyle name="20% - Accent1 7 2 2 5 5" xfId="2320" xr:uid="{00000000-0005-0000-0000-0000A9080000}"/>
    <cellStyle name="20% - Accent1 7 2 2 5 5 2" xfId="2321" xr:uid="{00000000-0005-0000-0000-0000AA080000}"/>
    <cellStyle name="20% - Accent1 7 2 2 5 6" xfId="2322" xr:uid="{00000000-0005-0000-0000-0000AB080000}"/>
    <cellStyle name="20% - Accent1 7 2 2 5 7" xfId="2323" xr:uid="{00000000-0005-0000-0000-0000AC080000}"/>
    <cellStyle name="20% - Accent1 7 2 2 6" xfId="2324" xr:uid="{00000000-0005-0000-0000-0000AD080000}"/>
    <cellStyle name="20% - Accent1 7 2 2 6 2" xfId="2325" xr:uid="{00000000-0005-0000-0000-0000AE080000}"/>
    <cellStyle name="20% - Accent1 7 2 2 6 2 2" xfId="2326" xr:uid="{00000000-0005-0000-0000-0000AF080000}"/>
    <cellStyle name="20% - Accent1 7 2 2 6 2 2 2" xfId="2327" xr:uid="{00000000-0005-0000-0000-0000B0080000}"/>
    <cellStyle name="20% - Accent1 7 2 2 6 2 3" xfId="2328" xr:uid="{00000000-0005-0000-0000-0000B1080000}"/>
    <cellStyle name="20% - Accent1 7 2 2 6 2 4" xfId="2329" xr:uid="{00000000-0005-0000-0000-0000B2080000}"/>
    <cellStyle name="20% - Accent1 7 2 2 6 3" xfId="2330" xr:uid="{00000000-0005-0000-0000-0000B3080000}"/>
    <cellStyle name="20% - Accent1 7 2 2 6 3 2" xfId="2331" xr:uid="{00000000-0005-0000-0000-0000B4080000}"/>
    <cellStyle name="20% - Accent1 7 2 2 6 4" xfId="2332" xr:uid="{00000000-0005-0000-0000-0000B5080000}"/>
    <cellStyle name="20% - Accent1 7 2 2 6 4 2" xfId="2333" xr:uid="{00000000-0005-0000-0000-0000B6080000}"/>
    <cellStyle name="20% - Accent1 7 2 2 6 5" xfId="2334" xr:uid="{00000000-0005-0000-0000-0000B7080000}"/>
    <cellStyle name="20% - Accent1 7 2 2 6 6" xfId="2335" xr:uid="{00000000-0005-0000-0000-0000B8080000}"/>
    <cellStyle name="20% - Accent1 7 2 2 7" xfId="2336" xr:uid="{00000000-0005-0000-0000-0000B9080000}"/>
    <cellStyle name="20% - Accent1 7 2 2 7 2" xfId="2337" xr:uid="{00000000-0005-0000-0000-0000BA080000}"/>
    <cellStyle name="20% - Accent1 7 2 2 7 2 2" xfId="2338" xr:uid="{00000000-0005-0000-0000-0000BB080000}"/>
    <cellStyle name="20% - Accent1 7 2 2 7 3" xfId="2339" xr:uid="{00000000-0005-0000-0000-0000BC080000}"/>
    <cellStyle name="20% - Accent1 7 2 2 7 4" xfId="2340" xr:uid="{00000000-0005-0000-0000-0000BD080000}"/>
    <cellStyle name="20% - Accent1 7 2 2 8" xfId="2341" xr:uid="{00000000-0005-0000-0000-0000BE080000}"/>
    <cellStyle name="20% - Accent1 7 2 2 8 2" xfId="2342" xr:uid="{00000000-0005-0000-0000-0000BF080000}"/>
    <cellStyle name="20% - Accent1 7 2 2 9" xfId="2343" xr:uid="{00000000-0005-0000-0000-0000C0080000}"/>
    <cellStyle name="20% - Accent1 7 2 2 9 2" xfId="2344" xr:uid="{00000000-0005-0000-0000-0000C1080000}"/>
    <cellStyle name="20% - Accent1 7 2 3" xfId="2345" xr:uid="{00000000-0005-0000-0000-0000C2080000}"/>
    <cellStyle name="20% - Accent1 7 2 3 2" xfId="2346" xr:uid="{00000000-0005-0000-0000-0000C3080000}"/>
    <cellStyle name="20% - Accent1 7 2 3 2 2" xfId="2347" xr:uid="{00000000-0005-0000-0000-0000C4080000}"/>
    <cellStyle name="20% - Accent1 7 2 3 2 2 2" xfId="2348" xr:uid="{00000000-0005-0000-0000-0000C5080000}"/>
    <cellStyle name="20% - Accent1 7 2 3 2 3" xfId="2349" xr:uid="{00000000-0005-0000-0000-0000C6080000}"/>
    <cellStyle name="20% - Accent1 7 2 3 2 4" xfId="2350" xr:uid="{00000000-0005-0000-0000-0000C7080000}"/>
    <cellStyle name="20% - Accent1 7 2 3 3" xfId="2351" xr:uid="{00000000-0005-0000-0000-0000C8080000}"/>
    <cellStyle name="20% - Accent1 7 2 3 3 2" xfId="2352" xr:uid="{00000000-0005-0000-0000-0000C9080000}"/>
    <cellStyle name="20% - Accent1 7 2 3 4" xfId="2353" xr:uid="{00000000-0005-0000-0000-0000CA080000}"/>
    <cellStyle name="20% - Accent1 7 2 3 4 2" xfId="2354" xr:uid="{00000000-0005-0000-0000-0000CB080000}"/>
    <cellStyle name="20% - Accent1 7 2 3 5" xfId="2355" xr:uid="{00000000-0005-0000-0000-0000CC080000}"/>
    <cellStyle name="20% - Accent1 7 2 3 5 2" xfId="2356" xr:uid="{00000000-0005-0000-0000-0000CD080000}"/>
    <cellStyle name="20% - Accent1 7 2 3 6" xfId="2357" xr:uid="{00000000-0005-0000-0000-0000CE080000}"/>
    <cellStyle name="20% - Accent1 7 2 3 7" xfId="2358" xr:uid="{00000000-0005-0000-0000-0000CF080000}"/>
    <cellStyle name="20% - Accent1 7 2 4" xfId="2359" xr:uid="{00000000-0005-0000-0000-0000D0080000}"/>
    <cellStyle name="20% - Accent1 7 2 4 2" xfId="2360" xr:uid="{00000000-0005-0000-0000-0000D1080000}"/>
    <cellStyle name="20% - Accent1 7 2 4 2 2" xfId="2361" xr:uid="{00000000-0005-0000-0000-0000D2080000}"/>
    <cellStyle name="20% - Accent1 7 2 4 2 2 2" xfId="2362" xr:uid="{00000000-0005-0000-0000-0000D3080000}"/>
    <cellStyle name="20% - Accent1 7 2 4 2 3" xfId="2363" xr:uid="{00000000-0005-0000-0000-0000D4080000}"/>
    <cellStyle name="20% - Accent1 7 2 4 2 4" xfId="2364" xr:uid="{00000000-0005-0000-0000-0000D5080000}"/>
    <cellStyle name="20% - Accent1 7 2 4 3" xfId="2365" xr:uid="{00000000-0005-0000-0000-0000D6080000}"/>
    <cellStyle name="20% - Accent1 7 2 4 3 2" xfId="2366" xr:uid="{00000000-0005-0000-0000-0000D7080000}"/>
    <cellStyle name="20% - Accent1 7 2 4 4" xfId="2367" xr:uid="{00000000-0005-0000-0000-0000D8080000}"/>
    <cellStyle name="20% - Accent1 7 2 4 4 2" xfId="2368" xr:uid="{00000000-0005-0000-0000-0000D9080000}"/>
    <cellStyle name="20% - Accent1 7 2 4 5" xfId="2369" xr:uid="{00000000-0005-0000-0000-0000DA080000}"/>
    <cellStyle name="20% - Accent1 7 2 4 5 2" xfId="2370" xr:uid="{00000000-0005-0000-0000-0000DB080000}"/>
    <cellStyle name="20% - Accent1 7 2 4 6" xfId="2371" xr:uid="{00000000-0005-0000-0000-0000DC080000}"/>
    <cellStyle name="20% - Accent1 7 2 4 7" xfId="2372" xr:uid="{00000000-0005-0000-0000-0000DD080000}"/>
    <cellStyle name="20% - Accent1 7 2 5" xfId="2373" xr:uid="{00000000-0005-0000-0000-0000DE080000}"/>
    <cellStyle name="20% - Accent1 7 2 5 2" xfId="2374" xr:uid="{00000000-0005-0000-0000-0000DF080000}"/>
    <cellStyle name="20% - Accent1 7 2 5 2 2" xfId="2375" xr:uid="{00000000-0005-0000-0000-0000E0080000}"/>
    <cellStyle name="20% - Accent1 7 2 5 2 2 2" xfId="2376" xr:uid="{00000000-0005-0000-0000-0000E1080000}"/>
    <cellStyle name="20% - Accent1 7 2 5 2 3" xfId="2377" xr:uid="{00000000-0005-0000-0000-0000E2080000}"/>
    <cellStyle name="20% - Accent1 7 2 5 2 4" xfId="2378" xr:uid="{00000000-0005-0000-0000-0000E3080000}"/>
    <cellStyle name="20% - Accent1 7 2 5 3" xfId="2379" xr:uid="{00000000-0005-0000-0000-0000E4080000}"/>
    <cellStyle name="20% - Accent1 7 2 5 3 2" xfId="2380" xr:uid="{00000000-0005-0000-0000-0000E5080000}"/>
    <cellStyle name="20% - Accent1 7 2 5 4" xfId="2381" xr:uid="{00000000-0005-0000-0000-0000E6080000}"/>
    <cellStyle name="20% - Accent1 7 2 5 4 2" xfId="2382" xr:uid="{00000000-0005-0000-0000-0000E7080000}"/>
    <cellStyle name="20% - Accent1 7 2 5 5" xfId="2383" xr:uid="{00000000-0005-0000-0000-0000E8080000}"/>
    <cellStyle name="20% - Accent1 7 2 5 5 2" xfId="2384" xr:uid="{00000000-0005-0000-0000-0000E9080000}"/>
    <cellStyle name="20% - Accent1 7 2 5 6" xfId="2385" xr:uid="{00000000-0005-0000-0000-0000EA080000}"/>
    <cellStyle name="20% - Accent1 7 2 5 7" xfId="2386" xr:uid="{00000000-0005-0000-0000-0000EB080000}"/>
    <cellStyle name="20% - Accent1 7 2 6" xfId="2387" xr:uid="{00000000-0005-0000-0000-0000EC080000}"/>
    <cellStyle name="20% - Accent1 7 2 6 2" xfId="2388" xr:uid="{00000000-0005-0000-0000-0000ED080000}"/>
    <cellStyle name="20% - Accent1 7 2 6 2 2" xfId="2389" xr:uid="{00000000-0005-0000-0000-0000EE080000}"/>
    <cellStyle name="20% - Accent1 7 2 6 2 2 2" xfId="2390" xr:uid="{00000000-0005-0000-0000-0000EF080000}"/>
    <cellStyle name="20% - Accent1 7 2 6 2 3" xfId="2391" xr:uid="{00000000-0005-0000-0000-0000F0080000}"/>
    <cellStyle name="20% - Accent1 7 2 6 2 4" xfId="2392" xr:uid="{00000000-0005-0000-0000-0000F1080000}"/>
    <cellStyle name="20% - Accent1 7 2 6 3" xfId="2393" xr:uid="{00000000-0005-0000-0000-0000F2080000}"/>
    <cellStyle name="20% - Accent1 7 2 6 3 2" xfId="2394" xr:uid="{00000000-0005-0000-0000-0000F3080000}"/>
    <cellStyle name="20% - Accent1 7 2 6 4" xfId="2395" xr:uid="{00000000-0005-0000-0000-0000F4080000}"/>
    <cellStyle name="20% - Accent1 7 2 6 4 2" xfId="2396" xr:uid="{00000000-0005-0000-0000-0000F5080000}"/>
    <cellStyle name="20% - Accent1 7 2 6 5" xfId="2397" xr:uid="{00000000-0005-0000-0000-0000F6080000}"/>
    <cellStyle name="20% - Accent1 7 2 6 5 2" xfId="2398" xr:uid="{00000000-0005-0000-0000-0000F7080000}"/>
    <cellStyle name="20% - Accent1 7 2 6 6" xfId="2399" xr:uid="{00000000-0005-0000-0000-0000F8080000}"/>
    <cellStyle name="20% - Accent1 7 2 6 7" xfId="2400" xr:uid="{00000000-0005-0000-0000-0000F9080000}"/>
    <cellStyle name="20% - Accent1 7 2 7" xfId="2401" xr:uid="{00000000-0005-0000-0000-0000FA080000}"/>
    <cellStyle name="20% - Accent1 7 2 7 2" xfId="2402" xr:uid="{00000000-0005-0000-0000-0000FB080000}"/>
    <cellStyle name="20% - Accent1 7 2 7 2 2" xfId="2403" xr:uid="{00000000-0005-0000-0000-0000FC080000}"/>
    <cellStyle name="20% - Accent1 7 2 7 2 2 2" xfId="2404" xr:uid="{00000000-0005-0000-0000-0000FD080000}"/>
    <cellStyle name="20% - Accent1 7 2 7 2 3" xfId="2405" xr:uid="{00000000-0005-0000-0000-0000FE080000}"/>
    <cellStyle name="20% - Accent1 7 2 7 2 4" xfId="2406" xr:uid="{00000000-0005-0000-0000-0000FF080000}"/>
    <cellStyle name="20% - Accent1 7 2 7 3" xfId="2407" xr:uid="{00000000-0005-0000-0000-000000090000}"/>
    <cellStyle name="20% - Accent1 7 2 7 3 2" xfId="2408" xr:uid="{00000000-0005-0000-0000-000001090000}"/>
    <cellStyle name="20% - Accent1 7 2 7 4" xfId="2409" xr:uid="{00000000-0005-0000-0000-000002090000}"/>
    <cellStyle name="20% - Accent1 7 2 7 4 2" xfId="2410" xr:uid="{00000000-0005-0000-0000-000003090000}"/>
    <cellStyle name="20% - Accent1 7 2 7 5" xfId="2411" xr:uid="{00000000-0005-0000-0000-000004090000}"/>
    <cellStyle name="20% - Accent1 7 2 7 6" xfId="2412" xr:uid="{00000000-0005-0000-0000-000005090000}"/>
    <cellStyle name="20% - Accent1 7 2 8" xfId="2413" xr:uid="{00000000-0005-0000-0000-000006090000}"/>
    <cellStyle name="20% - Accent1 7 2 8 2" xfId="2414" xr:uid="{00000000-0005-0000-0000-000007090000}"/>
    <cellStyle name="20% - Accent1 7 2 8 2 2" xfId="2415" xr:uid="{00000000-0005-0000-0000-000008090000}"/>
    <cellStyle name="20% - Accent1 7 2 8 3" xfId="2416" xr:uid="{00000000-0005-0000-0000-000009090000}"/>
    <cellStyle name="20% - Accent1 7 2 8 4" xfId="2417" xr:uid="{00000000-0005-0000-0000-00000A090000}"/>
    <cellStyle name="20% - Accent1 7 2 9" xfId="2418" xr:uid="{00000000-0005-0000-0000-00000B090000}"/>
    <cellStyle name="20% - Accent1 7 2 9 2" xfId="2419" xr:uid="{00000000-0005-0000-0000-00000C090000}"/>
    <cellStyle name="20% - Accent1 7 3" xfId="2420" xr:uid="{00000000-0005-0000-0000-00000D090000}"/>
    <cellStyle name="20% - Accent1 7 3 10" xfId="2421" xr:uid="{00000000-0005-0000-0000-00000E090000}"/>
    <cellStyle name="20% - Accent1 7 3 10 2" xfId="2422" xr:uid="{00000000-0005-0000-0000-00000F090000}"/>
    <cellStyle name="20% - Accent1 7 3 11" xfId="2423" xr:uid="{00000000-0005-0000-0000-000010090000}"/>
    <cellStyle name="20% - Accent1 7 3 12" xfId="2424" xr:uid="{00000000-0005-0000-0000-000011090000}"/>
    <cellStyle name="20% - Accent1 7 3 2" xfId="2425" xr:uid="{00000000-0005-0000-0000-000012090000}"/>
    <cellStyle name="20% - Accent1 7 3 2 2" xfId="2426" xr:uid="{00000000-0005-0000-0000-000013090000}"/>
    <cellStyle name="20% - Accent1 7 3 2 2 2" xfId="2427" xr:uid="{00000000-0005-0000-0000-000014090000}"/>
    <cellStyle name="20% - Accent1 7 3 2 2 2 2" xfId="2428" xr:uid="{00000000-0005-0000-0000-000015090000}"/>
    <cellStyle name="20% - Accent1 7 3 2 2 3" xfId="2429" xr:uid="{00000000-0005-0000-0000-000016090000}"/>
    <cellStyle name="20% - Accent1 7 3 2 2 4" xfId="2430" xr:uid="{00000000-0005-0000-0000-000017090000}"/>
    <cellStyle name="20% - Accent1 7 3 2 3" xfId="2431" xr:uid="{00000000-0005-0000-0000-000018090000}"/>
    <cellStyle name="20% - Accent1 7 3 2 3 2" xfId="2432" xr:uid="{00000000-0005-0000-0000-000019090000}"/>
    <cellStyle name="20% - Accent1 7 3 2 4" xfId="2433" xr:uid="{00000000-0005-0000-0000-00001A090000}"/>
    <cellStyle name="20% - Accent1 7 3 2 4 2" xfId="2434" xr:uid="{00000000-0005-0000-0000-00001B090000}"/>
    <cellStyle name="20% - Accent1 7 3 2 5" xfId="2435" xr:uid="{00000000-0005-0000-0000-00001C090000}"/>
    <cellStyle name="20% - Accent1 7 3 2 5 2" xfId="2436" xr:uid="{00000000-0005-0000-0000-00001D090000}"/>
    <cellStyle name="20% - Accent1 7 3 2 6" xfId="2437" xr:uid="{00000000-0005-0000-0000-00001E090000}"/>
    <cellStyle name="20% - Accent1 7 3 2 7" xfId="2438" xr:uid="{00000000-0005-0000-0000-00001F090000}"/>
    <cellStyle name="20% - Accent1 7 3 3" xfId="2439" xr:uid="{00000000-0005-0000-0000-000020090000}"/>
    <cellStyle name="20% - Accent1 7 3 3 2" xfId="2440" xr:uid="{00000000-0005-0000-0000-000021090000}"/>
    <cellStyle name="20% - Accent1 7 3 3 2 2" xfId="2441" xr:uid="{00000000-0005-0000-0000-000022090000}"/>
    <cellStyle name="20% - Accent1 7 3 3 2 2 2" xfId="2442" xr:uid="{00000000-0005-0000-0000-000023090000}"/>
    <cellStyle name="20% - Accent1 7 3 3 2 3" xfId="2443" xr:uid="{00000000-0005-0000-0000-000024090000}"/>
    <cellStyle name="20% - Accent1 7 3 3 2 4" xfId="2444" xr:uid="{00000000-0005-0000-0000-000025090000}"/>
    <cellStyle name="20% - Accent1 7 3 3 3" xfId="2445" xr:uid="{00000000-0005-0000-0000-000026090000}"/>
    <cellStyle name="20% - Accent1 7 3 3 3 2" xfId="2446" xr:uid="{00000000-0005-0000-0000-000027090000}"/>
    <cellStyle name="20% - Accent1 7 3 3 4" xfId="2447" xr:uid="{00000000-0005-0000-0000-000028090000}"/>
    <cellStyle name="20% - Accent1 7 3 3 4 2" xfId="2448" xr:uid="{00000000-0005-0000-0000-000029090000}"/>
    <cellStyle name="20% - Accent1 7 3 3 5" xfId="2449" xr:uid="{00000000-0005-0000-0000-00002A090000}"/>
    <cellStyle name="20% - Accent1 7 3 3 5 2" xfId="2450" xr:uid="{00000000-0005-0000-0000-00002B090000}"/>
    <cellStyle name="20% - Accent1 7 3 3 6" xfId="2451" xr:uid="{00000000-0005-0000-0000-00002C090000}"/>
    <cellStyle name="20% - Accent1 7 3 3 7" xfId="2452" xr:uid="{00000000-0005-0000-0000-00002D090000}"/>
    <cellStyle name="20% - Accent1 7 3 4" xfId="2453" xr:uid="{00000000-0005-0000-0000-00002E090000}"/>
    <cellStyle name="20% - Accent1 7 3 4 2" xfId="2454" xr:uid="{00000000-0005-0000-0000-00002F090000}"/>
    <cellStyle name="20% - Accent1 7 3 4 2 2" xfId="2455" xr:uid="{00000000-0005-0000-0000-000030090000}"/>
    <cellStyle name="20% - Accent1 7 3 4 2 2 2" xfId="2456" xr:uid="{00000000-0005-0000-0000-000031090000}"/>
    <cellStyle name="20% - Accent1 7 3 4 2 3" xfId="2457" xr:uid="{00000000-0005-0000-0000-000032090000}"/>
    <cellStyle name="20% - Accent1 7 3 4 2 4" xfId="2458" xr:uid="{00000000-0005-0000-0000-000033090000}"/>
    <cellStyle name="20% - Accent1 7 3 4 3" xfId="2459" xr:uid="{00000000-0005-0000-0000-000034090000}"/>
    <cellStyle name="20% - Accent1 7 3 4 3 2" xfId="2460" xr:uid="{00000000-0005-0000-0000-000035090000}"/>
    <cellStyle name="20% - Accent1 7 3 4 4" xfId="2461" xr:uid="{00000000-0005-0000-0000-000036090000}"/>
    <cellStyle name="20% - Accent1 7 3 4 4 2" xfId="2462" xr:uid="{00000000-0005-0000-0000-000037090000}"/>
    <cellStyle name="20% - Accent1 7 3 4 5" xfId="2463" xr:uid="{00000000-0005-0000-0000-000038090000}"/>
    <cellStyle name="20% - Accent1 7 3 4 5 2" xfId="2464" xr:uid="{00000000-0005-0000-0000-000039090000}"/>
    <cellStyle name="20% - Accent1 7 3 4 6" xfId="2465" xr:uid="{00000000-0005-0000-0000-00003A090000}"/>
    <cellStyle name="20% - Accent1 7 3 4 7" xfId="2466" xr:uid="{00000000-0005-0000-0000-00003B090000}"/>
    <cellStyle name="20% - Accent1 7 3 5" xfId="2467" xr:uid="{00000000-0005-0000-0000-00003C090000}"/>
    <cellStyle name="20% - Accent1 7 3 5 2" xfId="2468" xr:uid="{00000000-0005-0000-0000-00003D090000}"/>
    <cellStyle name="20% - Accent1 7 3 5 2 2" xfId="2469" xr:uid="{00000000-0005-0000-0000-00003E090000}"/>
    <cellStyle name="20% - Accent1 7 3 5 2 2 2" xfId="2470" xr:uid="{00000000-0005-0000-0000-00003F090000}"/>
    <cellStyle name="20% - Accent1 7 3 5 2 3" xfId="2471" xr:uid="{00000000-0005-0000-0000-000040090000}"/>
    <cellStyle name="20% - Accent1 7 3 5 2 4" xfId="2472" xr:uid="{00000000-0005-0000-0000-000041090000}"/>
    <cellStyle name="20% - Accent1 7 3 5 3" xfId="2473" xr:uid="{00000000-0005-0000-0000-000042090000}"/>
    <cellStyle name="20% - Accent1 7 3 5 3 2" xfId="2474" xr:uid="{00000000-0005-0000-0000-000043090000}"/>
    <cellStyle name="20% - Accent1 7 3 5 4" xfId="2475" xr:uid="{00000000-0005-0000-0000-000044090000}"/>
    <cellStyle name="20% - Accent1 7 3 5 4 2" xfId="2476" xr:uid="{00000000-0005-0000-0000-000045090000}"/>
    <cellStyle name="20% - Accent1 7 3 5 5" xfId="2477" xr:uid="{00000000-0005-0000-0000-000046090000}"/>
    <cellStyle name="20% - Accent1 7 3 5 5 2" xfId="2478" xr:uid="{00000000-0005-0000-0000-000047090000}"/>
    <cellStyle name="20% - Accent1 7 3 5 6" xfId="2479" xr:uid="{00000000-0005-0000-0000-000048090000}"/>
    <cellStyle name="20% - Accent1 7 3 5 7" xfId="2480" xr:uid="{00000000-0005-0000-0000-000049090000}"/>
    <cellStyle name="20% - Accent1 7 3 6" xfId="2481" xr:uid="{00000000-0005-0000-0000-00004A090000}"/>
    <cellStyle name="20% - Accent1 7 3 6 2" xfId="2482" xr:uid="{00000000-0005-0000-0000-00004B090000}"/>
    <cellStyle name="20% - Accent1 7 3 6 2 2" xfId="2483" xr:uid="{00000000-0005-0000-0000-00004C090000}"/>
    <cellStyle name="20% - Accent1 7 3 6 2 2 2" xfId="2484" xr:uid="{00000000-0005-0000-0000-00004D090000}"/>
    <cellStyle name="20% - Accent1 7 3 6 2 3" xfId="2485" xr:uid="{00000000-0005-0000-0000-00004E090000}"/>
    <cellStyle name="20% - Accent1 7 3 6 2 4" xfId="2486" xr:uid="{00000000-0005-0000-0000-00004F090000}"/>
    <cellStyle name="20% - Accent1 7 3 6 3" xfId="2487" xr:uid="{00000000-0005-0000-0000-000050090000}"/>
    <cellStyle name="20% - Accent1 7 3 6 3 2" xfId="2488" xr:uid="{00000000-0005-0000-0000-000051090000}"/>
    <cellStyle name="20% - Accent1 7 3 6 4" xfId="2489" xr:uid="{00000000-0005-0000-0000-000052090000}"/>
    <cellStyle name="20% - Accent1 7 3 6 4 2" xfId="2490" xr:uid="{00000000-0005-0000-0000-000053090000}"/>
    <cellStyle name="20% - Accent1 7 3 6 5" xfId="2491" xr:uid="{00000000-0005-0000-0000-000054090000}"/>
    <cellStyle name="20% - Accent1 7 3 6 6" xfId="2492" xr:uid="{00000000-0005-0000-0000-000055090000}"/>
    <cellStyle name="20% - Accent1 7 3 7" xfId="2493" xr:uid="{00000000-0005-0000-0000-000056090000}"/>
    <cellStyle name="20% - Accent1 7 3 7 2" xfId="2494" xr:uid="{00000000-0005-0000-0000-000057090000}"/>
    <cellStyle name="20% - Accent1 7 3 7 2 2" xfId="2495" xr:uid="{00000000-0005-0000-0000-000058090000}"/>
    <cellStyle name="20% - Accent1 7 3 7 3" xfId="2496" xr:uid="{00000000-0005-0000-0000-000059090000}"/>
    <cellStyle name="20% - Accent1 7 3 7 4" xfId="2497" xr:uid="{00000000-0005-0000-0000-00005A090000}"/>
    <cellStyle name="20% - Accent1 7 3 8" xfId="2498" xr:uid="{00000000-0005-0000-0000-00005B090000}"/>
    <cellStyle name="20% - Accent1 7 3 8 2" xfId="2499" xr:uid="{00000000-0005-0000-0000-00005C090000}"/>
    <cellStyle name="20% - Accent1 7 3 9" xfId="2500" xr:uid="{00000000-0005-0000-0000-00005D090000}"/>
    <cellStyle name="20% - Accent1 7 3 9 2" xfId="2501" xr:uid="{00000000-0005-0000-0000-00005E090000}"/>
    <cellStyle name="20% - Accent1 7 4" xfId="2502" xr:uid="{00000000-0005-0000-0000-00005F090000}"/>
    <cellStyle name="20% - Accent1 7 4 2" xfId="2503" xr:uid="{00000000-0005-0000-0000-000060090000}"/>
    <cellStyle name="20% - Accent1 7 4 2 2" xfId="2504" xr:uid="{00000000-0005-0000-0000-000061090000}"/>
    <cellStyle name="20% - Accent1 7 4 2 2 2" xfId="2505" xr:uid="{00000000-0005-0000-0000-000062090000}"/>
    <cellStyle name="20% - Accent1 7 4 2 3" xfId="2506" xr:uid="{00000000-0005-0000-0000-000063090000}"/>
    <cellStyle name="20% - Accent1 7 4 2 4" xfId="2507" xr:uid="{00000000-0005-0000-0000-000064090000}"/>
    <cellStyle name="20% - Accent1 7 4 3" xfId="2508" xr:uid="{00000000-0005-0000-0000-000065090000}"/>
    <cellStyle name="20% - Accent1 7 4 3 2" xfId="2509" xr:uid="{00000000-0005-0000-0000-000066090000}"/>
    <cellStyle name="20% - Accent1 7 4 4" xfId="2510" xr:uid="{00000000-0005-0000-0000-000067090000}"/>
    <cellStyle name="20% - Accent1 7 4 4 2" xfId="2511" xr:uid="{00000000-0005-0000-0000-000068090000}"/>
    <cellStyle name="20% - Accent1 7 4 5" xfId="2512" xr:uid="{00000000-0005-0000-0000-000069090000}"/>
    <cellStyle name="20% - Accent1 7 4 5 2" xfId="2513" xr:uid="{00000000-0005-0000-0000-00006A090000}"/>
    <cellStyle name="20% - Accent1 7 4 6" xfId="2514" xr:uid="{00000000-0005-0000-0000-00006B090000}"/>
    <cellStyle name="20% - Accent1 7 4 7" xfId="2515" xr:uid="{00000000-0005-0000-0000-00006C090000}"/>
    <cellStyle name="20% - Accent1 7 5" xfId="2516" xr:uid="{00000000-0005-0000-0000-00006D090000}"/>
    <cellStyle name="20% - Accent1 7 5 2" xfId="2517" xr:uid="{00000000-0005-0000-0000-00006E090000}"/>
    <cellStyle name="20% - Accent1 7 5 2 2" xfId="2518" xr:uid="{00000000-0005-0000-0000-00006F090000}"/>
    <cellStyle name="20% - Accent1 7 5 2 2 2" xfId="2519" xr:uid="{00000000-0005-0000-0000-000070090000}"/>
    <cellStyle name="20% - Accent1 7 5 2 3" xfId="2520" xr:uid="{00000000-0005-0000-0000-000071090000}"/>
    <cellStyle name="20% - Accent1 7 5 2 4" xfId="2521" xr:uid="{00000000-0005-0000-0000-000072090000}"/>
    <cellStyle name="20% - Accent1 7 5 3" xfId="2522" xr:uid="{00000000-0005-0000-0000-000073090000}"/>
    <cellStyle name="20% - Accent1 7 5 3 2" xfId="2523" xr:uid="{00000000-0005-0000-0000-000074090000}"/>
    <cellStyle name="20% - Accent1 7 5 4" xfId="2524" xr:uid="{00000000-0005-0000-0000-000075090000}"/>
    <cellStyle name="20% - Accent1 7 5 4 2" xfId="2525" xr:uid="{00000000-0005-0000-0000-000076090000}"/>
    <cellStyle name="20% - Accent1 7 5 5" xfId="2526" xr:uid="{00000000-0005-0000-0000-000077090000}"/>
    <cellStyle name="20% - Accent1 7 5 5 2" xfId="2527" xr:uid="{00000000-0005-0000-0000-000078090000}"/>
    <cellStyle name="20% - Accent1 7 5 6" xfId="2528" xr:uid="{00000000-0005-0000-0000-000079090000}"/>
    <cellStyle name="20% - Accent1 7 5 7" xfId="2529" xr:uid="{00000000-0005-0000-0000-00007A090000}"/>
    <cellStyle name="20% - Accent1 7 6" xfId="2530" xr:uid="{00000000-0005-0000-0000-00007B090000}"/>
    <cellStyle name="20% - Accent1 7 6 2" xfId="2531" xr:uid="{00000000-0005-0000-0000-00007C090000}"/>
    <cellStyle name="20% - Accent1 7 6 2 2" xfId="2532" xr:uid="{00000000-0005-0000-0000-00007D090000}"/>
    <cellStyle name="20% - Accent1 7 6 2 2 2" xfId="2533" xr:uid="{00000000-0005-0000-0000-00007E090000}"/>
    <cellStyle name="20% - Accent1 7 6 2 3" xfId="2534" xr:uid="{00000000-0005-0000-0000-00007F090000}"/>
    <cellStyle name="20% - Accent1 7 6 2 4" xfId="2535" xr:uid="{00000000-0005-0000-0000-000080090000}"/>
    <cellStyle name="20% - Accent1 7 6 3" xfId="2536" xr:uid="{00000000-0005-0000-0000-000081090000}"/>
    <cellStyle name="20% - Accent1 7 6 3 2" xfId="2537" xr:uid="{00000000-0005-0000-0000-000082090000}"/>
    <cellStyle name="20% - Accent1 7 6 4" xfId="2538" xr:uid="{00000000-0005-0000-0000-000083090000}"/>
    <cellStyle name="20% - Accent1 7 6 4 2" xfId="2539" xr:uid="{00000000-0005-0000-0000-000084090000}"/>
    <cellStyle name="20% - Accent1 7 6 5" xfId="2540" xr:uid="{00000000-0005-0000-0000-000085090000}"/>
    <cellStyle name="20% - Accent1 7 6 5 2" xfId="2541" xr:uid="{00000000-0005-0000-0000-000086090000}"/>
    <cellStyle name="20% - Accent1 7 6 6" xfId="2542" xr:uid="{00000000-0005-0000-0000-000087090000}"/>
    <cellStyle name="20% - Accent1 7 6 7" xfId="2543" xr:uid="{00000000-0005-0000-0000-000088090000}"/>
    <cellStyle name="20% - Accent1 7 7" xfId="2544" xr:uid="{00000000-0005-0000-0000-000089090000}"/>
    <cellStyle name="20% - Accent1 7 7 2" xfId="2545" xr:uid="{00000000-0005-0000-0000-00008A090000}"/>
    <cellStyle name="20% - Accent1 7 7 2 2" xfId="2546" xr:uid="{00000000-0005-0000-0000-00008B090000}"/>
    <cellStyle name="20% - Accent1 7 7 2 2 2" xfId="2547" xr:uid="{00000000-0005-0000-0000-00008C090000}"/>
    <cellStyle name="20% - Accent1 7 7 2 3" xfId="2548" xr:uid="{00000000-0005-0000-0000-00008D090000}"/>
    <cellStyle name="20% - Accent1 7 7 2 4" xfId="2549" xr:uid="{00000000-0005-0000-0000-00008E090000}"/>
    <cellStyle name="20% - Accent1 7 7 3" xfId="2550" xr:uid="{00000000-0005-0000-0000-00008F090000}"/>
    <cellStyle name="20% - Accent1 7 7 3 2" xfId="2551" xr:uid="{00000000-0005-0000-0000-000090090000}"/>
    <cellStyle name="20% - Accent1 7 7 4" xfId="2552" xr:uid="{00000000-0005-0000-0000-000091090000}"/>
    <cellStyle name="20% - Accent1 7 7 4 2" xfId="2553" xr:uid="{00000000-0005-0000-0000-000092090000}"/>
    <cellStyle name="20% - Accent1 7 7 5" xfId="2554" xr:uid="{00000000-0005-0000-0000-000093090000}"/>
    <cellStyle name="20% - Accent1 7 7 5 2" xfId="2555" xr:uid="{00000000-0005-0000-0000-000094090000}"/>
    <cellStyle name="20% - Accent1 7 7 6" xfId="2556" xr:uid="{00000000-0005-0000-0000-000095090000}"/>
    <cellStyle name="20% - Accent1 7 7 7" xfId="2557" xr:uid="{00000000-0005-0000-0000-000096090000}"/>
    <cellStyle name="20% - Accent1 7 8" xfId="2558" xr:uid="{00000000-0005-0000-0000-000097090000}"/>
    <cellStyle name="20% - Accent1 7 8 2" xfId="2559" xr:uid="{00000000-0005-0000-0000-000098090000}"/>
    <cellStyle name="20% - Accent1 7 8 2 2" xfId="2560" xr:uid="{00000000-0005-0000-0000-000099090000}"/>
    <cellStyle name="20% - Accent1 7 8 2 2 2" xfId="2561" xr:uid="{00000000-0005-0000-0000-00009A090000}"/>
    <cellStyle name="20% - Accent1 7 8 2 3" xfId="2562" xr:uid="{00000000-0005-0000-0000-00009B090000}"/>
    <cellStyle name="20% - Accent1 7 8 2 4" xfId="2563" xr:uid="{00000000-0005-0000-0000-00009C090000}"/>
    <cellStyle name="20% - Accent1 7 8 3" xfId="2564" xr:uid="{00000000-0005-0000-0000-00009D090000}"/>
    <cellStyle name="20% - Accent1 7 8 3 2" xfId="2565" xr:uid="{00000000-0005-0000-0000-00009E090000}"/>
    <cellStyle name="20% - Accent1 7 8 4" xfId="2566" xr:uid="{00000000-0005-0000-0000-00009F090000}"/>
    <cellStyle name="20% - Accent1 7 8 4 2" xfId="2567" xr:uid="{00000000-0005-0000-0000-0000A0090000}"/>
    <cellStyle name="20% - Accent1 7 8 5" xfId="2568" xr:uid="{00000000-0005-0000-0000-0000A1090000}"/>
    <cellStyle name="20% - Accent1 7 8 6" xfId="2569" xr:uid="{00000000-0005-0000-0000-0000A2090000}"/>
    <cellStyle name="20% - Accent1 7 9" xfId="2570" xr:uid="{00000000-0005-0000-0000-0000A3090000}"/>
    <cellStyle name="20% - Accent1 7 9 2" xfId="2571" xr:uid="{00000000-0005-0000-0000-0000A4090000}"/>
    <cellStyle name="20% - Accent1 7 9 2 2" xfId="2572" xr:uid="{00000000-0005-0000-0000-0000A5090000}"/>
    <cellStyle name="20% - Accent1 7 9 3" xfId="2573" xr:uid="{00000000-0005-0000-0000-0000A6090000}"/>
    <cellStyle name="20% - Accent1 7 9 4" xfId="2574" xr:uid="{00000000-0005-0000-0000-0000A7090000}"/>
    <cellStyle name="20% - Accent1 8" xfId="2575" xr:uid="{00000000-0005-0000-0000-0000A8090000}"/>
    <cellStyle name="20% - Accent1 8 10" xfId="2576" xr:uid="{00000000-0005-0000-0000-0000A9090000}"/>
    <cellStyle name="20% - Accent1 8 10 2" xfId="2577" xr:uid="{00000000-0005-0000-0000-0000AA090000}"/>
    <cellStyle name="20% - Accent1 8 11" xfId="2578" xr:uid="{00000000-0005-0000-0000-0000AB090000}"/>
    <cellStyle name="20% - Accent1 8 11 2" xfId="2579" xr:uid="{00000000-0005-0000-0000-0000AC090000}"/>
    <cellStyle name="20% - Accent1 8 12" xfId="2580" xr:uid="{00000000-0005-0000-0000-0000AD090000}"/>
    <cellStyle name="20% - Accent1 8 12 2" xfId="2581" xr:uid="{00000000-0005-0000-0000-0000AE090000}"/>
    <cellStyle name="20% - Accent1 8 13" xfId="2582" xr:uid="{00000000-0005-0000-0000-0000AF090000}"/>
    <cellStyle name="20% - Accent1 8 13 2" xfId="2583" xr:uid="{00000000-0005-0000-0000-0000B0090000}"/>
    <cellStyle name="20% - Accent1 8 14" xfId="2584" xr:uid="{00000000-0005-0000-0000-0000B1090000}"/>
    <cellStyle name="20% - Accent1 8 15" xfId="2585" xr:uid="{00000000-0005-0000-0000-0000B2090000}"/>
    <cellStyle name="20% - Accent1 8 2" xfId="2586" xr:uid="{00000000-0005-0000-0000-0000B3090000}"/>
    <cellStyle name="20% - Accent1 8 2 10" xfId="2587" xr:uid="{00000000-0005-0000-0000-0000B4090000}"/>
    <cellStyle name="20% - Accent1 8 2 10 2" xfId="2588" xr:uid="{00000000-0005-0000-0000-0000B5090000}"/>
    <cellStyle name="20% - Accent1 8 2 11" xfId="2589" xr:uid="{00000000-0005-0000-0000-0000B6090000}"/>
    <cellStyle name="20% - Accent1 8 2 11 2" xfId="2590" xr:uid="{00000000-0005-0000-0000-0000B7090000}"/>
    <cellStyle name="20% - Accent1 8 2 12" xfId="2591" xr:uid="{00000000-0005-0000-0000-0000B8090000}"/>
    <cellStyle name="20% - Accent1 8 2 12 2" xfId="2592" xr:uid="{00000000-0005-0000-0000-0000B9090000}"/>
    <cellStyle name="20% - Accent1 8 2 13" xfId="2593" xr:uid="{00000000-0005-0000-0000-0000BA090000}"/>
    <cellStyle name="20% - Accent1 8 2 14" xfId="2594" xr:uid="{00000000-0005-0000-0000-0000BB090000}"/>
    <cellStyle name="20% - Accent1 8 2 2" xfId="2595" xr:uid="{00000000-0005-0000-0000-0000BC090000}"/>
    <cellStyle name="20% - Accent1 8 2 2 10" xfId="2596" xr:uid="{00000000-0005-0000-0000-0000BD090000}"/>
    <cellStyle name="20% - Accent1 8 2 2 10 2" xfId="2597" xr:uid="{00000000-0005-0000-0000-0000BE090000}"/>
    <cellStyle name="20% - Accent1 8 2 2 11" xfId="2598" xr:uid="{00000000-0005-0000-0000-0000BF090000}"/>
    <cellStyle name="20% - Accent1 8 2 2 12" xfId="2599" xr:uid="{00000000-0005-0000-0000-0000C0090000}"/>
    <cellStyle name="20% - Accent1 8 2 2 2" xfId="2600" xr:uid="{00000000-0005-0000-0000-0000C1090000}"/>
    <cellStyle name="20% - Accent1 8 2 2 2 2" xfId="2601" xr:uid="{00000000-0005-0000-0000-0000C2090000}"/>
    <cellStyle name="20% - Accent1 8 2 2 2 2 2" xfId="2602" xr:uid="{00000000-0005-0000-0000-0000C3090000}"/>
    <cellStyle name="20% - Accent1 8 2 2 2 2 2 2" xfId="2603" xr:uid="{00000000-0005-0000-0000-0000C4090000}"/>
    <cellStyle name="20% - Accent1 8 2 2 2 2 3" xfId="2604" xr:uid="{00000000-0005-0000-0000-0000C5090000}"/>
    <cellStyle name="20% - Accent1 8 2 2 2 2 4" xfId="2605" xr:uid="{00000000-0005-0000-0000-0000C6090000}"/>
    <cellStyle name="20% - Accent1 8 2 2 2 3" xfId="2606" xr:uid="{00000000-0005-0000-0000-0000C7090000}"/>
    <cellStyle name="20% - Accent1 8 2 2 2 3 2" xfId="2607" xr:uid="{00000000-0005-0000-0000-0000C8090000}"/>
    <cellStyle name="20% - Accent1 8 2 2 2 4" xfId="2608" xr:uid="{00000000-0005-0000-0000-0000C9090000}"/>
    <cellStyle name="20% - Accent1 8 2 2 2 4 2" xfId="2609" xr:uid="{00000000-0005-0000-0000-0000CA090000}"/>
    <cellStyle name="20% - Accent1 8 2 2 2 5" xfId="2610" xr:uid="{00000000-0005-0000-0000-0000CB090000}"/>
    <cellStyle name="20% - Accent1 8 2 2 2 5 2" xfId="2611" xr:uid="{00000000-0005-0000-0000-0000CC090000}"/>
    <cellStyle name="20% - Accent1 8 2 2 2 6" xfId="2612" xr:uid="{00000000-0005-0000-0000-0000CD090000}"/>
    <cellStyle name="20% - Accent1 8 2 2 2 7" xfId="2613" xr:uid="{00000000-0005-0000-0000-0000CE090000}"/>
    <cellStyle name="20% - Accent1 8 2 2 3" xfId="2614" xr:uid="{00000000-0005-0000-0000-0000CF090000}"/>
    <cellStyle name="20% - Accent1 8 2 2 3 2" xfId="2615" xr:uid="{00000000-0005-0000-0000-0000D0090000}"/>
    <cellStyle name="20% - Accent1 8 2 2 3 2 2" xfId="2616" xr:uid="{00000000-0005-0000-0000-0000D1090000}"/>
    <cellStyle name="20% - Accent1 8 2 2 3 2 2 2" xfId="2617" xr:uid="{00000000-0005-0000-0000-0000D2090000}"/>
    <cellStyle name="20% - Accent1 8 2 2 3 2 3" xfId="2618" xr:uid="{00000000-0005-0000-0000-0000D3090000}"/>
    <cellStyle name="20% - Accent1 8 2 2 3 2 4" xfId="2619" xr:uid="{00000000-0005-0000-0000-0000D4090000}"/>
    <cellStyle name="20% - Accent1 8 2 2 3 3" xfId="2620" xr:uid="{00000000-0005-0000-0000-0000D5090000}"/>
    <cellStyle name="20% - Accent1 8 2 2 3 3 2" xfId="2621" xr:uid="{00000000-0005-0000-0000-0000D6090000}"/>
    <cellStyle name="20% - Accent1 8 2 2 3 4" xfId="2622" xr:uid="{00000000-0005-0000-0000-0000D7090000}"/>
    <cellStyle name="20% - Accent1 8 2 2 3 4 2" xfId="2623" xr:uid="{00000000-0005-0000-0000-0000D8090000}"/>
    <cellStyle name="20% - Accent1 8 2 2 3 5" xfId="2624" xr:uid="{00000000-0005-0000-0000-0000D9090000}"/>
    <cellStyle name="20% - Accent1 8 2 2 3 5 2" xfId="2625" xr:uid="{00000000-0005-0000-0000-0000DA090000}"/>
    <cellStyle name="20% - Accent1 8 2 2 3 6" xfId="2626" xr:uid="{00000000-0005-0000-0000-0000DB090000}"/>
    <cellStyle name="20% - Accent1 8 2 2 3 7" xfId="2627" xr:uid="{00000000-0005-0000-0000-0000DC090000}"/>
    <cellStyle name="20% - Accent1 8 2 2 4" xfId="2628" xr:uid="{00000000-0005-0000-0000-0000DD090000}"/>
    <cellStyle name="20% - Accent1 8 2 2 4 2" xfId="2629" xr:uid="{00000000-0005-0000-0000-0000DE090000}"/>
    <cellStyle name="20% - Accent1 8 2 2 4 2 2" xfId="2630" xr:uid="{00000000-0005-0000-0000-0000DF090000}"/>
    <cellStyle name="20% - Accent1 8 2 2 4 2 2 2" xfId="2631" xr:uid="{00000000-0005-0000-0000-0000E0090000}"/>
    <cellStyle name="20% - Accent1 8 2 2 4 2 3" xfId="2632" xr:uid="{00000000-0005-0000-0000-0000E1090000}"/>
    <cellStyle name="20% - Accent1 8 2 2 4 2 4" xfId="2633" xr:uid="{00000000-0005-0000-0000-0000E2090000}"/>
    <cellStyle name="20% - Accent1 8 2 2 4 3" xfId="2634" xr:uid="{00000000-0005-0000-0000-0000E3090000}"/>
    <cellStyle name="20% - Accent1 8 2 2 4 3 2" xfId="2635" xr:uid="{00000000-0005-0000-0000-0000E4090000}"/>
    <cellStyle name="20% - Accent1 8 2 2 4 4" xfId="2636" xr:uid="{00000000-0005-0000-0000-0000E5090000}"/>
    <cellStyle name="20% - Accent1 8 2 2 4 4 2" xfId="2637" xr:uid="{00000000-0005-0000-0000-0000E6090000}"/>
    <cellStyle name="20% - Accent1 8 2 2 4 5" xfId="2638" xr:uid="{00000000-0005-0000-0000-0000E7090000}"/>
    <cellStyle name="20% - Accent1 8 2 2 4 5 2" xfId="2639" xr:uid="{00000000-0005-0000-0000-0000E8090000}"/>
    <cellStyle name="20% - Accent1 8 2 2 4 6" xfId="2640" xr:uid="{00000000-0005-0000-0000-0000E9090000}"/>
    <cellStyle name="20% - Accent1 8 2 2 4 7" xfId="2641" xr:uid="{00000000-0005-0000-0000-0000EA090000}"/>
    <cellStyle name="20% - Accent1 8 2 2 5" xfId="2642" xr:uid="{00000000-0005-0000-0000-0000EB090000}"/>
    <cellStyle name="20% - Accent1 8 2 2 5 2" xfId="2643" xr:uid="{00000000-0005-0000-0000-0000EC090000}"/>
    <cellStyle name="20% - Accent1 8 2 2 5 2 2" xfId="2644" xr:uid="{00000000-0005-0000-0000-0000ED090000}"/>
    <cellStyle name="20% - Accent1 8 2 2 5 2 2 2" xfId="2645" xr:uid="{00000000-0005-0000-0000-0000EE090000}"/>
    <cellStyle name="20% - Accent1 8 2 2 5 2 3" xfId="2646" xr:uid="{00000000-0005-0000-0000-0000EF090000}"/>
    <cellStyle name="20% - Accent1 8 2 2 5 2 4" xfId="2647" xr:uid="{00000000-0005-0000-0000-0000F0090000}"/>
    <cellStyle name="20% - Accent1 8 2 2 5 3" xfId="2648" xr:uid="{00000000-0005-0000-0000-0000F1090000}"/>
    <cellStyle name="20% - Accent1 8 2 2 5 3 2" xfId="2649" xr:uid="{00000000-0005-0000-0000-0000F2090000}"/>
    <cellStyle name="20% - Accent1 8 2 2 5 4" xfId="2650" xr:uid="{00000000-0005-0000-0000-0000F3090000}"/>
    <cellStyle name="20% - Accent1 8 2 2 5 4 2" xfId="2651" xr:uid="{00000000-0005-0000-0000-0000F4090000}"/>
    <cellStyle name="20% - Accent1 8 2 2 5 5" xfId="2652" xr:uid="{00000000-0005-0000-0000-0000F5090000}"/>
    <cellStyle name="20% - Accent1 8 2 2 5 5 2" xfId="2653" xr:uid="{00000000-0005-0000-0000-0000F6090000}"/>
    <cellStyle name="20% - Accent1 8 2 2 5 6" xfId="2654" xr:uid="{00000000-0005-0000-0000-0000F7090000}"/>
    <cellStyle name="20% - Accent1 8 2 2 5 7" xfId="2655" xr:uid="{00000000-0005-0000-0000-0000F8090000}"/>
    <cellStyle name="20% - Accent1 8 2 2 6" xfId="2656" xr:uid="{00000000-0005-0000-0000-0000F9090000}"/>
    <cellStyle name="20% - Accent1 8 2 2 6 2" xfId="2657" xr:uid="{00000000-0005-0000-0000-0000FA090000}"/>
    <cellStyle name="20% - Accent1 8 2 2 6 2 2" xfId="2658" xr:uid="{00000000-0005-0000-0000-0000FB090000}"/>
    <cellStyle name="20% - Accent1 8 2 2 6 2 2 2" xfId="2659" xr:uid="{00000000-0005-0000-0000-0000FC090000}"/>
    <cellStyle name="20% - Accent1 8 2 2 6 2 3" xfId="2660" xr:uid="{00000000-0005-0000-0000-0000FD090000}"/>
    <cellStyle name="20% - Accent1 8 2 2 6 2 4" xfId="2661" xr:uid="{00000000-0005-0000-0000-0000FE090000}"/>
    <cellStyle name="20% - Accent1 8 2 2 6 3" xfId="2662" xr:uid="{00000000-0005-0000-0000-0000FF090000}"/>
    <cellStyle name="20% - Accent1 8 2 2 6 3 2" xfId="2663" xr:uid="{00000000-0005-0000-0000-0000000A0000}"/>
    <cellStyle name="20% - Accent1 8 2 2 6 4" xfId="2664" xr:uid="{00000000-0005-0000-0000-0000010A0000}"/>
    <cellStyle name="20% - Accent1 8 2 2 6 4 2" xfId="2665" xr:uid="{00000000-0005-0000-0000-0000020A0000}"/>
    <cellStyle name="20% - Accent1 8 2 2 6 5" xfId="2666" xr:uid="{00000000-0005-0000-0000-0000030A0000}"/>
    <cellStyle name="20% - Accent1 8 2 2 6 6" xfId="2667" xr:uid="{00000000-0005-0000-0000-0000040A0000}"/>
    <cellStyle name="20% - Accent1 8 2 2 7" xfId="2668" xr:uid="{00000000-0005-0000-0000-0000050A0000}"/>
    <cellStyle name="20% - Accent1 8 2 2 7 2" xfId="2669" xr:uid="{00000000-0005-0000-0000-0000060A0000}"/>
    <cellStyle name="20% - Accent1 8 2 2 7 2 2" xfId="2670" xr:uid="{00000000-0005-0000-0000-0000070A0000}"/>
    <cellStyle name="20% - Accent1 8 2 2 7 3" xfId="2671" xr:uid="{00000000-0005-0000-0000-0000080A0000}"/>
    <cellStyle name="20% - Accent1 8 2 2 7 4" xfId="2672" xr:uid="{00000000-0005-0000-0000-0000090A0000}"/>
    <cellStyle name="20% - Accent1 8 2 2 8" xfId="2673" xr:uid="{00000000-0005-0000-0000-00000A0A0000}"/>
    <cellStyle name="20% - Accent1 8 2 2 8 2" xfId="2674" xr:uid="{00000000-0005-0000-0000-00000B0A0000}"/>
    <cellStyle name="20% - Accent1 8 2 2 9" xfId="2675" xr:uid="{00000000-0005-0000-0000-00000C0A0000}"/>
    <cellStyle name="20% - Accent1 8 2 2 9 2" xfId="2676" xr:uid="{00000000-0005-0000-0000-00000D0A0000}"/>
    <cellStyle name="20% - Accent1 8 2 3" xfId="2677" xr:uid="{00000000-0005-0000-0000-00000E0A0000}"/>
    <cellStyle name="20% - Accent1 8 2 3 2" xfId="2678" xr:uid="{00000000-0005-0000-0000-00000F0A0000}"/>
    <cellStyle name="20% - Accent1 8 2 3 2 2" xfId="2679" xr:uid="{00000000-0005-0000-0000-0000100A0000}"/>
    <cellStyle name="20% - Accent1 8 2 3 2 2 2" xfId="2680" xr:uid="{00000000-0005-0000-0000-0000110A0000}"/>
    <cellStyle name="20% - Accent1 8 2 3 2 3" xfId="2681" xr:uid="{00000000-0005-0000-0000-0000120A0000}"/>
    <cellStyle name="20% - Accent1 8 2 3 2 4" xfId="2682" xr:uid="{00000000-0005-0000-0000-0000130A0000}"/>
    <cellStyle name="20% - Accent1 8 2 3 3" xfId="2683" xr:uid="{00000000-0005-0000-0000-0000140A0000}"/>
    <cellStyle name="20% - Accent1 8 2 3 3 2" xfId="2684" xr:uid="{00000000-0005-0000-0000-0000150A0000}"/>
    <cellStyle name="20% - Accent1 8 2 3 4" xfId="2685" xr:uid="{00000000-0005-0000-0000-0000160A0000}"/>
    <cellStyle name="20% - Accent1 8 2 3 4 2" xfId="2686" xr:uid="{00000000-0005-0000-0000-0000170A0000}"/>
    <cellStyle name="20% - Accent1 8 2 3 5" xfId="2687" xr:uid="{00000000-0005-0000-0000-0000180A0000}"/>
    <cellStyle name="20% - Accent1 8 2 3 5 2" xfId="2688" xr:uid="{00000000-0005-0000-0000-0000190A0000}"/>
    <cellStyle name="20% - Accent1 8 2 3 6" xfId="2689" xr:uid="{00000000-0005-0000-0000-00001A0A0000}"/>
    <cellStyle name="20% - Accent1 8 2 3 7" xfId="2690" xr:uid="{00000000-0005-0000-0000-00001B0A0000}"/>
    <cellStyle name="20% - Accent1 8 2 4" xfId="2691" xr:uid="{00000000-0005-0000-0000-00001C0A0000}"/>
    <cellStyle name="20% - Accent1 8 2 4 2" xfId="2692" xr:uid="{00000000-0005-0000-0000-00001D0A0000}"/>
    <cellStyle name="20% - Accent1 8 2 4 2 2" xfId="2693" xr:uid="{00000000-0005-0000-0000-00001E0A0000}"/>
    <cellStyle name="20% - Accent1 8 2 4 2 2 2" xfId="2694" xr:uid="{00000000-0005-0000-0000-00001F0A0000}"/>
    <cellStyle name="20% - Accent1 8 2 4 2 3" xfId="2695" xr:uid="{00000000-0005-0000-0000-0000200A0000}"/>
    <cellStyle name="20% - Accent1 8 2 4 2 4" xfId="2696" xr:uid="{00000000-0005-0000-0000-0000210A0000}"/>
    <cellStyle name="20% - Accent1 8 2 4 3" xfId="2697" xr:uid="{00000000-0005-0000-0000-0000220A0000}"/>
    <cellStyle name="20% - Accent1 8 2 4 3 2" xfId="2698" xr:uid="{00000000-0005-0000-0000-0000230A0000}"/>
    <cellStyle name="20% - Accent1 8 2 4 4" xfId="2699" xr:uid="{00000000-0005-0000-0000-0000240A0000}"/>
    <cellStyle name="20% - Accent1 8 2 4 4 2" xfId="2700" xr:uid="{00000000-0005-0000-0000-0000250A0000}"/>
    <cellStyle name="20% - Accent1 8 2 4 5" xfId="2701" xr:uid="{00000000-0005-0000-0000-0000260A0000}"/>
    <cellStyle name="20% - Accent1 8 2 4 5 2" xfId="2702" xr:uid="{00000000-0005-0000-0000-0000270A0000}"/>
    <cellStyle name="20% - Accent1 8 2 4 6" xfId="2703" xr:uid="{00000000-0005-0000-0000-0000280A0000}"/>
    <cellStyle name="20% - Accent1 8 2 4 7" xfId="2704" xr:uid="{00000000-0005-0000-0000-0000290A0000}"/>
    <cellStyle name="20% - Accent1 8 2 5" xfId="2705" xr:uid="{00000000-0005-0000-0000-00002A0A0000}"/>
    <cellStyle name="20% - Accent1 8 2 5 2" xfId="2706" xr:uid="{00000000-0005-0000-0000-00002B0A0000}"/>
    <cellStyle name="20% - Accent1 8 2 5 2 2" xfId="2707" xr:uid="{00000000-0005-0000-0000-00002C0A0000}"/>
    <cellStyle name="20% - Accent1 8 2 5 2 2 2" xfId="2708" xr:uid="{00000000-0005-0000-0000-00002D0A0000}"/>
    <cellStyle name="20% - Accent1 8 2 5 2 3" xfId="2709" xr:uid="{00000000-0005-0000-0000-00002E0A0000}"/>
    <cellStyle name="20% - Accent1 8 2 5 2 4" xfId="2710" xr:uid="{00000000-0005-0000-0000-00002F0A0000}"/>
    <cellStyle name="20% - Accent1 8 2 5 3" xfId="2711" xr:uid="{00000000-0005-0000-0000-0000300A0000}"/>
    <cellStyle name="20% - Accent1 8 2 5 3 2" xfId="2712" xr:uid="{00000000-0005-0000-0000-0000310A0000}"/>
    <cellStyle name="20% - Accent1 8 2 5 4" xfId="2713" xr:uid="{00000000-0005-0000-0000-0000320A0000}"/>
    <cellStyle name="20% - Accent1 8 2 5 4 2" xfId="2714" xr:uid="{00000000-0005-0000-0000-0000330A0000}"/>
    <cellStyle name="20% - Accent1 8 2 5 5" xfId="2715" xr:uid="{00000000-0005-0000-0000-0000340A0000}"/>
    <cellStyle name="20% - Accent1 8 2 5 5 2" xfId="2716" xr:uid="{00000000-0005-0000-0000-0000350A0000}"/>
    <cellStyle name="20% - Accent1 8 2 5 6" xfId="2717" xr:uid="{00000000-0005-0000-0000-0000360A0000}"/>
    <cellStyle name="20% - Accent1 8 2 5 7" xfId="2718" xr:uid="{00000000-0005-0000-0000-0000370A0000}"/>
    <cellStyle name="20% - Accent1 8 2 6" xfId="2719" xr:uid="{00000000-0005-0000-0000-0000380A0000}"/>
    <cellStyle name="20% - Accent1 8 2 6 2" xfId="2720" xr:uid="{00000000-0005-0000-0000-0000390A0000}"/>
    <cellStyle name="20% - Accent1 8 2 6 2 2" xfId="2721" xr:uid="{00000000-0005-0000-0000-00003A0A0000}"/>
    <cellStyle name="20% - Accent1 8 2 6 2 2 2" xfId="2722" xr:uid="{00000000-0005-0000-0000-00003B0A0000}"/>
    <cellStyle name="20% - Accent1 8 2 6 2 3" xfId="2723" xr:uid="{00000000-0005-0000-0000-00003C0A0000}"/>
    <cellStyle name="20% - Accent1 8 2 6 2 4" xfId="2724" xr:uid="{00000000-0005-0000-0000-00003D0A0000}"/>
    <cellStyle name="20% - Accent1 8 2 6 3" xfId="2725" xr:uid="{00000000-0005-0000-0000-00003E0A0000}"/>
    <cellStyle name="20% - Accent1 8 2 6 3 2" xfId="2726" xr:uid="{00000000-0005-0000-0000-00003F0A0000}"/>
    <cellStyle name="20% - Accent1 8 2 6 4" xfId="2727" xr:uid="{00000000-0005-0000-0000-0000400A0000}"/>
    <cellStyle name="20% - Accent1 8 2 6 4 2" xfId="2728" xr:uid="{00000000-0005-0000-0000-0000410A0000}"/>
    <cellStyle name="20% - Accent1 8 2 6 5" xfId="2729" xr:uid="{00000000-0005-0000-0000-0000420A0000}"/>
    <cellStyle name="20% - Accent1 8 2 6 5 2" xfId="2730" xr:uid="{00000000-0005-0000-0000-0000430A0000}"/>
    <cellStyle name="20% - Accent1 8 2 6 6" xfId="2731" xr:uid="{00000000-0005-0000-0000-0000440A0000}"/>
    <cellStyle name="20% - Accent1 8 2 6 7" xfId="2732" xr:uid="{00000000-0005-0000-0000-0000450A0000}"/>
    <cellStyle name="20% - Accent1 8 2 7" xfId="2733" xr:uid="{00000000-0005-0000-0000-0000460A0000}"/>
    <cellStyle name="20% - Accent1 8 2 7 2" xfId="2734" xr:uid="{00000000-0005-0000-0000-0000470A0000}"/>
    <cellStyle name="20% - Accent1 8 2 7 2 2" xfId="2735" xr:uid="{00000000-0005-0000-0000-0000480A0000}"/>
    <cellStyle name="20% - Accent1 8 2 7 2 2 2" xfId="2736" xr:uid="{00000000-0005-0000-0000-0000490A0000}"/>
    <cellStyle name="20% - Accent1 8 2 7 2 3" xfId="2737" xr:uid="{00000000-0005-0000-0000-00004A0A0000}"/>
    <cellStyle name="20% - Accent1 8 2 7 2 4" xfId="2738" xr:uid="{00000000-0005-0000-0000-00004B0A0000}"/>
    <cellStyle name="20% - Accent1 8 2 7 3" xfId="2739" xr:uid="{00000000-0005-0000-0000-00004C0A0000}"/>
    <cellStyle name="20% - Accent1 8 2 7 3 2" xfId="2740" xr:uid="{00000000-0005-0000-0000-00004D0A0000}"/>
    <cellStyle name="20% - Accent1 8 2 7 4" xfId="2741" xr:uid="{00000000-0005-0000-0000-00004E0A0000}"/>
    <cellStyle name="20% - Accent1 8 2 7 4 2" xfId="2742" xr:uid="{00000000-0005-0000-0000-00004F0A0000}"/>
    <cellStyle name="20% - Accent1 8 2 7 5" xfId="2743" xr:uid="{00000000-0005-0000-0000-0000500A0000}"/>
    <cellStyle name="20% - Accent1 8 2 7 6" xfId="2744" xr:uid="{00000000-0005-0000-0000-0000510A0000}"/>
    <cellStyle name="20% - Accent1 8 2 8" xfId="2745" xr:uid="{00000000-0005-0000-0000-0000520A0000}"/>
    <cellStyle name="20% - Accent1 8 2 8 2" xfId="2746" xr:uid="{00000000-0005-0000-0000-0000530A0000}"/>
    <cellStyle name="20% - Accent1 8 2 8 2 2" xfId="2747" xr:uid="{00000000-0005-0000-0000-0000540A0000}"/>
    <cellStyle name="20% - Accent1 8 2 8 3" xfId="2748" xr:uid="{00000000-0005-0000-0000-0000550A0000}"/>
    <cellStyle name="20% - Accent1 8 2 8 4" xfId="2749" xr:uid="{00000000-0005-0000-0000-0000560A0000}"/>
    <cellStyle name="20% - Accent1 8 2 9" xfId="2750" xr:uid="{00000000-0005-0000-0000-0000570A0000}"/>
    <cellStyle name="20% - Accent1 8 2 9 2" xfId="2751" xr:uid="{00000000-0005-0000-0000-0000580A0000}"/>
    <cellStyle name="20% - Accent1 8 3" xfId="2752" xr:uid="{00000000-0005-0000-0000-0000590A0000}"/>
    <cellStyle name="20% - Accent1 8 3 10" xfId="2753" xr:uid="{00000000-0005-0000-0000-00005A0A0000}"/>
    <cellStyle name="20% - Accent1 8 3 10 2" xfId="2754" xr:uid="{00000000-0005-0000-0000-00005B0A0000}"/>
    <cellStyle name="20% - Accent1 8 3 11" xfId="2755" xr:uid="{00000000-0005-0000-0000-00005C0A0000}"/>
    <cellStyle name="20% - Accent1 8 3 12" xfId="2756" xr:uid="{00000000-0005-0000-0000-00005D0A0000}"/>
    <cellStyle name="20% - Accent1 8 3 2" xfId="2757" xr:uid="{00000000-0005-0000-0000-00005E0A0000}"/>
    <cellStyle name="20% - Accent1 8 3 2 2" xfId="2758" xr:uid="{00000000-0005-0000-0000-00005F0A0000}"/>
    <cellStyle name="20% - Accent1 8 3 2 2 2" xfId="2759" xr:uid="{00000000-0005-0000-0000-0000600A0000}"/>
    <cellStyle name="20% - Accent1 8 3 2 2 2 2" xfId="2760" xr:uid="{00000000-0005-0000-0000-0000610A0000}"/>
    <cellStyle name="20% - Accent1 8 3 2 2 3" xfId="2761" xr:uid="{00000000-0005-0000-0000-0000620A0000}"/>
    <cellStyle name="20% - Accent1 8 3 2 2 4" xfId="2762" xr:uid="{00000000-0005-0000-0000-0000630A0000}"/>
    <cellStyle name="20% - Accent1 8 3 2 3" xfId="2763" xr:uid="{00000000-0005-0000-0000-0000640A0000}"/>
    <cellStyle name="20% - Accent1 8 3 2 3 2" xfId="2764" xr:uid="{00000000-0005-0000-0000-0000650A0000}"/>
    <cellStyle name="20% - Accent1 8 3 2 4" xfId="2765" xr:uid="{00000000-0005-0000-0000-0000660A0000}"/>
    <cellStyle name="20% - Accent1 8 3 2 4 2" xfId="2766" xr:uid="{00000000-0005-0000-0000-0000670A0000}"/>
    <cellStyle name="20% - Accent1 8 3 2 5" xfId="2767" xr:uid="{00000000-0005-0000-0000-0000680A0000}"/>
    <cellStyle name="20% - Accent1 8 3 2 5 2" xfId="2768" xr:uid="{00000000-0005-0000-0000-0000690A0000}"/>
    <cellStyle name="20% - Accent1 8 3 2 6" xfId="2769" xr:uid="{00000000-0005-0000-0000-00006A0A0000}"/>
    <cellStyle name="20% - Accent1 8 3 2 7" xfId="2770" xr:uid="{00000000-0005-0000-0000-00006B0A0000}"/>
    <cellStyle name="20% - Accent1 8 3 3" xfId="2771" xr:uid="{00000000-0005-0000-0000-00006C0A0000}"/>
    <cellStyle name="20% - Accent1 8 3 3 2" xfId="2772" xr:uid="{00000000-0005-0000-0000-00006D0A0000}"/>
    <cellStyle name="20% - Accent1 8 3 3 2 2" xfId="2773" xr:uid="{00000000-0005-0000-0000-00006E0A0000}"/>
    <cellStyle name="20% - Accent1 8 3 3 2 2 2" xfId="2774" xr:uid="{00000000-0005-0000-0000-00006F0A0000}"/>
    <cellStyle name="20% - Accent1 8 3 3 2 3" xfId="2775" xr:uid="{00000000-0005-0000-0000-0000700A0000}"/>
    <cellStyle name="20% - Accent1 8 3 3 2 4" xfId="2776" xr:uid="{00000000-0005-0000-0000-0000710A0000}"/>
    <cellStyle name="20% - Accent1 8 3 3 3" xfId="2777" xr:uid="{00000000-0005-0000-0000-0000720A0000}"/>
    <cellStyle name="20% - Accent1 8 3 3 3 2" xfId="2778" xr:uid="{00000000-0005-0000-0000-0000730A0000}"/>
    <cellStyle name="20% - Accent1 8 3 3 4" xfId="2779" xr:uid="{00000000-0005-0000-0000-0000740A0000}"/>
    <cellStyle name="20% - Accent1 8 3 3 4 2" xfId="2780" xr:uid="{00000000-0005-0000-0000-0000750A0000}"/>
    <cellStyle name="20% - Accent1 8 3 3 5" xfId="2781" xr:uid="{00000000-0005-0000-0000-0000760A0000}"/>
    <cellStyle name="20% - Accent1 8 3 3 5 2" xfId="2782" xr:uid="{00000000-0005-0000-0000-0000770A0000}"/>
    <cellStyle name="20% - Accent1 8 3 3 6" xfId="2783" xr:uid="{00000000-0005-0000-0000-0000780A0000}"/>
    <cellStyle name="20% - Accent1 8 3 3 7" xfId="2784" xr:uid="{00000000-0005-0000-0000-0000790A0000}"/>
    <cellStyle name="20% - Accent1 8 3 4" xfId="2785" xr:uid="{00000000-0005-0000-0000-00007A0A0000}"/>
    <cellStyle name="20% - Accent1 8 3 4 2" xfId="2786" xr:uid="{00000000-0005-0000-0000-00007B0A0000}"/>
    <cellStyle name="20% - Accent1 8 3 4 2 2" xfId="2787" xr:uid="{00000000-0005-0000-0000-00007C0A0000}"/>
    <cellStyle name="20% - Accent1 8 3 4 2 2 2" xfId="2788" xr:uid="{00000000-0005-0000-0000-00007D0A0000}"/>
    <cellStyle name="20% - Accent1 8 3 4 2 3" xfId="2789" xr:uid="{00000000-0005-0000-0000-00007E0A0000}"/>
    <cellStyle name="20% - Accent1 8 3 4 2 4" xfId="2790" xr:uid="{00000000-0005-0000-0000-00007F0A0000}"/>
    <cellStyle name="20% - Accent1 8 3 4 3" xfId="2791" xr:uid="{00000000-0005-0000-0000-0000800A0000}"/>
    <cellStyle name="20% - Accent1 8 3 4 3 2" xfId="2792" xr:uid="{00000000-0005-0000-0000-0000810A0000}"/>
    <cellStyle name="20% - Accent1 8 3 4 4" xfId="2793" xr:uid="{00000000-0005-0000-0000-0000820A0000}"/>
    <cellStyle name="20% - Accent1 8 3 4 4 2" xfId="2794" xr:uid="{00000000-0005-0000-0000-0000830A0000}"/>
    <cellStyle name="20% - Accent1 8 3 4 5" xfId="2795" xr:uid="{00000000-0005-0000-0000-0000840A0000}"/>
    <cellStyle name="20% - Accent1 8 3 4 5 2" xfId="2796" xr:uid="{00000000-0005-0000-0000-0000850A0000}"/>
    <cellStyle name="20% - Accent1 8 3 4 6" xfId="2797" xr:uid="{00000000-0005-0000-0000-0000860A0000}"/>
    <cellStyle name="20% - Accent1 8 3 4 7" xfId="2798" xr:uid="{00000000-0005-0000-0000-0000870A0000}"/>
    <cellStyle name="20% - Accent1 8 3 5" xfId="2799" xr:uid="{00000000-0005-0000-0000-0000880A0000}"/>
    <cellStyle name="20% - Accent1 8 3 5 2" xfId="2800" xr:uid="{00000000-0005-0000-0000-0000890A0000}"/>
    <cellStyle name="20% - Accent1 8 3 5 2 2" xfId="2801" xr:uid="{00000000-0005-0000-0000-00008A0A0000}"/>
    <cellStyle name="20% - Accent1 8 3 5 2 2 2" xfId="2802" xr:uid="{00000000-0005-0000-0000-00008B0A0000}"/>
    <cellStyle name="20% - Accent1 8 3 5 2 3" xfId="2803" xr:uid="{00000000-0005-0000-0000-00008C0A0000}"/>
    <cellStyle name="20% - Accent1 8 3 5 2 4" xfId="2804" xr:uid="{00000000-0005-0000-0000-00008D0A0000}"/>
    <cellStyle name="20% - Accent1 8 3 5 3" xfId="2805" xr:uid="{00000000-0005-0000-0000-00008E0A0000}"/>
    <cellStyle name="20% - Accent1 8 3 5 3 2" xfId="2806" xr:uid="{00000000-0005-0000-0000-00008F0A0000}"/>
    <cellStyle name="20% - Accent1 8 3 5 4" xfId="2807" xr:uid="{00000000-0005-0000-0000-0000900A0000}"/>
    <cellStyle name="20% - Accent1 8 3 5 4 2" xfId="2808" xr:uid="{00000000-0005-0000-0000-0000910A0000}"/>
    <cellStyle name="20% - Accent1 8 3 5 5" xfId="2809" xr:uid="{00000000-0005-0000-0000-0000920A0000}"/>
    <cellStyle name="20% - Accent1 8 3 5 5 2" xfId="2810" xr:uid="{00000000-0005-0000-0000-0000930A0000}"/>
    <cellStyle name="20% - Accent1 8 3 5 6" xfId="2811" xr:uid="{00000000-0005-0000-0000-0000940A0000}"/>
    <cellStyle name="20% - Accent1 8 3 5 7" xfId="2812" xr:uid="{00000000-0005-0000-0000-0000950A0000}"/>
    <cellStyle name="20% - Accent1 8 3 6" xfId="2813" xr:uid="{00000000-0005-0000-0000-0000960A0000}"/>
    <cellStyle name="20% - Accent1 8 3 6 2" xfId="2814" xr:uid="{00000000-0005-0000-0000-0000970A0000}"/>
    <cellStyle name="20% - Accent1 8 3 6 2 2" xfId="2815" xr:uid="{00000000-0005-0000-0000-0000980A0000}"/>
    <cellStyle name="20% - Accent1 8 3 6 2 2 2" xfId="2816" xr:uid="{00000000-0005-0000-0000-0000990A0000}"/>
    <cellStyle name="20% - Accent1 8 3 6 2 3" xfId="2817" xr:uid="{00000000-0005-0000-0000-00009A0A0000}"/>
    <cellStyle name="20% - Accent1 8 3 6 2 4" xfId="2818" xr:uid="{00000000-0005-0000-0000-00009B0A0000}"/>
    <cellStyle name="20% - Accent1 8 3 6 3" xfId="2819" xr:uid="{00000000-0005-0000-0000-00009C0A0000}"/>
    <cellStyle name="20% - Accent1 8 3 6 3 2" xfId="2820" xr:uid="{00000000-0005-0000-0000-00009D0A0000}"/>
    <cellStyle name="20% - Accent1 8 3 6 4" xfId="2821" xr:uid="{00000000-0005-0000-0000-00009E0A0000}"/>
    <cellStyle name="20% - Accent1 8 3 6 4 2" xfId="2822" xr:uid="{00000000-0005-0000-0000-00009F0A0000}"/>
    <cellStyle name="20% - Accent1 8 3 6 5" xfId="2823" xr:uid="{00000000-0005-0000-0000-0000A00A0000}"/>
    <cellStyle name="20% - Accent1 8 3 6 6" xfId="2824" xr:uid="{00000000-0005-0000-0000-0000A10A0000}"/>
    <cellStyle name="20% - Accent1 8 3 7" xfId="2825" xr:uid="{00000000-0005-0000-0000-0000A20A0000}"/>
    <cellStyle name="20% - Accent1 8 3 7 2" xfId="2826" xr:uid="{00000000-0005-0000-0000-0000A30A0000}"/>
    <cellStyle name="20% - Accent1 8 3 7 2 2" xfId="2827" xr:uid="{00000000-0005-0000-0000-0000A40A0000}"/>
    <cellStyle name="20% - Accent1 8 3 7 3" xfId="2828" xr:uid="{00000000-0005-0000-0000-0000A50A0000}"/>
    <cellStyle name="20% - Accent1 8 3 7 4" xfId="2829" xr:uid="{00000000-0005-0000-0000-0000A60A0000}"/>
    <cellStyle name="20% - Accent1 8 3 8" xfId="2830" xr:uid="{00000000-0005-0000-0000-0000A70A0000}"/>
    <cellStyle name="20% - Accent1 8 3 8 2" xfId="2831" xr:uid="{00000000-0005-0000-0000-0000A80A0000}"/>
    <cellStyle name="20% - Accent1 8 3 9" xfId="2832" xr:uid="{00000000-0005-0000-0000-0000A90A0000}"/>
    <cellStyle name="20% - Accent1 8 3 9 2" xfId="2833" xr:uid="{00000000-0005-0000-0000-0000AA0A0000}"/>
    <cellStyle name="20% - Accent1 8 4" xfId="2834" xr:uid="{00000000-0005-0000-0000-0000AB0A0000}"/>
    <cellStyle name="20% - Accent1 8 4 2" xfId="2835" xr:uid="{00000000-0005-0000-0000-0000AC0A0000}"/>
    <cellStyle name="20% - Accent1 8 4 2 2" xfId="2836" xr:uid="{00000000-0005-0000-0000-0000AD0A0000}"/>
    <cellStyle name="20% - Accent1 8 4 2 2 2" xfId="2837" xr:uid="{00000000-0005-0000-0000-0000AE0A0000}"/>
    <cellStyle name="20% - Accent1 8 4 2 3" xfId="2838" xr:uid="{00000000-0005-0000-0000-0000AF0A0000}"/>
    <cellStyle name="20% - Accent1 8 4 2 4" xfId="2839" xr:uid="{00000000-0005-0000-0000-0000B00A0000}"/>
    <cellStyle name="20% - Accent1 8 4 3" xfId="2840" xr:uid="{00000000-0005-0000-0000-0000B10A0000}"/>
    <cellStyle name="20% - Accent1 8 4 3 2" xfId="2841" xr:uid="{00000000-0005-0000-0000-0000B20A0000}"/>
    <cellStyle name="20% - Accent1 8 4 4" xfId="2842" xr:uid="{00000000-0005-0000-0000-0000B30A0000}"/>
    <cellStyle name="20% - Accent1 8 4 4 2" xfId="2843" xr:uid="{00000000-0005-0000-0000-0000B40A0000}"/>
    <cellStyle name="20% - Accent1 8 4 5" xfId="2844" xr:uid="{00000000-0005-0000-0000-0000B50A0000}"/>
    <cellStyle name="20% - Accent1 8 4 5 2" xfId="2845" xr:uid="{00000000-0005-0000-0000-0000B60A0000}"/>
    <cellStyle name="20% - Accent1 8 4 6" xfId="2846" xr:uid="{00000000-0005-0000-0000-0000B70A0000}"/>
    <cellStyle name="20% - Accent1 8 4 7" xfId="2847" xr:uid="{00000000-0005-0000-0000-0000B80A0000}"/>
    <cellStyle name="20% - Accent1 8 5" xfId="2848" xr:uid="{00000000-0005-0000-0000-0000B90A0000}"/>
    <cellStyle name="20% - Accent1 8 5 2" xfId="2849" xr:uid="{00000000-0005-0000-0000-0000BA0A0000}"/>
    <cellStyle name="20% - Accent1 8 5 2 2" xfId="2850" xr:uid="{00000000-0005-0000-0000-0000BB0A0000}"/>
    <cellStyle name="20% - Accent1 8 5 2 2 2" xfId="2851" xr:uid="{00000000-0005-0000-0000-0000BC0A0000}"/>
    <cellStyle name="20% - Accent1 8 5 2 3" xfId="2852" xr:uid="{00000000-0005-0000-0000-0000BD0A0000}"/>
    <cellStyle name="20% - Accent1 8 5 2 4" xfId="2853" xr:uid="{00000000-0005-0000-0000-0000BE0A0000}"/>
    <cellStyle name="20% - Accent1 8 5 3" xfId="2854" xr:uid="{00000000-0005-0000-0000-0000BF0A0000}"/>
    <cellStyle name="20% - Accent1 8 5 3 2" xfId="2855" xr:uid="{00000000-0005-0000-0000-0000C00A0000}"/>
    <cellStyle name="20% - Accent1 8 5 4" xfId="2856" xr:uid="{00000000-0005-0000-0000-0000C10A0000}"/>
    <cellStyle name="20% - Accent1 8 5 4 2" xfId="2857" xr:uid="{00000000-0005-0000-0000-0000C20A0000}"/>
    <cellStyle name="20% - Accent1 8 5 5" xfId="2858" xr:uid="{00000000-0005-0000-0000-0000C30A0000}"/>
    <cellStyle name="20% - Accent1 8 5 5 2" xfId="2859" xr:uid="{00000000-0005-0000-0000-0000C40A0000}"/>
    <cellStyle name="20% - Accent1 8 5 6" xfId="2860" xr:uid="{00000000-0005-0000-0000-0000C50A0000}"/>
    <cellStyle name="20% - Accent1 8 5 7" xfId="2861" xr:uid="{00000000-0005-0000-0000-0000C60A0000}"/>
    <cellStyle name="20% - Accent1 8 6" xfId="2862" xr:uid="{00000000-0005-0000-0000-0000C70A0000}"/>
    <cellStyle name="20% - Accent1 8 6 2" xfId="2863" xr:uid="{00000000-0005-0000-0000-0000C80A0000}"/>
    <cellStyle name="20% - Accent1 8 6 2 2" xfId="2864" xr:uid="{00000000-0005-0000-0000-0000C90A0000}"/>
    <cellStyle name="20% - Accent1 8 6 2 2 2" xfId="2865" xr:uid="{00000000-0005-0000-0000-0000CA0A0000}"/>
    <cellStyle name="20% - Accent1 8 6 2 3" xfId="2866" xr:uid="{00000000-0005-0000-0000-0000CB0A0000}"/>
    <cellStyle name="20% - Accent1 8 6 2 4" xfId="2867" xr:uid="{00000000-0005-0000-0000-0000CC0A0000}"/>
    <cellStyle name="20% - Accent1 8 6 3" xfId="2868" xr:uid="{00000000-0005-0000-0000-0000CD0A0000}"/>
    <cellStyle name="20% - Accent1 8 6 3 2" xfId="2869" xr:uid="{00000000-0005-0000-0000-0000CE0A0000}"/>
    <cellStyle name="20% - Accent1 8 6 4" xfId="2870" xr:uid="{00000000-0005-0000-0000-0000CF0A0000}"/>
    <cellStyle name="20% - Accent1 8 6 4 2" xfId="2871" xr:uid="{00000000-0005-0000-0000-0000D00A0000}"/>
    <cellStyle name="20% - Accent1 8 6 5" xfId="2872" xr:uid="{00000000-0005-0000-0000-0000D10A0000}"/>
    <cellStyle name="20% - Accent1 8 6 5 2" xfId="2873" xr:uid="{00000000-0005-0000-0000-0000D20A0000}"/>
    <cellStyle name="20% - Accent1 8 6 6" xfId="2874" xr:uid="{00000000-0005-0000-0000-0000D30A0000}"/>
    <cellStyle name="20% - Accent1 8 6 7" xfId="2875" xr:uid="{00000000-0005-0000-0000-0000D40A0000}"/>
    <cellStyle name="20% - Accent1 8 7" xfId="2876" xr:uid="{00000000-0005-0000-0000-0000D50A0000}"/>
    <cellStyle name="20% - Accent1 8 7 2" xfId="2877" xr:uid="{00000000-0005-0000-0000-0000D60A0000}"/>
    <cellStyle name="20% - Accent1 8 7 2 2" xfId="2878" xr:uid="{00000000-0005-0000-0000-0000D70A0000}"/>
    <cellStyle name="20% - Accent1 8 7 2 2 2" xfId="2879" xr:uid="{00000000-0005-0000-0000-0000D80A0000}"/>
    <cellStyle name="20% - Accent1 8 7 2 3" xfId="2880" xr:uid="{00000000-0005-0000-0000-0000D90A0000}"/>
    <cellStyle name="20% - Accent1 8 7 2 4" xfId="2881" xr:uid="{00000000-0005-0000-0000-0000DA0A0000}"/>
    <cellStyle name="20% - Accent1 8 7 3" xfId="2882" xr:uid="{00000000-0005-0000-0000-0000DB0A0000}"/>
    <cellStyle name="20% - Accent1 8 7 3 2" xfId="2883" xr:uid="{00000000-0005-0000-0000-0000DC0A0000}"/>
    <cellStyle name="20% - Accent1 8 7 4" xfId="2884" xr:uid="{00000000-0005-0000-0000-0000DD0A0000}"/>
    <cellStyle name="20% - Accent1 8 7 4 2" xfId="2885" xr:uid="{00000000-0005-0000-0000-0000DE0A0000}"/>
    <cellStyle name="20% - Accent1 8 7 5" xfId="2886" xr:uid="{00000000-0005-0000-0000-0000DF0A0000}"/>
    <cellStyle name="20% - Accent1 8 7 5 2" xfId="2887" xr:uid="{00000000-0005-0000-0000-0000E00A0000}"/>
    <cellStyle name="20% - Accent1 8 7 6" xfId="2888" xr:uid="{00000000-0005-0000-0000-0000E10A0000}"/>
    <cellStyle name="20% - Accent1 8 7 7" xfId="2889" xr:uid="{00000000-0005-0000-0000-0000E20A0000}"/>
    <cellStyle name="20% - Accent1 8 8" xfId="2890" xr:uid="{00000000-0005-0000-0000-0000E30A0000}"/>
    <cellStyle name="20% - Accent1 8 8 2" xfId="2891" xr:uid="{00000000-0005-0000-0000-0000E40A0000}"/>
    <cellStyle name="20% - Accent1 8 8 2 2" xfId="2892" xr:uid="{00000000-0005-0000-0000-0000E50A0000}"/>
    <cellStyle name="20% - Accent1 8 8 2 2 2" xfId="2893" xr:uid="{00000000-0005-0000-0000-0000E60A0000}"/>
    <cellStyle name="20% - Accent1 8 8 2 3" xfId="2894" xr:uid="{00000000-0005-0000-0000-0000E70A0000}"/>
    <cellStyle name="20% - Accent1 8 8 2 4" xfId="2895" xr:uid="{00000000-0005-0000-0000-0000E80A0000}"/>
    <cellStyle name="20% - Accent1 8 8 3" xfId="2896" xr:uid="{00000000-0005-0000-0000-0000E90A0000}"/>
    <cellStyle name="20% - Accent1 8 8 3 2" xfId="2897" xr:uid="{00000000-0005-0000-0000-0000EA0A0000}"/>
    <cellStyle name="20% - Accent1 8 8 4" xfId="2898" xr:uid="{00000000-0005-0000-0000-0000EB0A0000}"/>
    <cellStyle name="20% - Accent1 8 8 4 2" xfId="2899" xr:uid="{00000000-0005-0000-0000-0000EC0A0000}"/>
    <cellStyle name="20% - Accent1 8 8 5" xfId="2900" xr:uid="{00000000-0005-0000-0000-0000ED0A0000}"/>
    <cellStyle name="20% - Accent1 8 8 6" xfId="2901" xr:uid="{00000000-0005-0000-0000-0000EE0A0000}"/>
    <cellStyle name="20% - Accent1 8 9" xfId="2902" xr:uid="{00000000-0005-0000-0000-0000EF0A0000}"/>
    <cellStyle name="20% - Accent1 8 9 2" xfId="2903" xr:uid="{00000000-0005-0000-0000-0000F00A0000}"/>
    <cellStyle name="20% - Accent1 8 9 2 2" xfId="2904" xr:uid="{00000000-0005-0000-0000-0000F10A0000}"/>
    <cellStyle name="20% - Accent1 8 9 3" xfId="2905" xr:uid="{00000000-0005-0000-0000-0000F20A0000}"/>
    <cellStyle name="20% - Accent1 8 9 4" xfId="2906" xr:uid="{00000000-0005-0000-0000-0000F30A0000}"/>
    <cellStyle name="20% - Accent1 9" xfId="2907" xr:uid="{00000000-0005-0000-0000-0000F40A0000}"/>
    <cellStyle name="20% - Accent1 9 10" xfId="2908" xr:uid="{00000000-0005-0000-0000-0000F50A0000}"/>
    <cellStyle name="20% - Accent1 9 10 2" xfId="2909" xr:uid="{00000000-0005-0000-0000-0000F60A0000}"/>
    <cellStyle name="20% - Accent1 9 11" xfId="2910" xr:uid="{00000000-0005-0000-0000-0000F70A0000}"/>
    <cellStyle name="20% - Accent1 9 11 2" xfId="2911" xr:uid="{00000000-0005-0000-0000-0000F80A0000}"/>
    <cellStyle name="20% - Accent1 9 12" xfId="2912" xr:uid="{00000000-0005-0000-0000-0000F90A0000}"/>
    <cellStyle name="20% - Accent1 9 12 2" xfId="2913" xr:uid="{00000000-0005-0000-0000-0000FA0A0000}"/>
    <cellStyle name="20% - Accent1 9 13" xfId="2914" xr:uid="{00000000-0005-0000-0000-0000FB0A0000}"/>
    <cellStyle name="20% - Accent1 9 14" xfId="2915" xr:uid="{00000000-0005-0000-0000-0000FC0A0000}"/>
    <cellStyle name="20% - Accent1 9 2" xfId="2916" xr:uid="{00000000-0005-0000-0000-0000FD0A0000}"/>
    <cellStyle name="20% - Accent1 9 2 10" xfId="2917" xr:uid="{00000000-0005-0000-0000-0000FE0A0000}"/>
    <cellStyle name="20% - Accent1 9 2 10 2" xfId="2918" xr:uid="{00000000-0005-0000-0000-0000FF0A0000}"/>
    <cellStyle name="20% - Accent1 9 2 11" xfId="2919" xr:uid="{00000000-0005-0000-0000-0000000B0000}"/>
    <cellStyle name="20% - Accent1 9 2 12" xfId="2920" xr:uid="{00000000-0005-0000-0000-0000010B0000}"/>
    <cellStyle name="20% - Accent1 9 2 2" xfId="2921" xr:uid="{00000000-0005-0000-0000-0000020B0000}"/>
    <cellStyle name="20% - Accent1 9 2 2 2" xfId="2922" xr:uid="{00000000-0005-0000-0000-0000030B0000}"/>
    <cellStyle name="20% - Accent1 9 2 2 2 2" xfId="2923" xr:uid="{00000000-0005-0000-0000-0000040B0000}"/>
    <cellStyle name="20% - Accent1 9 2 2 2 2 2" xfId="2924" xr:uid="{00000000-0005-0000-0000-0000050B0000}"/>
    <cellStyle name="20% - Accent1 9 2 2 2 3" xfId="2925" xr:uid="{00000000-0005-0000-0000-0000060B0000}"/>
    <cellStyle name="20% - Accent1 9 2 2 2 4" xfId="2926" xr:uid="{00000000-0005-0000-0000-0000070B0000}"/>
    <cellStyle name="20% - Accent1 9 2 2 3" xfId="2927" xr:uid="{00000000-0005-0000-0000-0000080B0000}"/>
    <cellStyle name="20% - Accent1 9 2 2 3 2" xfId="2928" xr:uid="{00000000-0005-0000-0000-0000090B0000}"/>
    <cellStyle name="20% - Accent1 9 2 2 4" xfId="2929" xr:uid="{00000000-0005-0000-0000-00000A0B0000}"/>
    <cellStyle name="20% - Accent1 9 2 2 4 2" xfId="2930" xr:uid="{00000000-0005-0000-0000-00000B0B0000}"/>
    <cellStyle name="20% - Accent1 9 2 2 5" xfId="2931" xr:uid="{00000000-0005-0000-0000-00000C0B0000}"/>
    <cellStyle name="20% - Accent1 9 2 2 5 2" xfId="2932" xr:uid="{00000000-0005-0000-0000-00000D0B0000}"/>
    <cellStyle name="20% - Accent1 9 2 2 6" xfId="2933" xr:uid="{00000000-0005-0000-0000-00000E0B0000}"/>
    <cellStyle name="20% - Accent1 9 2 2 7" xfId="2934" xr:uid="{00000000-0005-0000-0000-00000F0B0000}"/>
    <cellStyle name="20% - Accent1 9 2 3" xfId="2935" xr:uid="{00000000-0005-0000-0000-0000100B0000}"/>
    <cellStyle name="20% - Accent1 9 2 3 2" xfId="2936" xr:uid="{00000000-0005-0000-0000-0000110B0000}"/>
    <cellStyle name="20% - Accent1 9 2 3 2 2" xfId="2937" xr:uid="{00000000-0005-0000-0000-0000120B0000}"/>
    <cellStyle name="20% - Accent1 9 2 3 2 2 2" xfId="2938" xr:uid="{00000000-0005-0000-0000-0000130B0000}"/>
    <cellStyle name="20% - Accent1 9 2 3 2 3" xfId="2939" xr:uid="{00000000-0005-0000-0000-0000140B0000}"/>
    <cellStyle name="20% - Accent1 9 2 3 2 4" xfId="2940" xr:uid="{00000000-0005-0000-0000-0000150B0000}"/>
    <cellStyle name="20% - Accent1 9 2 3 3" xfId="2941" xr:uid="{00000000-0005-0000-0000-0000160B0000}"/>
    <cellStyle name="20% - Accent1 9 2 3 3 2" xfId="2942" xr:uid="{00000000-0005-0000-0000-0000170B0000}"/>
    <cellStyle name="20% - Accent1 9 2 3 4" xfId="2943" xr:uid="{00000000-0005-0000-0000-0000180B0000}"/>
    <cellStyle name="20% - Accent1 9 2 3 4 2" xfId="2944" xr:uid="{00000000-0005-0000-0000-0000190B0000}"/>
    <cellStyle name="20% - Accent1 9 2 3 5" xfId="2945" xr:uid="{00000000-0005-0000-0000-00001A0B0000}"/>
    <cellStyle name="20% - Accent1 9 2 3 5 2" xfId="2946" xr:uid="{00000000-0005-0000-0000-00001B0B0000}"/>
    <cellStyle name="20% - Accent1 9 2 3 6" xfId="2947" xr:uid="{00000000-0005-0000-0000-00001C0B0000}"/>
    <cellStyle name="20% - Accent1 9 2 3 7" xfId="2948" xr:uid="{00000000-0005-0000-0000-00001D0B0000}"/>
    <cellStyle name="20% - Accent1 9 2 4" xfId="2949" xr:uid="{00000000-0005-0000-0000-00001E0B0000}"/>
    <cellStyle name="20% - Accent1 9 2 4 2" xfId="2950" xr:uid="{00000000-0005-0000-0000-00001F0B0000}"/>
    <cellStyle name="20% - Accent1 9 2 4 2 2" xfId="2951" xr:uid="{00000000-0005-0000-0000-0000200B0000}"/>
    <cellStyle name="20% - Accent1 9 2 4 2 2 2" xfId="2952" xr:uid="{00000000-0005-0000-0000-0000210B0000}"/>
    <cellStyle name="20% - Accent1 9 2 4 2 3" xfId="2953" xr:uid="{00000000-0005-0000-0000-0000220B0000}"/>
    <cellStyle name="20% - Accent1 9 2 4 2 4" xfId="2954" xr:uid="{00000000-0005-0000-0000-0000230B0000}"/>
    <cellStyle name="20% - Accent1 9 2 4 3" xfId="2955" xr:uid="{00000000-0005-0000-0000-0000240B0000}"/>
    <cellStyle name="20% - Accent1 9 2 4 3 2" xfId="2956" xr:uid="{00000000-0005-0000-0000-0000250B0000}"/>
    <cellStyle name="20% - Accent1 9 2 4 4" xfId="2957" xr:uid="{00000000-0005-0000-0000-0000260B0000}"/>
    <cellStyle name="20% - Accent1 9 2 4 4 2" xfId="2958" xr:uid="{00000000-0005-0000-0000-0000270B0000}"/>
    <cellStyle name="20% - Accent1 9 2 4 5" xfId="2959" xr:uid="{00000000-0005-0000-0000-0000280B0000}"/>
    <cellStyle name="20% - Accent1 9 2 4 5 2" xfId="2960" xr:uid="{00000000-0005-0000-0000-0000290B0000}"/>
    <cellStyle name="20% - Accent1 9 2 4 6" xfId="2961" xr:uid="{00000000-0005-0000-0000-00002A0B0000}"/>
    <cellStyle name="20% - Accent1 9 2 4 7" xfId="2962" xr:uid="{00000000-0005-0000-0000-00002B0B0000}"/>
    <cellStyle name="20% - Accent1 9 2 5" xfId="2963" xr:uid="{00000000-0005-0000-0000-00002C0B0000}"/>
    <cellStyle name="20% - Accent1 9 2 5 2" xfId="2964" xr:uid="{00000000-0005-0000-0000-00002D0B0000}"/>
    <cellStyle name="20% - Accent1 9 2 5 2 2" xfId="2965" xr:uid="{00000000-0005-0000-0000-00002E0B0000}"/>
    <cellStyle name="20% - Accent1 9 2 5 2 2 2" xfId="2966" xr:uid="{00000000-0005-0000-0000-00002F0B0000}"/>
    <cellStyle name="20% - Accent1 9 2 5 2 3" xfId="2967" xr:uid="{00000000-0005-0000-0000-0000300B0000}"/>
    <cellStyle name="20% - Accent1 9 2 5 2 4" xfId="2968" xr:uid="{00000000-0005-0000-0000-0000310B0000}"/>
    <cellStyle name="20% - Accent1 9 2 5 3" xfId="2969" xr:uid="{00000000-0005-0000-0000-0000320B0000}"/>
    <cellStyle name="20% - Accent1 9 2 5 3 2" xfId="2970" xr:uid="{00000000-0005-0000-0000-0000330B0000}"/>
    <cellStyle name="20% - Accent1 9 2 5 4" xfId="2971" xr:uid="{00000000-0005-0000-0000-0000340B0000}"/>
    <cellStyle name="20% - Accent1 9 2 5 4 2" xfId="2972" xr:uid="{00000000-0005-0000-0000-0000350B0000}"/>
    <cellStyle name="20% - Accent1 9 2 5 5" xfId="2973" xr:uid="{00000000-0005-0000-0000-0000360B0000}"/>
    <cellStyle name="20% - Accent1 9 2 5 5 2" xfId="2974" xr:uid="{00000000-0005-0000-0000-0000370B0000}"/>
    <cellStyle name="20% - Accent1 9 2 5 6" xfId="2975" xr:uid="{00000000-0005-0000-0000-0000380B0000}"/>
    <cellStyle name="20% - Accent1 9 2 5 7" xfId="2976" xr:uid="{00000000-0005-0000-0000-0000390B0000}"/>
    <cellStyle name="20% - Accent1 9 2 6" xfId="2977" xr:uid="{00000000-0005-0000-0000-00003A0B0000}"/>
    <cellStyle name="20% - Accent1 9 2 6 2" xfId="2978" xr:uid="{00000000-0005-0000-0000-00003B0B0000}"/>
    <cellStyle name="20% - Accent1 9 2 6 2 2" xfId="2979" xr:uid="{00000000-0005-0000-0000-00003C0B0000}"/>
    <cellStyle name="20% - Accent1 9 2 6 2 2 2" xfId="2980" xr:uid="{00000000-0005-0000-0000-00003D0B0000}"/>
    <cellStyle name="20% - Accent1 9 2 6 2 3" xfId="2981" xr:uid="{00000000-0005-0000-0000-00003E0B0000}"/>
    <cellStyle name="20% - Accent1 9 2 6 2 4" xfId="2982" xr:uid="{00000000-0005-0000-0000-00003F0B0000}"/>
    <cellStyle name="20% - Accent1 9 2 6 3" xfId="2983" xr:uid="{00000000-0005-0000-0000-0000400B0000}"/>
    <cellStyle name="20% - Accent1 9 2 6 3 2" xfId="2984" xr:uid="{00000000-0005-0000-0000-0000410B0000}"/>
    <cellStyle name="20% - Accent1 9 2 6 4" xfId="2985" xr:uid="{00000000-0005-0000-0000-0000420B0000}"/>
    <cellStyle name="20% - Accent1 9 2 6 4 2" xfId="2986" xr:uid="{00000000-0005-0000-0000-0000430B0000}"/>
    <cellStyle name="20% - Accent1 9 2 6 5" xfId="2987" xr:uid="{00000000-0005-0000-0000-0000440B0000}"/>
    <cellStyle name="20% - Accent1 9 2 6 6" xfId="2988" xr:uid="{00000000-0005-0000-0000-0000450B0000}"/>
    <cellStyle name="20% - Accent1 9 2 7" xfId="2989" xr:uid="{00000000-0005-0000-0000-0000460B0000}"/>
    <cellStyle name="20% - Accent1 9 2 7 2" xfId="2990" xr:uid="{00000000-0005-0000-0000-0000470B0000}"/>
    <cellStyle name="20% - Accent1 9 2 7 2 2" xfId="2991" xr:uid="{00000000-0005-0000-0000-0000480B0000}"/>
    <cellStyle name="20% - Accent1 9 2 7 3" xfId="2992" xr:uid="{00000000-0005-0000-0000-0000490B0000}"/>
    <cellStyle name="20% - Accent1 9 2 7 4" xfId="2993" xr:uid="{00000000-0005-0000-0000-00004A0B0000}"/>
    <cellStyle name="20% - Accent1 9 2 8" xfId="2994" xr:uid="{00000000-0005-0000-0000-00004B0B0000}"/>
    <cellStyle name="20% - Accent1 9 2 8 2" xfId="2995" xr:uid="{00000000-0005-0000-0000-00004C0B0000}"/>
    <cellStyle name="20% - Accent1 9 2 9" xfId="2996" xr:uid="{00000000-0005-0000-0000-00004D0B0000}"/>
    <cellStyle name="20% - Accent1 9 2 9 2" xfId="2997" xr:uid="{00000000-0005-0000-0000-00004E0B0000}"/>
    <cellStyle name="20% - Accent1 9 3" xfId="2998" xr:uid="{00000000-0005-0000-0000-00004F0B0000}"/>
    <cellStyle name="20% - Accent1 9 3 2" xfId="2999" xr:uid="{00000000-0005-0000-0000-0000500B0000}"/>
    <cellStyle name="20% - Accent1 9 3 2 2" xfId="3000" xr:uid="{00000000-0005-0000-0000-0000510B0000}"/>
    <cellStyle name="20% - Accent1 9 3 2 2 2" xfId="3001" xr:uid="{00000000-0005-0000-0000-0000520B0000}"/>
    <cellStyle name="20% - Accent1 9 3 2 3" xfId="3002" xr:uid="{00000000-0005-0000-0000-0000530B0000}"/>
    <cellStyle name="20% - Accent1 9 3 2 4" xfId="3003" xr:uid="{00000000-0005-0000-0000-0000540B0000}"/>
    <cellStyle name="20% - Accent1 9 3 3" xfId="3004" xr:uid="{00000000-0005-0000-0000-0000550B0000}"/>
    <cellStyle name="20% - Accent1 9 3 3 2" xfId="3005" xr:uid="{00000000-0005-0000-0000-0000560B0000}"/>
    <cellStyle name="20% - Accent1 9 3 4" xfId="3006" xr:uid="{00000000-0005-0000-0000-0000570B0000}"/>
    <cellStyle name="20% - Accent1 9 3 4 2" xfId="3007" xr:uid="{00000000-0005-0000-0000-0000580B0000}"/>
    <cellStyle name="20% - Accent1 9 3 5" xfId="3008" xr:uid="{00000000-0005-0000-0000-0000590B0000}"/>
    <cellStyle name="20% - Accent1 9 3 5 2" xfId="3009" xr:uid="{00000000-0005-0000-0000-00005A0B0000}"/>
    <cellStyle name="20% - Accent1 9 3 6" xfId="3010" xr:uid="{00000000-0005-0000-0000-00005B0B0000}"/>
    <cellStyle name="20% - Accent1 9 3 7" xfId="3011" xr:uid="{00000000-0005-0000-0000-00005C0B0000}"/>
    <cellStyle name="20% - Accent1 9 4" xfId="3012" xr:uid="{00000000-0005-0000-0000-00005D0B0000}"/>
    <cellStyle name="20% - Accent1 9 4 2" xfId="3013" xr:uid="{00000000-0005-0000-0000-00005E0B0000}"/>
    <cellStyle name="20% - Accent1 9 4 2 2" xfId="3014" xr:uid="{00000000-0005-0000-0000-00005F0B0000}"/>
    <cellStyle name="20% - Accent1 9 4 2 2 2" xfId="3015" xr:uid="{00000000-0005-0000-0000-0000600B0000}"/>
    <cellStyle name="20% - Accent1 9 4 2 3" xfId="3016" xr:uid="{00000000-0005-0000-0000-0000610B0000}"/>
    <cellStyle name="20% - Accent1 9 4 2 4" xfId="3017" xr:uid="{00000000-0005-0000-0000-0000620B0000}"/>
    <cellStyle name="20% - Accent1 9 4 3" xfId="3018" xr:uid="{00000000-0005-0000-0000-0000630B0000}"/>
    <cellStyle name="20% - Accent1 9 4 3 2" xfId="3019" xr:uid="{00000000-0005-0000-0000-0000640B0000}"/>
    <cellStyle name="20% - Accent1 9 4 4" xfId="3020" xr:uid="{00000000-0005-0000-0000-0000650B0000}"/>
    <cellStyle name="20% - Accent1 9 4 4 2" xfId="3021" xr:uid="{00000000-0005-0000-0000-0000660B0000}"/>
    <cellStyle name="20% - Accent1 9 4 5" xfId="3022" xr:uid="{00000000-0005-0000-0000-0000670B0000}"/>
    <cellStyle name="20% - Accent1 9 4 5 2" xfId="3023" xr:uid="{00000000-0005-0000-0000-0000680B0000}"/>
    <cellStyle name="20% - Accent1 9 4 6" xfId="3024" xr:uid="{00000000-0005-0000-0000-0000690B0000}"/>
    <cellStyle name="20% - Accent1 9 4 7" xfId="3025" xr:uid="{00000000-0005-0000-0000-00006A0B0000}"/>
    <cellStyle name="20% - Accent1 9 5" xfId="3026" xr:uid="{00000000-0005-0000-0000-00006B0B0000}"/>
    <cellStyle name="20% - Accent1 9 5 2" xfId="3027" xr:uid="{00000000-0005-0000-0000-00006C0B0000}"/>
    <cellStyle name="20% - Accent1 9 5 2 2" xfId="3028" xr:uid="{00000000-0005-0000-0000-00006D0B0000}"/>
    <cellStyle name="20% - Accent1 9 5 2 2 2" xfId="3029" xr:uid="{00000000-0005-0000-0000-00006E0B0000}"/>
    <cellStyle name="20% - Accent1 9 5 2 3" xfId="3030" xr:uid="{00000000-0005-0000-0000-00006F0B0000}"/>
    <cellStyle name="20% - Accent1 9 5 2 4" xfId="3031" xr:uid="{00000000-0005-0000-0000-0000700B0000}"/>
    <cellStyle name="20% - Accent1 9 5 3" xfId="3032" xr:uid="{00000000-0005-0000-0000-0000710B0000}"/>
    <cellStyle name="20% - Accent1 9 5 3 2" xfId="3033" xr:uid="{00000000-0005-0000-0000-0000720B0000}"/>
    <cellStyle name="20% - Accent1 9 5 4" xfId="3034" xr:uid="{00000000-0005-0000-0000-0000730B0000}"/>
    <cellStyle name="20% - Accent1 9 5 4 2" xfId="3035" xr:uid="{00000000-0005-0000-0000-0000740B0000}"/>
    <cellStyle name="20% - Accent1 9 5 5" xfId="3036" xr:uid="{00000000-0005-0000-0000-0000750B0000}"/>
    <cellStyle name="20% - Accent1 9 5 5 2" xfId="3037" xr:uid="{00000000-0005-0000-0000-0000760B0000}"/>
    <cellStyle name="20% - Accent1 9 5 6" xfId="3038" xr:uid="{00000000-0005-0000-0000-0000770B0000}"/>
    <cellStyle name="20% - Accent1 9 5 7" xfId="3039" xr:uid="{00000000-0005-0000-0000-0000780B0000}"/>
    <cellStyle name="20% - Accent1 9 6" xfId="3040" xr:uid="{00000000-0005-0000-0000-0000790B0000}"/>
    <cellStyle name="20% - Accent1 9 6 2" xfId="3041" xr:uid="{00000000-0005-0000-0000-00007A0B0000}"/>
    <cellStyle name="20% - Accent1 9 6 2 2" xfId="3042" xr:uid="{00000000-0005-0000-0000-00007B0B0000}"/>
    <cellStyle name="20% - Accent1 9 6 2 2 2" xfId="3043" xr:uid="{00000000-0005-0000-0000-00007C0B0000}"/>
    <cellStyle name="20% - Accent1 9 6 2 3" xfId="3044" xr:uid="{00000000-0005-0000-0000-00007D0B0000}"/>
    <cellStyle name="20% - Accent1 9 6 2 4" xfId="3045" xr:uid="{00000000-0005-0000-0000-00007E0B0000}"/>
    <cellStyle name="20% - Accent1 9 6 3" xfId="3046" xr:uid="{00000000-0005-0000-0000-00007F0B0000}"/>
    <cellStyle name="20% - Accent1 9 6 3 2" xfId="3047" xr:uid="{00000000-0005-0000-0000-0000800B0000}"/>
    <cellStyle name="20% - Accent1 9 6 4" xfId="3048" xr:uid="{00000000-0005-0000-0000-0000810B0000}"/>
    <cellStyle name="20% - Accent1 9 6 4 2" xfId="3049" xr:uid="{00000000-0005-0000-0000-0000820B0000}"/>
    <cellStyle name="20% - Accent1 9 6 5" xfId="3050" xr:uid="{00000000-0005-0000-0000-0000830B0000}"/>
    <cellStyle name="20% - Accent1 9 6 5 2" xfId="3051" xr:uid="{00000000-0005-0000-0000-0000840B0000}"/>
    <cellStyle name="20% - Accent1 9 6 6" xfId="3052" xr:uid="{00000000-0005-0000-0000-0000850B0000}"/>
    <cellStyle name="20% - Accent1 9 6 7" xfId="3053" xr:uid="{00000000-0005-0000-0000-0000860B0000}"/>
    <cellStyle name="20% - Accent1 9 7" xfId="3054" xr:uid="{00000000-0005-0000-0000-0000870B0000}"/>
    <cellStyle name="20% - Accent1 9 7 2" xfId="3055" xr:uid="{00000000-0005-0000-0000-0000880B0000}"/>
    <cellStyle name="20% - Accent1 9 7 2 2" xfId="3056" xr:uid="{00000000-0005-0000-0000-0000890B0000}"/>
    <cellStyle name="20% - Accent1 9 7 2 2 2" xfId="3057" xr:uid="{00000000-0005-0000-0000-00008A0B0000}"/>
    <cellStyle name="20% - Accent1 9 7 2 3" xfId="3058" xr:uid="{00000000-0005-0000-0000-00008B0B0000}"/>
    <cellStyle name="20% - Accent1 9 7 2 4" xfId="3059" xr:uid="{00000000-0005-0000-0000-00008C0B0000}"/>
    <cellStyle name="20% - Accent1 9 7 3" xfId="3060" xr:uid="{00000000-0005-0000-0000-00008D0B0000}"/>
    <cellStyle name="20% - Accent1 9 7 3 2" xfId="3061" xr:uid="{00000000-0005-0000-0000-00008E0B0000}"/>
    <cellStyle name="20% - Accent1 9 7 4" xfId="3062" xr:uid="{00000000-0005-0000-0000-00008F0B0000}"/>
    <cellStyle name="20% - Accent1 9 7 4 2" xfId="3063" xr:uid="{00000000-0005-0000-0000-0000900B0000}"/>
    <cellStyle name="20% - Accent1 9 7 5" xfId="3064" xr:uid="{00000000-0005-0000-0000-0000910B0000}"/>
    <cellStyle name="20% - Accent1 9 7 6" xfId="3065" xr:uid="{00000000-0005-0000-0000-0000920B0000}"/>
    <cellStyle name="20% - Accent1 9 8" xfId="3066" xr:uid="{00000000-0005-0000-0000-0000930B0000}"/>
    <cellStyle name="20% - Accent1 9 8 2" xfId="3067" xr:uid="{00000000-0005-0000-0000-0000940B0000}"/>
    <cellStyle name="20% - Accent1 9 8 2 2" xfId="3068" xr:uid="{00000000-0005-0000-0000-0000950B0000}"/>
    <cellStyle name="20% - Accent1 9 8 3" xfId="3069" xr:uid="{00000000-0005-0000-0000-0000960B0000}"/>
    <cellStyle name="20% - Accent1 9 8 4" xfId="3070" xr:uid="{00000000-0005-0000-0000-0000970B0000}"/>
    <cellStyle name="20% - Accent1 9 9" xfId="3071" xr:uid="{00000000-0005-0000-0000-0000980B0000}"/>
    <cellStyle name="20% - Accent1 9 9 2" xfId="3072" xr:uid="{00000000-0005-0000-0000-0000990B0000}"/>
    <cellStyle name="20% - Accent2" xfId="85" builtinId="34" hidden="1"/>
    <cellStyle name="20% - Accent2 10" xfId="3073" xr:uid="{00000000-0005-0000-0000-00009B0B0000}"/>
    <cellStyle name="20% - Accent2 10 2" xfId="3074" xr:uid="{00000000-0005-0000-0000-00009C0B0000}"/>
    <cellStyle name="20% - Accent2 10 2 2" xfId="3075" xr:uid="{00000000-0005-0000-0000-00009D0B0000}"/>
    <cellStyle name="20% - Accent2 10 2 2 2" xfId="3076" xr:uid="{00000000-0005-0000-0000-00009E0B0000}"/>
    <cellStyle name="20% - Accent2 10 2 3" xfId="3077" xr:uid="{00000000-0005-0000-0000-00009F0B0000}"/>
    <cellStyle name="20% - Accent2 10 3" xfId="3078" xr:uid="{00000000-0005-0000-0000-0000A00B0000}"/>
    <cellStyle name="20% - Accent2 10 3 2" xfId="3079" xr:uid="{00000000-0005-0000-0000-0000A10B0000}"/>
    <cellStyle name="20% - Accent2 10 4" xfId="3080" xr:uid="{00000000-0005-0000-0000-0000A20B0000}"/>
    <cellStyle name="20% - Accent2 11" xfId="3081" xr:uid="{00000000-0005-0000-0000-0000A30B0000}"/>
    <cellStyle name="20% - Accent2 11 2" xfId="3082" xr:uid="{00000000-0005-0000-0000-0000A40B0000}"/>
    <cellStyle name="20% - Accent2 11 2 2" xfId="3083" xr:uid="{00000000-0005-0000-0000-0000A50B0000}"/>
    <cellStyle name="20% - Accent2 11 2 2 2" xfId="3084" xr:uid="{00000000-0005-0000-0000-0000A60B0000}"/>
    <cellStyle name="20% - Accent2 11 2 3" xfId="3085" xr:uid="{00000000-0005-0000-0000-0000A70B0000}"/>
    <cellStyle name="20% - Accent2 11 3" xfId="3086" xr:uid="{00000000-0005-0000-0000-0000A80B0000}"/>
    <cellStyle name="20% - Accent2 11 3 2" xfId="3087" xr:uid="{00000000-0005-0000-0000-0000A90B0000}"/>
    <cellStyle name="20% - Accent2 11 4" xfId="3088" xr:uid="{00000000-0005-0000-0000-0000AA0B0000}"/>
    <cellStyle name="20% - Accent2 12" xfId="3089" xr:uid="{00000000-0005-0000-0000-0000AB0B0000}"/>
    <cellStyle name="20% - Accent2 12 2" xfId="3090" xr:uid="{00000000-0005-0000-0000-0000AC0B0000}"/>
    <cellStyle name="20% - Accent2 12 2 2" xfId="3091" xr:uid="{00000000-0005-0000-0000-0000AD0B0000}"/>
    <cellStyle name="20% - Accent2 12 2 2 2" xfId="3092" xr:uid="{00000000-0005-0000-0000-0000AE0B0000}"/>
    <cellStyle name="20% - Accent2 12 2 3" xfId="3093" xr:uid="{00000000-0005-0000-0000-0000AF0B0000}"/>
    <cellStyle name="20% - Accent2 12 3" xfId="3094" xr:uid="{00000000-0005-0000-0000-0000B00B0000}"/>
    <cellStyle name="20% - Accent2 12 3 2" xfId="3095" xr:uid="{00000000-0005-0000-0000-0000B10B0000}"/>
    <cellStyle name="20% - Accent2 12 4" xfId="3096" xr:uid="{00000000-0005-0000-0000-0000B20B0000}"/>
    <cellStyle name="20% - Accent2 13" xfId="3097" xr:uid="{00000000-0005-0000-0000-0000B30B0000}"/>
    <cellStyle name="20% - Accent2 13 2" xfId="3098" xr:uid="{00000000-0005-0000-0000-0000B40B0000}"/>
    <cellStyle name="20% - Accent2 13 2 2" xfId="3099" xr:uid="{00000000-0005-0000-0000-0000B50B0000}"/>
    <cellStyle name="20% - Accent2 13 3" xfId="3100" xr:uid="{00000000-0005-0000-0000-0000B60B0000}"/>
    <cellStyle name="20% - Accent2 14" xfId="3101" xr:uid="{00000000-0005-0000-0000-0000B70B0000}"/>
    <cellStyle name="20% - Accent2 14 10" xfId="3102" xr:uid="{00000000-0005-0000-0000-0000B80B0000}"/>
    <cellStyle name="20% - Accent2 14 10 2" xfId="3103" xr:uid="{00000000-0005-0000-0000-0000B90B0000}"/>
    <cellStyle name="20% - Accent2 14 11" xfId="3104" xr:uid="{00000000-0005-0000-0000-0000BA0B0000}"/>
    <cellStyle name="20% - Accent2 14 11 2" xfId="3105" xr:uid="{00000000-0005-0000-0000-0000BB0B0000}"/>
    <cellStyle name="20% - Accent2 14 12" xfId="3106" xr:uid="{00000000-0005-0000-0000-0000BC0B0000}"/>
    <cellStyle name="20% - Accent2 14 12 2" xfId="3107" xr:uid="{00000000-0005-0000-0000-0000BD0B0000}"/>
    <cellStyle name="20% - Accent2 14 13" xfId="3108" xr:uid="{00000000-0005-0000-0000-0000BE0B0000}"/>
    <cellStyle name="20% - Accent2 14 14" xfId="3109" xr:uid="{00000000-0005-0000-0000-0000BF0B0000}"/>
    <cellStyle name="20% - Accent2 14 2" xfId="3110" xr:uid="{00000000-0005-0000-0000-0000C00B0000}"/>
    <cellStyle name="20% - Accent2 14 2 10" xfId="3111" xr:uid="{00000000-0005-0000-0000-0000C10B0000}"/>
    <cellStyle name="20% - Accent2 14 2 10 2" xfId="3112" xr:uid="{00000000-0005-0000-0000-0000C20B0000}"/>
    <cellStyle name="20% - Accent2 14 2 11" xfId="3113" xr:uid="{00000000-0005-0000-0000-0000C30B0000}"/>
    <cellStyle name="20% - Accent2 14 2 12" xfId="3114" xr:uid="{00000000-0005-0000-0000-0000C40B0000}"/>
    <cellStyle name="20% - Accent2 14 2 2" xfId="3115" xr:uid="{00000000-0005-0000-0000-0000C50B0000}"/>
    <cellStyle name="20% - Accent2 14 2 2 2" xfId="3116" xr:uid="{00000000-0005-0000-0000-0000C60B0000}"/>
    <cellStyle name="20% - Accent2 14 2 2 2 2" xfId="3117" xr:uid="{00000000-0005-0000-0000-0000C70B0000}"/>
    <cellStyle name="20% - Accent2 14 2 2 2 2 2" xfId="3118" xr:uid="{00000000-0005-0000-0000-0000C80B0000}"/>
    <cellStyle name="20% - Accent2 14 2 2 2 3" xfId="3119" xr:uid="{00000000-0005-0000-0000-0000C90B0000}"/>
    <cellStyle name="20% - Accent2 14 2 2 2 4" xfId="3120" xr:uid="{00000000-0005-0000-0000-0000CA0B0000}"/>
    <cellStyle name="20% - Accent2 14 2 2 3" xfId="3121" xr:uid="{00000000-0005-0000-0000-0000CB0B0000}"/>
    <cellStyle name="20% - Accent2 14 2 2 3 2" xfId="3122" xr:uid="{00000000-0005-0000-0000-0000CC0B0000}"/>
    <cellStyle name="20% - Accent2 14 2 2 4" xfId="3123" xr:uid="{00000000-0005-0000-0000-0000CD0B0000}"/>
    <cellStyle name="20% - Accent2 14 2 2 4 2" xfId="3124" xr:uid="{00000000-0005-0000-0000-0000CE0B0000}"/>
    <cellStyle name="20% - Accent2 14 2 2 5" xfId="3125" xr:uid="{00000000-0005-0000-0000-0000CF0B0000}"/>
    <cellStyle name="20% - Accent2 14 2 2 5 2" xfId="3126" xr:uid="{00000000-0005-0000-0000-0000D00B0000}"/>
    <cellStyle name="20% - Accent2 14 2 2 6" xfId="3127" xr:uid="{00000000-0005-0000-0000-0000D10B0000}"/>
    <cellStyle name="20% - Accent2 14 2 2 7" xfId="3128" xr:uid="{00000000-0005-0000-0000-0000D20B0000}"/>
    <cellStyle name="20% - Accent2 14 2 3" xfId="3129" xr:uid="{00000000-0005-0000-0000-0000D30B0000}"/>
    <cellStyle name="20% - Accent2 14 2 3 2" xfId="3130" xr:uid="{00000000-0005-0000-0000-0000D40B0000}"/>
    <cellStyle name="20% - Accent2 14 2 3 2 2" xfId="3131" xr:uid="{00000000-0005-0000-0000-0000D50B0000}"/>
    <cellStyle name="20% - Accent2 14 2 3 2 2 2" xfId="3132" xr:uid="{00000000-0005-0000-0000-0000D60B0000}"/>
    <cellStyle name="20% - Accent2 14 2 3 2 3" xfId="3133" xr:uid="{00000000-0005-0000-0000-0000D70B0000}"/>
    <cellStyle name="20% - Accent2 14 2 3 2 4" xfId="3134" xr:uid="{00000000-0005-0000-0000-0000D80B0000}"/>
    <cellStyle name="20% - Accent2 14 2 3 3" xfId="3135" xr:uid="{00000000-0005-0000-0000-0000D90B0000}"/>
    <cellStyle name="20% - Accent2 14 2 3 3 2" xfId="3136" xr:uid="{00000000-0005-0000-0000-0000DA0B0000}"/>
    <cellStyle name="20% - Accent2 14 2 3 4" xfId="3137" xr:uid="{00000000-0005-0000-0000-0000DB0B0000}"/>
    <cellStyle name="20% - Accent2 14 2 3 4 2" xfId="3138" xr:uid="{00000000-0005-0000-0000-0000DC0B0000}"/>
    <cellStyle name="20% - Accent2 14 2 3 5" xfId="3139" xr:uid="{00000000-0005-0000-0000-0000DD0B0000}"/>
    <cellStyle name="20% - Accent2 14 2 3 5 2" xfId="3140" xr:uid="{00000000-0005-0000-0000-0000DE0B0000}"/>
    <cellStyle name="20% - Accent2 14 2 3 6" xfId="3141" xr:uid="{00000000-0005-0000-0000-0000DF0B0000}"/>
    <cellStyle name="20% - Accent2 14 2 3 7" xfId="3142" xr:uid="{00000000-0005-0000-0000-0000E00B0000}"/>
    <cellStyle name="20% - Accent2 14 2 4" xfId="3143" xr:uid="{00000000-0005-0000-0000-0000E10B0000}"/>
    <cellStyle name="20% - Accent2 14 2 4 2" xfId="3144" xr:uid="{00000000-0005-0000-0000-0000E20B0000}"/>
    <cellStyle name="20% - Accent2 14 2 4 2 2" xfId="3145" xr:uid="{00000000-0005-0000-0000-0000E30B0000}"/>
    <cellStyle name="20% - Accent2 14 2 4 2 2 2" xfId="3146" xr:uid="{00000000-0005-0000-0000-0000E40B0000}"/>
    <cellStyle name="20% - Accent2 14 2 4 2 3" xfId="3147" xr:uid="{00000000-0005-0000-0000-0000E50B0000}"/>
    <cellStyle name="20% - Accent2 14 2 4 2 4" xfId="3148" xr:uid="{00000000-0005-0000-0000-0000E60B0000}"/>
    <cellStyle name="20% - Accent2 14 2 4 3" xfId="3149" xr:uid="{00000000-0005-0000-0000-0000E70B0000}"/>
    <cellStyle name="20% - Accent2 14 2 4 3 2" xfId="3150" xr:uid="{00000000-0005-0000-0000-0000E80B0000}"/>
    <cellStyle name="20% - Accent2 14 2 4 4" xfId="3151" xr:uid="{00000000-0005-0000-0000-0000E90B0000}"/>
    <cellStyle name="20% - Accent2 14 2 4 4 2" xfId="3152" xr:uid="{00000000-0005-0000-0000-0000EA0B0000}"/>
    <cellStyle name="20% - Accent2 14 2 4 5" xfId="3153" xr:uid="{00000000-0005-0000-0000-0000EB0B0000}"/>
    <cellStyle name="20% - Accent2 14 2 4 5 2" xfId="3154" xr:uid="{00000000-0005-0000-0000-0000EC0B0000}"/>
    <cellStyle name="20% - Accent2 14 2 4 6" xfId="3155" xr:uid="{00000000-0005-0000-0000-0000ED0B0000}"/>
    <cellStyle name="20% - Accent2 14 2 4 7" xfId="3156" xr:uid="{00000000-0005-0000-0000-0000EE0B0000}"/>
    <cellStyle name="20% - Accent2 14 2 5" xfId="3157" xr:uid="{00000000-0005-0000-0000-0000EF0B0000}"/>
    <cellStyle name="20% - Accent2 14 2 5 2" xfId="3158" xr:uid="{00000000-0005-0000-0000-0000F00B0000}"/>
    <cellStyle name="20% - Accent2 14 2 5 2 2" xfId="3159" xr:uid="{00000000-0005-0000-0000-0000F10B0000}"/>
    <cellStyle name="20% - Accent2 14 2 5 2 2 2" xfId="3160" xr:uid="{00000000-0005-0000-0000-0000F20B0000}"/>
    <cellStyle name="20% - Accent2 14 2 5 2 3" xfId="3161" xr:uid="{00000000-0005-0000-0000-0000F30B0000}"/>
    <cellStyle name="20% - Accent2 14 2 5 2 4" xfId="3162" xr:uid="{00000000-0005-0000-0000-0000F40B0000}"/>
    <cellStyle name="20% - Accent2 14 2 5 3" xfId="3163" xr:uid="{00000000-0005-0000-0000-0000F50B0000}"/>
    <cellStyle name="20% - Accent2 14 2 5 3 2" xfId="3164" xr:uid="{00000000-0005-0000-0000-0000F60B0000}"/>
    <cellStyle name="20% - Accent2 14 2 5 4" xfId="3165" xr:uid="{00000000-0005-0000-0000-0000F70B0000}"/>
    <cellStyle name="20% - Accent2 14 2 5 4 2" xfId="3166" xr:uid="{00000000-0005-0000-0000-0000F80B0000}"/>
    <cellStyle name="20% - Accent2 14 2 5 5" xfId="3167" xr:uid="{00000000-0005-0000-0000-0000F90B0000}"/>
    <cellStyle name="20% - Accent2 14 2 5 5 2" xfId="3168" xr:uid="{00000000-0005-0000-0000-0000FA0B0000}"/>
    <cellStyle name="20% - Accent2 14 2 5 6" xfId="3169" xr:uid="{00000000-0005-0000-0000-0000FB0B0000}"/>
    <cellStyle name="20% - Accent2 14 2 5 7" xfId="3170" xr:uid="{00000000-0005-0000-0000-0000FC0B0000}"/>
    <cellStyle name="20% - Accent2 14 2 6" xfId="3171" xr:uid="{00000000-0005-0000-0000-0000FD0B0000}"/>
    <cellStyle name="20% - Accent2 14 2 6 2" xfId="3172" xr:uid="{00000000-0005-0000-0000-0000FE0B0000}"/>
    <cellStyle name="20% - Accent2 14 2 6 2 2" xfId="3173" xr:uid="{00000000-0005-0000-0000-0000FF0B0000}"/>
    <cellStyle name="20% - Accent2 14 2 6 2 2 2" xfId="3174" xr:uid="{00000000-0005-0000-0000-0000000C0000}"/>
    <cellStyle name="20% - Accent2 14 2 6 2 3" xfId="3175" xr:uid="{00000000-0005-0000-0000-0000010C0000}"/>
    <cellStyle name="20% - Accent2 14 2 6 2 4" xfId="3176" xr:uid="{00000000-0005-0000-0000-0000020C0000}"/>
    <cellStyle name="20% - Accent2 14 2 6 3" xfId="3177" xr:uid="{00000000-0005-0000-0000-0000030C0000}"/>
    <cellStyle name="20% - Accent2 14 2 6 3 2" xfId="3178" xr:uid="{00000000-0005-0000-0000-0000040C0000}"/>
    <cellStyle name="20% - Accent2 14 2 6 4" xfId="3179" xr:uid="{00000000-0005-0000-0000-0000050C0000}"/>
    <cellStyle name="20% - Accent2 14 2 6 4 2" xfId="3180" xr:uid="{00000000-0005-0000-0000-0000060C0000}"/>
    <cellStyle name="20% - Accent2 14 2 6 5" xfId="3181" xr:uid="{00000000-0005-0000-0000-0000070C0000}"/>
    <cellStyle name="20% - Accent2 14 2 6 6" xfId="3182" xr:uid="{00000000-0005-0000-0000-0000080C0000}"/>
    <cellStyle name="20% - Accent2 14 2 7" xfId="3183" xr:uid="{00000000-0005-0000-0000-0000090C0000}"/>
    <cellStyle name="20% - Accent2 14 2 7 2" xfId="3184" xr:uid="{00000000-0005-0000-0000-00000A0C0000}"/>
    <cellStyle name="20% - Accent2 14 2 7 2 2" xfId="3185" xr:uid="{00000000-0005-0000-0000-00000B0C0000}"/>
    <cellStyle name="20% - Accent2 14 2 7 3" xfId="3186" xr:uid="{00000000-0005-0000-0000-00000C0C0000}"/>
    <cellStyle name="20% - Accent2 14 2 7 4" xfId="3187" xr:uid="{00000000-0005-0000-0000-00000D0C0000}"/>
    <cellStyle name="20% - Accent2 14 2 8" xfId="3188" xr:uid="{00000000-0005-0000-0000-00000E0C0000}"/>
    <cellStyle name="20% - Accent2 14 2 8 2" xfId="3189" xr:uid="{00000000-0005-0000-0000-00000F0C0000}"/>
    <cellStyle name="20% - Accent2 14 2 9" xfId="3190" xr:uid="{00000000-0005-0000-0000-0000100C0000}"/>
    <cellStyle name="20% - Accent2 14 2 9 2" xfId="3191" xr:uid="{00000000-0005-0000-0000-0000110C0000}"/>
    <cellStyle name="20% - Accent2 14 3" xfId="3192" xr:uid="{00000000-0005-0000-0000-0000120C0000}"/>
    <cellStyle name="20% - Accent2 14 3 2" xfId="3193" xr:uid="{00000000-0005-0000-0000-0000130C0000}"/>
    <cellStyle name="20% - Accent2 14 3 2 2" xfId="3194" xr:uid="{00000000-0005-0000-0000-0000140C0000}"/>
    <cellStyle name="20% - Accent2 14 3 2 2 2" xfId="3195" xr:uid="{00000000-0005-0000-0000-0000150C0000}"/>
    <cellStyle name="20% - Accent2 14 3 2 3" xfId="3196" xr:uid="{00000000-0005-0000-0000-0000160C0000}"/>
    <cellStyle name="20% - Accent2 14 3 2 4" xfId="3197" xr:uid="{00000000-0005-0000-0000-0000170C0000}"/>
    <cellStyle name="20% - Accent2 14 3 3" xfId="3198" xr:uid="{00000000-0005-0000-0000-0000180C0000}"/>
    <cellStyle name="20% - Accent2 14 3 3 2" xfId="3199" xr:uid="{00000000-0005-0000-0000-0000190C0000}"/>
    <cellStyle name="20% - Accent2 14 3 4" xfId="3200" xr:uid="{00000000-0005-0000-0000-00001A0C0000}"/>
    <cellStyle name="20% - Accent2 14 3 4 2" xfId="3201" xr:uid="{00000000-0005-0000-0000-00001B0C0000}"/>
    <cellStyle name="20% - Accent2 14 3 5" xfId="3202" xr:uid="{00000000-0005-0000-0000-00001C0C0000}"/>
    <cellStyle name="20% - Accent2 14 3 5 2" xfId="3203" xr:uid="{00000000-0005-0000-0000-00001D0C0000}"/>
    <cellStyle name="20% - Accent2 14 3 6" xfId="3204" xr:uid="{00000000-0005-0000-0000-00001E0C0000}"/>
    <cellStyle name="20% - Accent2 14 3 7" xfId="3205" xr:uid="{00000000-0005-0000-0000-00001F0C0000}"/>
    <cellStyle name="20% - Accent2 14 4" xfId="3206" xr:uid="{00000000-0005-0000-0000-0000200C0000}"/>
    <cellStyle name="20% - Accent2 14 4 2" xfId="3207" xr:uid="{00000000-0005-0000-0000-0000210C0000}"/>
    <cellStyle name="20% - Accent2 14 4 2 2" xfId="3208" xr:uid="{00000000-0005-0000-0000-0000220C0000}"/>
    <cellStyle name="20% - Accent2 14 4 2 2 2" xfId="3209" xr:uid="{00000000-0005-0000-0000-0000230C0000}"/>
    <cellStyle name="20% - Accent2 14 4 2 3" xfId="3210" xr:uid="{00000000-0005-0000-0000-0000240C0000}"/>
    <cellStyle name="20% - Accent2 14 4 2 4" xfId="3211" xr:uid="{00000000-0005-0000-0000-0000250C0000}"/>
    <cellStyle name="20% - Accent2 14 4 3" xfId="3212" xr:uid="{00000000-0005-0000-0000-0000260C0000}"/>
    <cellStyle name="20% - Accent2 14 4 3 2" xfId="3213" xr:uid="{00000000-0005-0000-0000-0000270C0000}"/>
    <cellStyle name="20% - Accent2 14 4 4" xfId="3214" xr:uid="{00000000-0005-0000-0000-0000280C0000}"/>
    <cellStyle name="20% - Accent2 14 4 4 2" xfId="3215" xr:uid="{00000000-0005-0000-0000-0000290C0000}"/>
    <cellStyle name="20% - Accent2 14 4 5" xfId="3216" xr:uid="{00000000-0005-0000-0000-00002A0C0000}"/>
    <cellStyle name="20% - Accent2 14 4 5 2" xfId="3217" xr:uid="{00000000-0005-0000-0000-00002B0C0000}"/>
    <cellStyle name="20% - Accent2 14 4 6" xfId="3218" xr:uid="{00000000-0005-0000-0000-00002C0C0000}"/>
    <cellStyle name="20% - Accent2 14 4 7" xfId="3219" xr:uid="{00000000-0005-0000-0000-00002D0C0000}"/>
    <cellStyle name="20% - Accent2 14 5" xfId="3220" xr:uid="{00000000-0005-0000-0000-00002E0C0000}"/>
    <cellStyle name="20% - Accent2 14 5 2" xfId="3221" xr:uid="{00000000-0005-0000-0000-00002F0C0000}"/>
    <cellStyle name="20% - Accent2 14 5 2 2" xfId="3222" xr:uid="{00000000-0005-0000-0000-0000300C0000}"/>
    <cellStyle name="20% - Accent2 14 5 2 2 2" xfId="3223" xr:uid="{00000000-0005-0000-0000-0000310C0000}"/>
    <cellStyle name="20% - Accent2 14 5 2 3" xfId="3224" xr:uid="{00000000-0005-0000-0000-0000320C0000}"/>
    <cellStyle name="20% - Accent2 14 5 2 4" xfId="3225" xr:uid="{00000000-0005-0000-0000-0000330C0000}"/>
    <cellStyle name="20% - Accent2 14 5 3" xfId="3226" xr:uid="{00000000-0005-0000-0000-0000340C0000}"/>
    <cellStyle name="20% - Accent2 14 5 3 2" xfId="3227" xr:uid="{00000000-0005-0000-0000-0000350C0000}"/>
    <cellStyle name="20% - Accent2 14 5 4" xfId="3228" xr:uid="{00000000-0005-0000-0000-0000360C0000}"/>
    <cellStyle name="20% - Accent2 14 5 4 2" xfId="3229" xr:uid="{00000000-0005-0000-0000-0000370C0000}"/>
    <cellStyle name="20% - Accent2 14 5 5" xfId="3230" xr:uid="{00000000-0005-0000-0000-0000380C0000}"/>
    <cellStyle name="20% - Accent2 14 5 5 2" xfId="3231" xr:uid="{00000000-0005-0000-0000-0000390C0000}"/>
    <cellStyle name="20% - Accent2 14 5 6" xfId="3232" xr:uid="{00000000-0005-0000-0000-00003A0C0000}"/>
    <cellStyle name="20% - Accent2 14 5 7" xfId="3233" xr:uid="{00000000-0005-0000-0000-00003B0C0000}"/>
    <cellStyle name="20% - Accent2 14 6" xfId="3234" xr:uid="{00000000-0005-0000-0000-00003C0C0000}"/>
    <cellStyle name="20% - Accent2 14 6 2" xfId="3235" xr:uid="{00000000-0005-0000-0000-00003D0C0000}"/>
    <cellStyle name="20% - Accent2 14 6 2 2" xfId="3236" xr:uid="{00000000-0005-0000-0000-00003E0C0000}"/>
    <cellStyle name="20% - Accent2 14 6 2 2 2" xfId="3237" xr:uid="{00000000-0005-0000-0000-00003F0C0000}"/>
    <cellStyle name="20% - Accent2 14 6 2 3" xfId="3238" xr:uid="{00000000-0005-0000-0000-0000400C0000}"/>
    <cellStyle name="20% - Accent2 14 6 2 4" xfId="3239" xr:uid="{00000000-0005-0000-0000-0000410C0000}"/>
    <cellStyle name="20% - Accent2 14 6 3" xfId="3240" xr:uid="{00000000-0005-0000-0000-0000420C0000}"/>
    <cellStyle name="20% - Accent2 14 6 3 2" xfId="3241" xr:uid="{00000000-0005-0000-0000-0000430C0000}"/>
    <cellStyle name="20% - Accent2 14 6 4" xfId="3242" xr:uid="{00000000-0005-0000-0000-0000440C0000}"/>
    <cellStyle name="20% - Accent2 14 6 4 2" xfId="3243" xr:uid="{00000000-0005-0000-0000-0000450C0000}"/>
    <cellStyle name="20% - Accent2 14 6 5" xfId="3244" xr:uid="{00000000-0005-0000-0000-0000460C0000}"/>
    <cellStyle name="20% - Accent2 14 6 5 2" xfId="3245" xr:uid="{00000000-0005-0000-0000-0000470C0000}"/>
    <cellStyle name="20% - Accent2 14 6 6" xfId="3246" xr:uid="{00000000-0005-0000-0000-0000480C0000}"/>
    <cellStyle name="20% - Accent2 14 6 7" xfId="3247" xr:uid="{00000000-0005-0000-0000-0000490C0000}"/>
    <cellStyle name="20% - Accent2 14 7" xfId="3248" xr:uid="{00000000-0005-0000-0000-00004A0C0000}"/>
    <cellStyle name="20% - Accent2 14 7 2" xfId="3249" xr:uid="{00000000-0005-0000-0000-00004B0C0000}"/>
    <cellStyle name="20% - Accent2 14 7 2 2" xfId="3250" xr:uid="{00000000-0005-0000-0000-00004C0C0000}"/>
    <cellStyle name="20% - Accent2 14 7 2 2 2" xfId="3251" xr:uid="{00000000-0005-0000-0000-00004D0C0000}"/>
    <cellStyle name="20% - Accent2 14 7 2 3" xfId="3252" xr:uid="{00000000-0005-0000-0000-00004E0C0000}"/>
    <cellStyle name="20% - Accent2 14 7 2 4" xfId="3253" xr:uid="{00000000-0005-0000-0000-00004F0C0000}"/>
    <cellStyle name="20% - Accent2 14 7 3" xfId="3254" xr:uid="{00000000-0005-0000-0000-0000500C0000}"/>
    <cellStyle name="20% - Accent2 14 7 3 2" xfId="3255" xr:uid="{00000000-0005-0000-0000-0000510C0000}"/>
    <cellStyle name="20% - Accent2 14 7 4" xfId="3256" xr:uid="{00000000-0005-0000-0000-0000520C0000}"/>
    <cellStyle name="20% - Accent2 14 7 4 2" xfId="3257" xr:uid="{00000000-0005-0000-0000-0000530C0000}"/>
    <cellStyle name="20% - Accent2 14 7 5" xfId="3258" xr:uid="{00000000-0005-0000-0000-0000540C0000}"/>
    <cellStyle name="20% - Accent2 14 7 6" xfId="3259" xr:uid="{00000000-0005-0000-0000-0000550C0000}"/>
    <cellStyle name="20% - Accent2 14 8" xfId="3260" xr:uid="{00000000-0005-0000-0000-0000560C0000}"/>
    <cellStyle name="20% - Accent2 14 8 2" xfId="3261" xr:uid="{00000000-0005-0000-0000-0000570C0000}"/>
    <cellStyle name="20% - Accent2 14 8 2 2" xfId="3262" xr:uid="{00000000-0005-0000-0000-0000580C0000}"/>
    <cellStyle name="20% - Accent2 14 8 3" xfId="3263" xr:uid="{00000000-0005-0000-0000-0000590C0000}"/>
    <cellStyle name="20% - Accent2 14 8 4" xfId="3264" xr:uid="{00000000-0005-0000-0000-00005A0C0000}"/>
    <cellStyle name="20% - Accent2 14 9" xfId="3265" xr:uid="{00000000-0005-0000-0000-00005B0C0000}"/>
    <cellStyle name="20% - Accent2 14 9 2" xfId="3266" xr:uid="{00000000-0005-0000-0000-00005C0C0000}"/>
    <cellStyle name="20% - Accent2 15" xfId="3267" xr:uid="{00000000-0005-0000-0000-00005D0C0000}"/>
    <cellStyle name="20% - Accent2 15 2" xfId="3268" xr:uid="{00000000-0005-0000-0000-00005E0C0000}"/>
    <cellStyle name="20% - Accent2 15 2 2" xfId="3269" xr:uid="{00000000-0005-0000-0000-00005F0C0000}"/>
    <cellStyle name="20% - Accent2 15 3" xfId="3270" xr:uid="{00000000-0005-0000-0000-0000600C0000}"/>
    <cellStyle name="20% - Accent2 16" xfId="3271" xr:uid="{00000000-0005-0000-0000-0000610C0000}"/>
    <cellStyle name="20% - Accent2 16 10" xfId="3272" xr:uid="{00000000-0005-0000-0000-0000620C0000}"/>
    <cellStyle name="20% - Accent2 16 10 2" xfId="3273" xr:uid="{00000000-0005-0000-0000-0000630C0000}"/>
    <cellStyle name="20% - Accent2 16 11" xfId="3274" xr:uid="{00000000-0005-0000-0000-0000640C0000}"/>
    <cellStyle name="20% - Accent2 16 11 2" xfId="3275" xr:uid="{00000000-0005-0000-0000-0000650C0000}"/>
    <cellStyle name="20% - Accent2 16 12" xfId="3276" xr:uid="{00000000-0005-0000-0000-0000660C0000}"/>
    <cellStyle name="20% - Accent2 16 12 2" xfId="3277" xr:uid="{00000000-0005-0000-0000-0000670C0000}"/>
    <cellStyle name="20% - Accent2 16 13" xfId="3278" xr:uid="{00000000-0005-0000-0000-0000680C0000}"/>
    <cellStyle name="20% - Accent2 16 14" xfId="3279" xr:uid="{00000000-0005-0000-0000-0000690C0000}"/>
    <cellStyle name="20% - Accent2 16 2" xfId="3280" xr:uid="{00000000-0005-0000-0000-00006A0C0000}"/>
    <cellStyle name="20% - Accent2 16 2 10" xfId="3281" xr:uid="{00000000-0005-0000-0000-00006B0C0000}"/>
    <cellStyle name="20% - Accent2 16 2 10 2" xfId="3282" xr:uid="{00000000-0005-0000-0000-00006C0C0000}"/>
    <cellStyle name="20% - Accent2 16 2 11" xfId="3283" xr:uid="{00000000-0005-0000-0000-00006D0C0000}"/>
    <cellStyle name="20% - Accent2 16 2 12" xfId="3284" xr:uid="{00000000-0005-0000-0000-00006E0C0000}"/>
    <cellStyle name="20% - Accent2 16 2 2" xfId="3285" xr:uid="{00000000-0005-0000-0000-00006F0C0000}"/>
    <cellStyle name="20% - Accent2 16 2 2 2" xfId="3286" xr:uid="{00000000-0005-0000-0000-0000700C0000}"/>
    <cellStyle name="20% - Accent2 16 2 2 2 2" xfId="3287" xr:uid="{00000000-0005-0000-0000-0000710C0000}"/>
    <cellStyle name="20% - Accent2 16 2 2 2 2 2" xfId="3288" xr:uid="{00000000-0005-0000-0000-0000720C0000}"/>
    <cellStyle name="20% - Accent2 16 2 2 2 3" xfId="3289" xr:uid="{00000000-0005-0000-0000-0000730C0000}"/>
    <cellStyle name="20% - Accent2 16 2 2 2 4" xfId="3290" xr:uid="{00000000-0005-0000-0000-0000740C0000}"/>
    <cellStyle name="20% - Accent2 16 2 2 3" xfId="3291" xr:uid="{00000000-0005-0000-0000-0000750C0000}"/>
    <cellStyle name="20% - Accent2 16 2 2 3 2" xfId="3292" xr:uid="{00000000-0005-0000-0000-0000760C0000}"/>
    <cellStyle name="20% - Accent2 16 2 2 4" xfId="3293" xr:uid="{00000000-0005-0000-0000-0000770C0000}"/>
    <cellStyle name="20% - Accent2 16 2 2 4 2" xfId="3294" xr:uid="{00000000-0005-0000-0000-0000780C0000}"/>
    <cellStyle name="20% - Accent2 16 2 2 5" xfId="3295" xr:uid="{00000000-0005-0000-0000-0000790C0000}"/>
    <cellStyle name="20% - Accent2 16 2 2 5 2" xfId="3296" xr:uid="{00000000-0005-0000-0000-00007A0C0000}"/>
    <cellStyle name="20% - Accent2 16 2 2 6" xfId="3297" xr:uid="{00000000-0005-0000-0000-00007B0C0000}"/>
    <cellStyle name="20% - Accent2 16 2 2 7" xfId="3298" xr:uid="{00000000-0005-0000-0000-00007C0C0000}"/>
    <cellStyle name="20% - Accent2 16 2 3" xfId="3299" xr:uid="{00000000-0005-0000-0000-00007D0C0000}"/>
    <cellStyle name="20% - Accent2 16 2 3 2" xfId="3300" xr:uid="{00000000-0005-0000-0000-00007E0C0000}"/>
    <cellStyle name="20% - Accent2 16 2 3 2 2" xfId="3301" xr:uid="{00000000-0005-0000-0000-00007F0C0000}"/>
    <cellStyle name="20% - Accent2 16 2 3 2 2 2" xfId="3302" xr:uid="{00000000-0005-0000-0000-0000800C0000}"/>
    <cellStyle name="20% - Accent2 16 2 3 2 3" xfId="3303" xr:uid="{00000000-0005-0000-0000-0000810C0000}"/>
    <cellStyle name="20% - Accent2 16 2 3 2 4" xfId="3304" xr:uid="{00000000-0005-0000-0000-0000820C0000}"/>
    <cellStyle name="20% - Accent2 16 2 3 3" xfId="3305" xr:uid="{00000000-0005-0000-0000-0000830C0000}"/>
    <cellStyle name="20% - Accent2 16 2 3 3 2" xfId="3306" xr:uid="{00000000-0005-0000-0000-0000840C0000}"/>
    <cellStyle name="20% - Accent2 16 2 3 4" xfId="3307" xr:uid="{00000000-0005-0000-0000-0000850C0000}"/>
    <cellStyle name="20% - Accent2 16 2 3 4 2" xfId="3308" xr:uid="{00000000-0005-0000-0000-0000860C0000}"/>
    <cellStyle name="20% - Accent2 16 2 3 5" xfId="3309" xr:uid="{00000000-0005-0000-0000-0000870C0000}"/>
    <cellStyle name="20% - Accent2 16 2 3 5 2" xfId="3310" xr:uid="{00000000-0005-0000-0000-0000880C0000}"/>
    <cellStyle name="20% - Accent2 16 2 3 6" xfId="3311" xr:uid="{00000000-0005-0000-0000-0000890C0000}"/>
    <cellStyle name="20% - Accent2 16 2 3 7" xfId="3312" xr:uid="{00000000-0005-0000-0000-00008A0C0000}"/>
    <cellStyle name="20% - Accent2 16 2 4" xfId="3313" xr:uid="{00000000-0005-0000-0000-00008B0C0000}"/>
    <cellStyle name="20% - Accent2 16 2 4 2" xfId="3314" xr:uid="{00000000-0005-0000-0000-00008C0C0000}"/>
    <cellStyle name="20% - Accent2 16 2 4 2 2" xfId="3315" xr:uid="{00000000-0005-0000-0000-00008D0C0000}"/>
    <cellStyle name="20% - Accent2 16 2 4 2 2 2" xfId="3316" xr:uid="{00000000-0005-0000-0000-00008E0C0000}"/>
    <cellStyle name="20% - Accent2 16 2 4 2 3" xfId="3317" xr:uid="{00000000-0005-0000-0000-00008F0C0000}"/>
    <cellStyle name="20% - Accent2 16 2 4 2 4" xfId="3318" xr:uid="{00000000-0005-0000-0000-0000900C0000}"/>
    <cellStyle name="20% - Accent2 16 2 4 3" xfId="3319" xr:uid="{00000000-0005-0000-0000-0000910C0000}"/>
    <cellStyle name="20% - Accent2 16 2 4 3 2" xfId="3320" xr:uid="{00000000-0005-0000-0000-0000920C0000}"/>
    <cellStyle name="20% - Accent2 16 2 4 4" xfId="3321" xr:uid="{00000000-0005-0000-0000-0000930C0000}"/>
    <cellStyle name="20% - Accent2 16 2 4 4 2" xfId="3322" xr:uid="{00000000-0005-0000-0000-0000940C0000}"/>
    <cellStyle name="20% - Accent2 16 2 4 5" xfId="3323" xr:uid="{00000000-0005-0000-0000-0000950C0000}"/>
    <cellStyle name="20% - Accent2 16 2 4 5 2" xfId="3324" xr:uid="{00000000-0005-0000-0000-0000960C0000}"/>
    <cellStyle name="20% - Accent2 16 2 4 6" xfId="3325" xr:uid="{00000000-0005-0000-0000-0000970C0000}"/>
    <cellStyle name="20% - Accent2 16 2 4 7" xfId="3326" xr:uid="{00000000-0005-0000-0000-0000980C0000}"/>
    <cellStyle name="20% - Accent2 16 2 5" xfId="3327" xr:uid="{00000000-0005-0000-0000-0000990C0000}"/>
    <cellStyle name="20% - Accent2 16 2 5 2" xfId="3328" xr:uid="{00000000-0005-0000-0000-00009A0C0000}"/>
    <cellStyle name="20% - Accent2 16 2 5 2 2" xfId="3329" xr:uid="{00000000-0005-0000-0000-00009B0C0000}"/>
    <cellStyle name="20% - Accent2 16 2 5 2 2 2" xfId="3330" xr:uid="{00000000-0005-0000-0000-00009C0C0000}"/>
    <cellStyle name="20% - Accent2 16 2 5 2 3" xfId="3331" xr:uid="{00000000-0005-0000-0000-00009D0C0000}"/>
    <cellStyle name="20% - Accent2 16 2 5 2 4" xfId="3332" xr:uid="{00000000-0005-0000-0000-00009E0C0000}"/>
    <cellStyle name="20% - Accent2 16 2 5 3" xfId="3333" xr:uid="{00000000-0005-0000-0000-00009F0C0000}"/>
    <cellStyle name="20% - Accent2 16 2 5 3 2" xfId="3334" xr:uid="{00000000-0005-0000-0000-0000A00C0000}"/>
    <cellStyle name="20% - Accent2 16 2 5 4" xfId="3335" xr:uid="{00000000-0005-0000-0000-0000A10C0000}"/>
    <cellStyle name="20% - Accent2 16 2 5 4 2" xfId="3336" xr:uid="{00000000-0005-0000-0000-0000A20C0000}"/>
    <cellStyle name="20% - Accent2 16 2 5 5" xfId="3337" xr:uid="{00000000-0005-0000-0000-0000A30C0000}"/>
    <cellStyle name="20% - Accent2 16 2 5 5 2" xfId="3338" xr:uid="{00000000-0005-0000-0000-0000A40C0000}"/>
    <cellStyle name="20% - Accent2 16 2 5 6" xfId="3339" xr:uid="{00000000-0005-0000-0000-0000A50C0000}"/>
    <cellStyle name="20% - Accent2 16 2 5 7" xfId="3340" xr:uid="{00000000-0005-0000-0000-0000A60C0000}"/>
    <cellStyle name="20% - Accent2 16 2 6" xfId="3341" xr:uid="{00000000-0005-0000-0000-0000A70C0000}"/>
    <cellStyle name="20% - Accent2 16 2 6 2" xfId="3342" xr:uid="{00000000-0005-0000-0000-0000A80C0000}"/>
    <cellStyle name="20% - Accent2 16 2 6 2 2" xfId="3343" xr:uid="{00000000-0005-0000-0000-0000A90C0000}"/>
    <cellStyle name="20% - Accent2 16 2 6 2 2 2" xfId="3344" xr:uid="{00000000-0005-0000-0000-0000AA0C0000}"/>
    <cellStyle name="20% - Accent2 16 2 6 2 3" xfId="3345" xr:uid="{00000000-0005-0000-0000-0000AB0C0000}"/>
    <cellStyle name="20% - Accent2 16 2 6 2 4" xfId="3346" xr:uid="{00000000-0005-0000-0000-0000AC0C0000}"/>
    <cellStyle name="20% - Accent2 16 2 6 3" xfId="3347" xr:uid="{00000000-0005-0000-0000-0000AD0C0000}"/>
    <cellStyle name="20% - Accent2 16 2 6 3 2" xfId="3348" xr:uid="{00000000-0005-0000-0000-0000AE0C0000}"/>
    <cellStyle name="20% - Accent2 16 2 6 4" xfId="3349" xr:uid="{00000000-0005-0000-0000-0000AF0C0000}"/>
    <cellStyle name="20% - Accent2 16 2 6 4 2" xfId="3350" xr:uid="{00000000-0005-0000-0000-0000B00C0000}"/>
    <cellStyle name="20% - Accent2 16 2 6 5" xfId="3351" xr:uid="{00000000-0005-0000-0000-0000B10C0000}"/>
    <cellStyle name="20% - Accent2 16 2 6 6" xfId="3352" xr:uid="{00000000-0005-0000-0000-0000B20C0000}"/>
    <cellStyle name="20% - Accent2 16 2 7" xfId="3353" xr:uid="{00000000-0005-0000-0000-0000B30C0000}"/>
    <cellStyle name="20% - Accent2 16 2 7 2" xfId="3354" xr:uid="{00000000-0005-0000-0000-0000B40C0000}"/>
    <cellStyle name="20% - Accent2 16 2 7 2 2" xfId="3355" xr:uid="{00000000-0005-0000-0000-0000B50C0000}"/>
    <cellStyle name="20% - Accent2 16 2 7 3" xfId="3356" xr:uid="{00000000-0005-0000-0000-0000B60C0000}"/>
    <cellStyle name="20% - Accent2 16 2 7 4" xfId="3357" xr:uid="{00000000-0005-0000-0000-0000B70C0000}"/>
    <cellStyle name="20% - Accent2 16 2 8" xfId="3358" xr:uid="{00000000-0005-0000-0000-0000B80C0000}"/>
    <cellStyle name="20% - Accent2 16 2 8 2" xfId="3359" xr:uid="{00000000-0005-0000-0000-0000B90C0000}"/>
    <cellStyle name="20% - Accent2 16 2 9" xfId="3360" xr:uid="{00000000-0005-0000-0000-0000BA0C0000}"/>
    <cellStyle name="20% - Accent2 16 2 9 2" xfId="3361" xr:uid="{00000000-0005-0000-0000-0000BB0C0000}"/>
    <cellStyle name="20% - Accent2 16 3" xfId="3362" xr:uid="{00000000-0005-0000-0000-0000BC0C0000}"/>
    <cellStyle name="20% - Accent2 16 3 2" xfId="3363" xr:uid="{00000000-0005-0000-0000-0000BD0C0000}"/>
    <cellStyle name="20% - Accent2 16 3 2 2" xfId="3364" xr:uid="{00000000-0005-0000-0000-0000BE0C0000}"/>
    <cellStyle name="20% - Accent2 16 3 2 2 2" xfId="3365" xr:uid="{00000000-0005-0000-0000-0000BF0C0000}"/>
    <cellStyle name="20% - Accent2 16 3 2 3" xfId="3366" xr:uid="{00000000-0005-0000-0000-0000C00C0000}"/>
    <cellStyle name="20% - Accent2 16 3 2 4" xfId="3367" xr:uid="{00000000-0005-0000-0000-0000C10C0000}"/>
    <cellStyle name="20% - Accent2 16 3 3" xfId="3368" xr:uid="{00000000-0005-0000-0000-0000C20C0000}"/>
    <cellStyle name="20% - Accent2 16 3 3 2" xfId="3369" xr:uid="{00000000-0005-0000-0000-0000C30C0000}"/>
    <cellStyle name="20% - Accent2 16 3 4" xfId="3370" xr:uid="{00000000-0005-0000-0000-0000C40C0000}"/>
    <cellStyle name="20% - Accent2 16 3 4 2" xfId="3371" xr:uid="{00000000-0005-0000-0000-0000C50C0000}"/>
    <cellStyle name="20% - Accent2 16 3 5" xfId="3372" xr:uid="{00000000-0005-0000-0000-0000C60C0000}"/>
    <cellStyle name="20% - Accent2 16 3 5 2" xfId="3373" xr:uid="{00000000-0005-0000-0000-0000C70C0000}"/>
    <cellStyle name="20% - Accent2 16 3 6" xfId="3374" xr:uid="{00000000-0005-0000-0000-0000C80C0000}"/>
    <cellStyle name="20% - Accent2 16 3 7" xfId="3375" xr:uid="{00000000-0005-0000-0000-0000C90C0000}"/>
    <cellStyle name="20% - Accent2 16 4" xfId="3376" xr:uid="{00000000-0005-0000-0000-0000CA0C0000}"/>
    <cellStyle name="20% - Accent2 16 4 2" xfId="3377" xr:uid="{00000000-0005-0000-0000-0000CB0C0000}"/>
    <cellStyle name="20% - Accent2 16 4 2 2" xfId="3378" xr:uid="{00000000-0005-0000-0000-0000CC0C0000}"/>
    <cellStyle name="20% - Accent2 16 4 2 2 2" xfId="3379" xr:uid="{00000000-0005-0000-0000-0000CD0C0000}"/>
    <cellStyle name="20% - Accent2 16 4 2 3" xfId="3380" xr:uid="{00000000-0005-0000-0000-0000CE0C0000}"/>
    <cellStyle name="20% - Accent2 16 4 2 4" xfId="3381" xr:uid="{00000000-0005-0000-0000-0000CF0C0000}"/>
    <cellStyle name="20% - Accent2 16 4 3" xfId="3382" xr:uid="{00000000-0005-0000-0000-0000D00C0000}"/>
    <cellStyle name="20% - Accent2 16 4 3 2" xfId="3383" xr:uid="{00000000-0005-0000-0000-0000D10C0000}"/>
    <cellStyle name="20% - Accent2 16 4 4" xfId="3384" xr:uid="{00000000-0005-0000-0000-0000D20C0000}"/>
    <cellStyle name="20% - Accent2 16 4 4 2" xfId="3385" xr:uid="{00000000-0005-0000-0000-0000D30C0000}"/>
    <cellStyle name="20% - Accent2 16 4 5" xfId="3386" xr:uid="{00000000-0005-0000-0000-0000D40C0000}"/>
    <cellStyle name="20% - Accent2 16 4 5 2" xfId="3387" xr:uid="{00000000-0005-0000-0000-0000D50C0000}"/>
    <cellStyle name="20% - Accent2 16 4 6" xfId="3388" xr:uid="{00000000-0005-0000-0000-0000D60C0000}"/>
    <cellStyle name="20% - Accent2 16 4 7" xfId="3389" xr:uid="{00000000-0005-0000-0000-0000D70C0000}"/>
    <cellStyle name="20% - Accent2 16 5" xfId="3390" xr:uid="{00000000-0005-0000-0000-0000D80C0000}"/>
    <cellStyle name="20% - Accent2 16 5 2" xfId="3391" xr:uid="{00000000-0005-0000-0000-0000D90C0000}"/>
    <cellStyle name="20% - Accent2 16 5 2 2" xfId="3392" xr:uid="{00000000-0005-0000-0000-0000DA0C0000}"/>
    <cellStyle name="20% - Accent2 16 5 2 2 2" xfId="3393" xr:uid="{00000000-0005-0000-0000-0000DB0C0000}"/>
    <cellStyle name="20% - Accent2 16 5 2 3" xfId="3394" xr:uid="{00000000-0005-0000-0000-0000DC0C0000}"/>
    <cellStyle name="20% - Accent2 16 5 2 4" xfId="3395" xr:uid="{00000000-0005-0000-0000-0000DD0C0000}"/>
    <cellStyle name="20% - Accent2 16 5 3" xfId="3396" xr:uid="{00000000-0005-0000-0000-0000DE0C0000}"/>
    <cellStyle name="20% - Accent2 16 5 3 2" xfId="3397" xr:uid="{00000000-0005-0000-0000-0000DF0C0000}"/>
    <cellStyle name="20% - Accent2 16 5 4" xfId="3398" xr:uid="{00000000-0005-0000-0000-0000E00C0000}"/>
    <cellStyle name="20% - Accent2 16 5 4 2" xfId="3399" xr:uid="{00000000-0005-0000-0000-0000E10C0000}"/>
    <cellStyle name="20% - Accent2 16 5 5" xfId="3400" xr:uid="{00000000-0005-0000-0000-0000E20C0000}"/>
    <cellStyle name="20% - Accent2 16 5 5 2" xfId="3401" xr:uid="{00000000-0005-0000-0000-0000E30C0000}"/>
    <cellStyle name="20% - Accent2 16 5 6" xfId="3402" xr:uid="{00000000-0005-0000-0000-0000E40C0000}"/>
    <cellStyle name="20% - Accent2 16 5 7" xfId="3403" xr:uid="{00000000-0005-0000-0000-0000E50C0000}"/>
    <cellStyle name="20% - Accent2 16 6" xfId="3404" xr:uid="{00000000-0005-0000-0000-0000E60C0000}"/>
    <cellStyle name="20% - Accent2 16 6 2" xfId="3405" xr:uid="{00000000-0005-0000-0000-0000E70C0000}"/>
    <cellStyle name="20% - Accent2 16 6 2 2" xfId="3406" xr:uid="{00000000-0005-0000-0000-0000E80C0000}"/>
    <cellStyle name="20% - Accent2 16 6 2 2 2" xfId="3407" xr:uid="{00000000-0005-0000-0000-0000E90C0000}"/>
    <cellStyle name="20% - Accent2 16 6 2 3" xfId="3408" xr:uid="{00000000-0005-0000-0000-0000EA0C0000}"/>
    <cellStyle name="20% - Accent2 16 6 2 4" xfId="3409" xr:uid="{00000000-0005-0000-0000-0000EB0C0000}"/>
    <cellStyle name="20% - Accent2 16 6 3" xfId="3410" xr:uid="{00000000-0005-0000-0000-0000EC0C0000}"/>
    <cellStyle name="20% - Accent2 16 6 3 2" xfId="3411" xr:uid="{00000000-0005-0000-0000-0000ED0C0000}"/>
    <cellStyle name="20% - Accent2 16 6 4" xfId="3412" xr:uid="{00000000-0005-0000-0000-0000EE0C0000}"/>
    <cellStyle name="20% - Accent2 16 6 4 2" xfId="3413" xr:uid="{00000000-0005-0000-0000-0000EF0C0000}"/>
    <cellStyle name="20% - Accent2 16 6 5" xfId="3414" xr:uid="{00000000-0005-0000-0000-0000F00C0000}"/>
    <cellStyle name="20% - Accent2 16 6 5 2" xfId="3415" xr:uid="{00000000-0005-0000-0000-0000F10C0000}"/>
    <cellStyle name="20% - Accent2 16 6 6" xfId="3416" xr:uid="{00000000-0005-0000-0000-0000F20C0000}"/>
    <cellStyle name="20% - Accent2 16 6 7" xfId="3417" xr:uid="{00000000-0005-0000-0000-0000F30C0000}"/>
    <cellStyle name="20% - Accent2 16 7" xfId="3418" xr:uid="{00000000-0005-0000-0000-0000F40C0000}"/>
    <cellStyle name="20% - Accent2 16 7 2" xfId="3419" xr:uid="{00000000-0005-0000-0000-0000F50C0000}"/>
    <cellStyle name="20% - Accent2 16 7 2 2" xfId="3420" xr:uid="{00000000-0005-0000-0000-0000F60C0000}"/>
    <cellStyle name="20% - Accent2 16 7 2 2 2" xfId="3421" xr:uid="{00000000-0005-0000-0000-0000F70C0000}"/>
    <cellStyle name="20% - Accent2 16 7 2 3" xfId="3422" xr:uid="{00000000-0005-0000-0000-0000F80C0000}"/>
    <cellStyle name="20% - Accent2 16 7 2 4" xfId="3423" xr:uid="{00000000-0005-0000-0000-0000F90C0000}"/>
    <cellStyle name="20% - Accent2 16 7 3" xfId="3424" xr:uid="{00000000-0005-0000-0000-0000FA0C0000}"/>
    <cellStyle name="20% - Accent2 16 7 3 2" xfId="3425" xr:uid="{00000000-0005-0000-0000-0000FB0C0000}"/>
    <cellStyle name="20% - Accent2 16 7 4" xfId="3426" xr:uid="{00000000-0005-0000-0000-0000FC0C0000}"/>
    <cellStyle name="20% - Accent2 16 7 4 2" xfId="3427" xr:uid="{00000000-0005-0000-0000-0000FD0C0000}"/>
    <cellStyle name="20% - Accent2 16 7 5" xfId="3428" xr:uid="{00000000-0005-0000-0000-0000FE0C0000}"/>
    <cellStyle name="20% - Accent2 16 7 6" xfId="3429" xr:uid="{00000000-0005-0000-0000-0000FF0C0000}"/>
    <cellStyle name="20% - Accent2 16 8" xfId="3430" xr:uid="{00000000-0005-0000-0000-0000000D0000}"/>
    <cellStyle name="20% - Accent2 16 8 2" xfId="3431" xr:uid="{00000000-0005-0000-0000-0000010D0000}"/>
    <cellStyle name="20% - Accent2 16 8 2 2" xfId="3432" xr:uid="{00000000-0005-0000-0000-0000020D0000}"/>
    <cellStyle name="20% - Accent2 16 8 3" xfId="3433" xr:uid="{00000000-0005-0000-0000-0000030D0000}"/>
    <cellStyle name="20% - Accent2 16 8 4" xfId="3434" xr:uid="{00000000-0005-0000-0000-0000040D0000}"/>
    <cellStyle name="20% - Accent2 16 9" xfId="3435" xr:uid="{00000000-0005-0000-0000-0000050D0000}"/>
    <cellStyle name="20% - Accent2 16 9 2" xfId="3436" xr:uid="{00000000-0005-0000-0000-0000060D0000}"/>
    <cellStyle name="20% - Accent2 17" xfId="3437" xr:uid="{00000000-0005-0000-0000-0000070D0000}"/>
    <cellStyle name="20% - Accent2 17 2" xfId="3438" xr:uid="{00000000-0005-0000-0000-0000080D0000}"/>
    <cellStyle name="20% - Accent2 18" xfId="3439" xr:uid="{00000000-0005-0000-0000-0000090D0000}"/>
    <cellStyle name="20% - Accent2 19" xfId="3440" xr:uid="{00000000-0005-0000-0000-00000A0D0000}"/>
    <cellStyle name="20% - Accent2 19 2" xfId="3441" xr:uid="{00000000-0005-0000-0000-00000B0D0000}"/>
    <cellStyle name="20% - Accent2 19 2 2" xfId="3442" xr:uid="{00000000-0005-0000-0000-00000C0D0000}"/>
    <cellStyle name="20% - Accent2 19 2 2 2" xfId="3443" xr:uid="{00000000-0005-0000-0000-00000D0D0000}"/>
    <cellStyle name="20% - Accent2 19 2 3" xfId="3444" xr:uid="{00000000-0005-0000-0000-00000E0D0000}"/>
    <cellStyle name="20% - Accent2 19 2 4" xfId="3445" xr:uid="{00000000-0005-0000-0000-00000F0D0000}"/>
    <cellStyle name="20% - Accent2 19 3" xfId="3446" xr:uid="{00000000-0005-0000-0000-0000100D0000}"/>
    <cellStyle name="20% - Accent2 19 3 2" xfId="3447" xr:uid="{00000000-0005-0000-0000-0000110D0000}"/>
    <cellStyle name="20% - Accent2 19 4" xfId="3448" xr:uid="{00000000-0005-0000-0000-0000120D0000}"/>
    <cellStyle name="20% - Accent2 19 4 2" xfId="3449" xr:uid="{00000000-0005-0000-0000-0000130D0000}"/>
    <cellStyle name="20% - Accent2 19 5" xfId="3450" xr:uid="{00000000-0005-0000-0000-0000140D0000}"/>
    <cellStyle name="20% - Accent2 19 5 2" xfId="3451" xr:uid="{00000000-0005-0000-0000-0000150D0000}"/>
    <cellStyle name="20% - Accent2 19 6" xfId="3452" xr:uid="{00000000-0005-0000-0000-0000160D0000}"/>
    <cellStyle name="20% - Accent2 19 7" xfId="3453" xr:uid="{00000000-0005-0000-0000-0000170D0000}"/>
    <cellStyle name="20% - Accent2 2" xfId="3454" xr:uid="{00000000-0005-0000-0000-0000180D0000}"/>
    <cellStyle name="20% - Accent2 2 10" xfId="3455" xr:uid="{00000000-0005-0000-0000-0000190D0000}"/>
    <cellStyle name="20% - Accent2 2 10 2" xfId="3456" xr:uid="{00000000-0005-0000-0000-00001A0D0000}"/>
    <cellStyle name="20% - Accent2 2 11" xfId="3457" xr:uid="{00000000-0005-0000-0000-00001B0D0000}"/>
    <cellStyle name="20% - Accent2 2 11 2" xfId="3458" xr:uid="{00000000-0005-0000-0000-00001C0D0000}"/>
    <cellStyle name="20% - Accent2 2 12" xfId="3459" xr:uid="{00000000-0005-0000-0000-00001D0D0000}"/>
    <cellStyle name="20% - Accent2 2 12 2" xfId="3460" xr:uid="{00000000-0005-0000-0000-00001E0D0000}"/>
    <cellStyle name="20% - Accent2 2 13" xfId="3461" xr:uid="{00000000-0005-0000-0000-00001F0D0000}"/>
    <cellStyle name="20% - Accent2 2 13 2" xfId="3462" xr:uid="{00000000-0005-0000-0000-0000200D0000}"/>
    <cellStyle name="20% - Accent2 2 14" xfId="3463" xr:uid="{00000000-0005-0000-0000-0000210D0000}"/>
    <cellStyle name="20% - Accent2 2 15" xfId="3464" xr:uid="{00000000-0005-0000-0000-0000220D0000}"/>
    <cellStyle name="20% - Accent2 2 2" xfId="3465" xr:uid="{00000000-0005-0000-0000-0000230D0000}"/>
    <cellStyle name="20% - Accent2 2 2 10" xfId="3466" xr:uid="{00000000-0005-0000-0000-0000240D0000}"/>
    <cellStyle name="20% - Accent2 2 2 10 2" xfId="3467" xr:uid="{00000000-0005-0000-0000-0000250D0000}"/>
    <cellStyle name="20% - Accent2 2 2 11" xfId="3468" xr:uid="{00000000-0005-0000-0000-0000260D0000}"/>
    <cellStyle name="20% - Accent2 2 2 11 2" xfId="3469" xr:uid="{00000000-0005-0000-0000-0000270D0000}"/>
    <cellStyle name="20% - Accent2 2 2 12" xfId="3470" xr:uid="{00000000-0005-0000-0000-0000280D0000}"/>
    <cellStyle name="20% - Accent2 2 2 12 2" xfId="3471" xr:uid="{00000000-0005-0000-0000-0000290D0000}"/>
    <cellStyle name="20% - Accent2 2 2 13" xfId="3472" xr:uid="{00000000-0005-0000-0000-00002A0D0000}"/>
    <cellStyle name="20% - Accent2 2 2 14" xfId="3473" xr:uid="{00000000-0005-0000-0000-00002B0D0000}"/>
    <cellStyle name="20% - Accent2 2 2 2" xfId="3474" xr:uid="{00000000-0005-0000-0000-00002C0D0000}"/>
    <cellStyle name="20% - Accent2 2 2 2 10" xfId="3475" xr:uid="{00000000-0005-0000-0000-00002D0D0000}"/>
    <cellStyle name="20% - Accent2 2 2 2 10 2" xfId="3476" xr:uid="{00000000-0005-0000-0000-00002E0D0000}"/>
    <cellStyle name="20% - Accent2 2 2 2 11" xfId="3477" xr:uid="{00000000-0005-0000-0000-00002F0D0000}"/>
    <cellStyle name="20% - Accent2 2 2 2 12" xfId="3478" xr:uid="{00000000-0005-0000-0000-0000300D0000}"/>
    <cellStyle name="20% - Accent2 2 2 2 2" xfId="3479" xr:uid="{00000000-0005-0000-0000-0000310D0000}"/>
    <cellStyle name="20% - Accent2 2 2 2 2 2" xfId="3480" xr:uid="{00000000-0005-0000-0000-0000320D0000}"/>
    <cellStyle name="20% - Accent2 2 2 2 2 2 2" xfId="3481" xr:uid="{00000000-0005-0000-0000-0000330D0000}"/>
    <cellStyle name="20% - Accent2 2 2 2 2 2 2 2" xfId="3482" xr:uid="{00000000-0005-0000-0000-0000340D0000}"/>
    <cellStyle name="20% - Accent2 2 2 2 2 2 3" xfId="3483" xr:uid="{00000000-0005-0000-0000-0000350D0000}"/>
    <cellStyle name="20% - Accent2 2 2 2 2 2 4" xfId="3484" xr:uid="{00000000-0005-0000-0000-0000360D0000}"/>
    <cellStyle name="20% - Accent2 2 2 2 2 3" xfId="3485" xr:uid="{00000000-0005-0000-0000-0000370D0000}"/>
    <cellStyle name="20% - Accent2 2 2 2 2 3 2" xfId="3486" xr:uid="{00000000-0005-0000-0000-0000380D0000}"/>
    <cellStyle name="20% - Accent2 2 2 2 2 4" xfId="3487" xr:uid="{00000000-0005-0000-0000-0000390D0000}"/>
    <cellStyle name="20% - Accent2 2 2 2 2 4 2" xfId="3488" xr:uid="{00000000-0005-0000-0000-00003A0D0000}"/>
    <cellStyle name="20% - Accent2 2 2 2 2 5" xfId="3489" xr:uid="{00000000-0005-0000-0000-00003B0D0000}"/>
    <cellStyle name="20% - Accent2 2 2 2 2 5 2" xfId="3490" xr:uid="{00000000-0005-0000-0000-00003C0D0000}"/>
    <cellStyle name="20% - Accent2 2 2 2 2 6" xfId="3491" xr:uid="{00000000-0005-0000-0000-00003D0D0000}"/>
    <cellStyle name="20% - Accent2 2 2 2 2 7" xfId="3492" xr:uid="{00000000-0005-0000-0000-00003E0D0000}"/>
    <cellStyle name="20% - Accent2 2 2 2 3" xfId="3493" xr:uid="{00000000-0005-0000-0000-00003F0D0000}"/>
    <cellStyle name="20% - Accent2 2 2 2 3 2" xfId="3494" xr:uid="{00000000-0005-0000-0000-0000400D0000}"/>
    <cellStyle name="20% - Accent2 2 2 2 3 2 2" xfId="3495" xr:uid="{00000000-0005-0000-0000-0000410D0000}"/>
    <cellStyle name="20% - Accent2 2 2 2 3 2 2 2" xfId="3496" xr:uid="{00000000-0005-0000-0000-0000420D0000}"/>
    <cellStyle name="20% - Accent2 2 2 2 3 2 3" xfId="3497" xr:uid="{00000000-0005-0000-0000-0000430D0000}"/>
    <cellStyle name="20% - Accent2 2 2 2 3 2 4" xfId="3498" xr:uid="{00000000-0005-0000-0000-0000440D0000}"/>
    <cellStyle name="20% - Accent2 2 2 2 3 3" xfId="3499" xr:uid="{00000000-0005-0000-0000-0000450D0000}"/>
    <cellStyle name="20% - Accent2 2 2 2 3 3 2" xfId="3500" xr:uid="{00000000-0005-0000-0000-0000460D0000}"/>
    <cellStyle name="20% - Accent2 2 2 2 3 4" xfId="3501" xr:uid="{00000000-0005-0000-0000-0000470D0000}"/>
    <cellStyle name="20% - Accent2 2 2 2 3 4 2" xfId="3502" xr:uid="{00000000-0005-0000-0000-0000480D0000}"/>
    <cellStyle name="20% - Accent2 2 2 2 3 5" xfId="3503" xr:uid="{00000000-0005-0000-0000-0000490D0000}"/>
    <cellStyle name="20% - Accent2 2 2 2 3 5 2" xfId="3504" xr:uid="{00000000-0005-0000-0000-00004A0D0000}"/>
    <cellStyle name="20% - Accent2 2 2 2 3 6" xfId="3505" xr:uid="{00000000-0005-0000-0000-00004B0D0000}"/>
    <cellStyle name="20% - Accent2 2 2 2 3 7" xfId="3506" xr:uid="{00000000-0005-0000-0000-00004C0D0000}"/>
    <cellStyle name="20% - Accent2 2 2 2 4" xfId="3507" xr:uid="{00000000-0005-0000-0000-00004D0D0000}"/>
    <cellStyle name="20% - Accent2 2 2 2 4 2" xfId="3508" xr:uid="{00000000-0005-0000-0000-00004E0D0000}"/>
    <cellStyle name="20% - Accent2 2 2 2 4 2 2" xfId="3509" xr:uid="{00000000-0005-0000-0000-00004F0D0000}"/>
    <cellStyle name="20% - Accent2 2 2 2 4 2 2 2" xfId="3510" xr:uid="{00000000-0005-0000-0000-0000500D0000}"/>
    <cellStyle name="20% - Accent2 2 2 2 4 2 3" xfId="3511" xr:uid="{00000000-0005-0000-0000-0000510D0000}"/>
    <cellStyle name="20% - Accent2 2 2 2 4 2 4" xfId="3512" xr:uid="{00000000-0005-0000-0000-0000520D0000}"/>
    <cellStyle name="20% - Accent2 2 2 2 4 3" xfId="3513" xr:uid="{00000000-0005-0000-0000-0000530D0000}"/>
    <cellStyle name="20% - Accent2 2 2 2 4 3 2" xfId="3514" xr:uid="{00000000-0005-0000-0000-0000540D0000}"/>
    <cellStyle name="20% - Accent2 2 2 2 4 4" xfId="3515" xr:uid="{00000000-0005-0000-0000-0000550D0000}"/>
    <cellStyle name="20% - Accent2 2 2 2 4 4 2" xfId="3516" xr:uid="{00000000-0005-0000-0000-0000560D0000}"/>
    <cellStyle name="20% - Accent2 2 2 2 4 5" xfId="3517" xr:uid="{00000000-0005-0000-0000-0000570D0000}"/>
    <cellStyle name="20% - Accent2 2 2 2 4 5 2" xfId="3518" xr:uid="{00000000-0005-0000-0000-0000580D0000}"/>
    <cellStyle name="20% - Accent2 2 2 2 4 6" xfId="3519" xr:uid="{00000000-0005-0000-0000-0000590D0000}"/>
    <cellStyle name="20% - Accent2 2 2 2 4 7" xfId="3520" xr:uid="{00000000-0005-0000-0000-00005A0D0000}"/>
    <cellStyle name="20% - Accent2 2 2 2 5" xfId="3521" xr:uid="{00000000-0005-0000-0000-00005B0D0000}"/>
    <cellStyle name="20% - Accent2 2 2 2 5 2" xfId="3522" xr:uid="{00000000-0005-0000-0000-00005C0D0000}"/>
    <cellStyle name="20% - Accent2 2 2 2 5 2 2" xfId="3523" xr:uid="{00000000-0005-0000-0000-00005D0D0000}"/>
    <cellStyle name="20% - Accent2 2 2 2 5 2 2 2" xfId="3524" xr:uid="{00000000-0005-0000-0000-00005E0D0000}"/>
    <cellStyle name="20% - Accent2 2 2 2 5 2 3" xfId="3525" xr:uid="{00000000-0005-0000-0000-00005F0D0000}"/>
    <cellStyle name="20% - Accent2 2 2 2 5 2 4" xfId="3526" xr:uid="{00000000-0005-0000-0000-0000600D0000}"/>
    <cellStyle name="20% - Accent2 2 2 2 5 3" xfId="3527" xr:uid="{00000000-0005-0000-0000-0000610D0000}"/>
    <cellStyle name="20% - Accent2 2 2 2 5 3 2" xfId="3528" xr:uid="{00000000-0005-0000-0000-0000620D0000}"/>
    <cellStyle name="20% - Accent2 2 2 2 5 4" xfId="3529" xr:uid="{00000000-0005-0000-0000-0000630D0000}"/>
    <cellStyle name="20% - Accent2 2 2 2 5 4 2" xfId="3530" xr:uid="{00000000-0005-0000-0000-0000640D0000}"/>
    <cellStyle name="20% - Accent2 2 2 2 5 5" xfId="3531" xr:uid="{00000000-0005-0000-0000-0000650D0000}"/>
    <cellStyle name="20% - Accent2 2 2 2 5 5 2" xfId="3532" xr:uid="{00000000-0005-0000-0000-0000660D0000}"/>
    <cellStyle name="20% - Accent2 2 2 2 5 6" xfId="3533" xr:uid="{00000000-0005-0000-0000-0000670D0000}"/>
    <cellStyle name="20% - Accent2 2 2 2 5 7" xfId="3534" xr:uid="{00000000-0005-0000-0000-0000680D0000}"/>
    <cellStyle name="20% - Accent2 2 2 2 6" xfId="3535" xr:uid="{00000000-0005-0000-0000-0000690D0000}"/>
    <cellStyle name="20% - Accent2 2 2 2 6 2" xfId="3536" xr:uid="{00000000-0005-0000-0000-00006A0D0000}"/>
    <cellStyle name="20% - Accent2 2 2 2 6 2 2" xfId="3537" xr:uid="{00000000-0005-0000-0000-00006B0D0000}"/>
    <cellStyle name="20% - Accent2 2 2 2 6 2 2 2" xfId="3538" xr:uid="{00000000-0005-0000-0000-00006C0D0000}"/>
    <cellStyle name="20% - Accent2 2 2 2 6 2 3" xfId="3539" xr:uid="{00000000-0005-0000-0000-00006D0D0000}"/>
    <cellStyle name="20% - Accent2 2 2 2 6 2 4" xfId="3540" xr:uid="{00000000-0005-0000-0000-00006E0D0000}"/>
    <cellStyle name="20% - Accent2 2 2 2 6 3" xfId="3541" xr:uid="{00000000-0005-0000-0000-00006F0D0000}"/>
    <cellStyle name="20% - Accent2 2 2 2 6 3 2" xfId="3542" xr:uid="{00000000-0005-0000-0000-0000700D0000}"/>
    <cellStyle name="20% - Accent2 2 2 2 6 4" xfId="3543" xr:uid="{00000000-0005-0000-0000-0000710D0000}"/>
    <cellStyle name="20% - Accent2 2 2 2 6 4 2" xfId="3544" xr:uid="{00000000-0005-0000-0000-0000720D0000}"/>
    <cellStyle name="20% - Accent2 2 2 2 6 5" xfId="3545" xr:uid="{00000000-0005-0000-0000-0000730D0000}"/>
    <cellStyle name="20% - Accent2 2 2 2 6 6" xfId="3546" xr:uid="{00000000-0005-0000-0000-0000740D0000}"/>
    <cellStyle name="20% - Accent2 2 2 2 7" xfId="3547" xr:uid="{00000000-0005-0000-0000-0000750D0000}"/>
    <cellStyle name="20% - Accent2 2 2 2 7 2" xfId="3548" xr:uid="{00000000-0005-0000-0000-0000760D0000}"/>
    <cellStyle name="20% - Accent2 2 2 2 7 2 2" xfId="3549" xr:uid="{00000000-0005-0000-0000-0000770D0000}"/>
    <cellStyle name="20% - Accent2 2 2 2 7 3" xfId="3550" xr:uid="{00000000-0005-0000-0000-0000780D0000}"/>
    <cellStyle name="20% - Accent2 2 2 2 7 4" xfId="3551" xr:uid="{00000000-0005-0000-0000-0000790D0000}"/>
    <cellStyle name="20% - Accent2 2 2 2 8" xfId="3552" xr:uid="{00000000-0005-0000-0000-00007A0D0000}"/>
    <cellStyle name="20% - Accent2 2 2 2 8 2" xfId="3553" xr:uid="{00000000-0005-0000-0000-00007B0D0000}"/>
    <cellStyle name="20% - Accent2 2 2 2 9" xfId="3554" xr:uid="{00000000-0005-0000-0000-00007C0D0000}"/>
    <cellStyle name="20% - Accent2 2 2 2 9 2" xfId="3555" xr:uid="{00000000-0005-0000-0000-00007D0D0000}"/>
    <cellStyle name="20% - Accent2 2 2 3" xfId="3556" xr:uid="{00000000-0005-0000-0000-00007E0D0000}"/>
    <cellStyle name="20% - Accent2 2 2 3 2" xfId="3557" xr:uid="{00000000-0005-0000-0000-00007F0D0000}"/>
    <cellStyle name="20% - Accent2 2 2 3 2 2" xfId="3558" xr:uid="{00000000-0005-0000-0000-0000800D0000}"/>
    <cellStyle name="20% - Accent2 2 2 3 2 2 2" xfId="3559" xr:uid="{00000000-0005-0000-0000-0000810D0000}"/>
    <cellStyle name="20% - Accent2 2 2 3 2 3" xfId="3560" xr:uid="{00000000-0005-0000-0000-0000820D0000}"/>
    <cellStyle name="20% - Accent2 2 2 3 2 4" xfId="3561" xr:uid="{00000000-0005-0000-0000-0000830D0000}"/>
    <cellStyle name="20% - Accent2 2 2 3 3" xfId="3562" xr:uid="{00000000-0005-0000-0000-0000840D0000}"/>
    <cellStyle name="20% - Accent2 2 2 3 3 2" xfId="3563" xr:uid="{00000000-0005-0000-0000-0000850D0000}"/>
    <cellStyle name="20% - Accent2 2 2 3 4" xfId="3564" xr:uid="{00000000-0005-0000-0000-0000860D0000}"/>
    <cellStyle name="20% - Accent2 2 2 3 4 2" xfId="3565" xr:uid="{00000000-0005-0000-0000-0000870D0000}"/>
    <cellStyle name="20% - Accent2 2 2 3 5" xfId="3566" xr:uid="{00000000-0005-0000-0000-0000880D0000}"/>
    <cellStyle name="20% - Accent2 2 2 3 5 2" xfId="3567" xr:uid="{00000000-0005-0000-0000-0000890D0000}"/>
    <cellStyle name="20% - Accent2 2 2 3 6" xfId="3568" xr:uid="{00000000-0005-0000-0000-00008A0D0000}"/>
    <cellStyle name="20% - Accent2 2 2 3 7" xfId="3569" xr:uid="{00000000-0005-0000-0000-00008B0D0000}"/>
    <cellStyle name="20% - Accent2 2 2 4" xfId="3570" xr:uid="{00000000-0005-0000-0000-00008C0D0000}"/>
    <cellStyle name="20% - Accent2 2 2 4 2" xfId="3571" xr:uid="{00000000-0005-0000-0000-00008D0D0000}"/>
    <cellStyle name="20% - Accent2 2 2 4 2 2" xfId="3572" xr:uid="{00000000-0005-0000-0000-00008E0D0000}"/>
    <cellStyle name="20% - Accent2 2 2 4 2 2 2" xfId="3573" xr:uid="{00000000-0005-0000-0000-00008F0D0000}"/>
    <cellStyle name="20% - Accent2 2 2 4 2 3" xfId="3574" xr:uid="{00000000-0005-0000-0000-0000900D0000}"/>
    <cellStyle name="20% - Accent2 2 2 4 2 4" xfId="3575" xr:uid="{00000000-0005-0000-0000-0000910D0000}"/>
    <cellStyle name="20% - Accent2 2 2 4 3" xfId="3576" xr:uid="{00000000-0005-0000-0000-0000920D0000}"/>
    <cellStyle name="20% - Accent2 2 2 4 3 2" xfId="3577" xr:uid="{00000000-0005-0000-0000-0000930D0000}"/>
    <cellStyle name="20% - Accent2 2 2 4 4" xfId="3578" xr:uid="{00000000-0005-0000-0000-0000940D0000}"/>
    <cellStyle name="20% - Accent2 2 2 4 4 2" xfId="3579" xr:uid="{00000000-0005-0000-0000-0000950D0000}"/>
    <cellStyle name="20% - Accent2 2 2 4 5" xfId="3580" xr:uid="{00000000-0005-0000-0000-0000960D0000}"/>
    <cellStyle name="20% - Accent2 2 2 4 5 2" xfId="3581" xr:uid="{00000000-0005-0000-0000-0000970D0000}"/>
    <cellStyle name="20% - Accent2 2 2 4 6" xfId="3582" xr:uid="{00000000-0005-0000-0000-0000980D0000}"/>
    <cellStyle name="20% - Accent2 2 2 4 7" xfId="3583" xr:uid="{00000000-0005-0000-0000-0000990D0000}"/>
    <cellStyle name="20% - Accent2 2 2 5" xfId="3584" xr:uid="{00000000-0005-0000-0000-00009A0D0000}"/>
    <cellStyle name="20% - Accent2 2 2 5 2" xfId="3585" xr:uid="{00000000-0005-0000-0000-00009B0D0000}"/>
    <cellStyle name="20% - Accent2 2 2 5 2 2" xfId="3586" xr:uid="{00000000-0005-0000-0000-00009C0D0000}"/>
    <cellStyle name="20% - Accent2 2 2 5 2 2 2" xfId="3587" xr:uid="{00000000-0005-0000-0000-00009D0D0000}"/>
    <cellStyle name="20% - Accent2 2 2 5 2 3" xfId="3588" xr:uid="{00000000-0005-0000-0000-00009E0D0000}"/>
    <cellStyle name="20% - Accent2 2 2 5 2 4" xfId="3589" xr:uid="{00000000-0005-0000-0000-00009F0D0000}"/>
    <cellStyle name="20% - Accent2 2 2 5 3" xfId="3590" xr:uid="{00000000-0005-0000-0000-0000A00D0000}"/>
    <cellStyle name="20% - Accent2 2 2 5 3 2" xfId="3591" xr:uid="{00000000-0005-0000-0000-0000A10D0000}"/>
    <cellStyle name="20% - Accent2 2 2 5 4" xfId="3592" xr:uid="{00000000-0005-0000-0000-0000A20D0000}"/>
    <cellStyle name="20% - Accent2 2 2 5 4 2" xfId="3593" xr:uid="{00000000-0005-0000-0000-0000A30D0000}"/>
    <cellStyle name="20% - Accent2 2 2 5 5" xfId="3594" xr:uid="{00000000-0005-0000-0000-0000A40D0000}"/>
    <cellStyle name="20% - Accent2 2 2 5 5 2" xfId="3595" xr:uid="{00000000-0005-0000-0000-0000A50D0000}"/>
    <cellStyle name="20% - Accent2 2 2 5 6" xfId="3596" xr:uid="{00000000-0005-0000-0000-0000A60D0000}"/>
    <cellStyle name="20% - Accent2 2 2 5 7" xfId="3597" xr:uid="{00000000-0005-0000-0000-0000A70D0000}"/>
    <cellStyle name="20% - Accent2 2 2 6" xfId="3598" xr:uid="{00000000-0005-0000-0000-0000A80D0000}"/>
    <cellStyle name="20% - Accent2 2 2 6 2" xfId="3599" xr:uid="{00000000-0005-0000-0000-0000A90D0000}"/>
    <cellStyle name="20% - Accent2 2 2 6 2 2" xfId="3600" xr:uid="{00000000-0005-0000-0000-0000AA0D0000}"/>
    <cellStyle name="20% - Accent2 2 2 6 2 2 2" xfId="3601" xr:uid="{00000000-0005-0000-0000-0000AB0D0000}"/>
    <cellStyle name="20% - Accent2 2 2 6 2 3" xfId="3602" xr:uid="{00000000-0005-0000-0000-0000AC0D0000}"/>
    <cellStyle name="20% - Accent2 2 2 6 2 4" xfId="3603" xr:uid="{00000000-0005-0000-0000-0000AD0D0000}"/>
    <cellStyle name="20% - Accent2 2 2 6 3" xfId="3604" xr:uid="{00000000-0005-0000-0000-0000AE0D0000}"/>
    <cellStyle name="20% - Accent2 2 2 6 3 2" xfId="3605" xr:uid="{00000000-0005-0000-0000-0000AF0D0000}"/>
    <cellStyle name="20% - Accent2 2 2 6 4" xfId="3606" xr:uid="{00000000-0005-0000-0000-0000B00D0000}"/>
    <cellStyle name="20% - Accent2 2 2 6 4 2" xfId="3607" xr:uid="{00000000-0005-0000-0000-0000B10D0000}"/>
    <cellStyle name="20% - Accent2 2 2 6 5" xfId="3608" xr:uid="{00000000-0005-0000-0000-0000B20D0000}"/>
    <cellStyle name="20% - Accent2 2 2 6 5 2" xfId="3609" xr:uid="{00000000-0005-0000-0000-0000B30D0000}"/>
    <cellStyle name="20% - Accent2 2 2 6 6" xfId="3610" xr:uid="{00000000-0005-0000-0000-0000B40D0000}"/>
    <cellStyle name="20% - Accent2 2 2 6 7" xfId="3611" xr:uid="{00000000-0005-0000-0000-0000B50D0000}"/>
    <cellStyle name="20% - Accent2 2 2 7" xfId="3612" xr:uid="{00000000-0005-0000-0000-0000B60D0000}"/>
    <cellStyle name="20% - Accent2 2 2 7 2" xfId="3613" xr:uid="{00000000-0005-0000-0000-0000B70D0000}"/>
    <cellStyle name="20% - Accent2 2 2 7 2 2" xfId="3614" xr:uid="{00000000-0005-0000-0000-0000B80D0000}"/>
    <cellStyle name="20% - Accent2 2 2 7 2 2 2" xfId="3615" xr:uid="{00000000-0005-0000-0000-0000B90D0000}"/>
    <cellStyle name="20% - Accent2 2 2 7 2 3" xfId="3616" xr:uid="{00000000-0005-0000-0000-0000BA0D0000}"/>
    <cellStyle name="20% - Accent2 2 2 7 2 4" xfId="3617" xr:uid="{00000000-0005-0000-0000-0000BB0D0000}"/>
    <cellStyle name="20% - Accent2 2 2 7 3" xfId="3618" xr:uid="{00000000-0005-0000-0000-0000BC0D0000}"/>
    <cellStyle name="20% - Accent2 2 2 7 3 2" xfId="3619" xr:uid="{00000000-0005-0000-0000-0000BD0D0000}"/>
    <cellStyle name="20% - Accent2 2 2 7 4" xfId="3620" xr:uid="{00000000-0005-0000-0000-0000BE0D0000}"/>
    <cellStyle name="20% - Accent2 2 2 7 4 2" xfId="3621" xr:uid="{00000000-0005-0000-0000-0000BF0D0000}"/>
    <cellStyle name="20% - Accent2 2 2 7 5" xfId="3622" xr:uid="{00000000-0005-0000-0000-0000C00D0000}"/>
    <cellStyle name="20% - Accent2 2 2 7 6" xfId="3623" xr:uid="{00000000-0005-0000-0000-0000C10D0000}"/>
    <cellStyle name="20% - Accent2 2 2 8" xfId="3624" xr:uid="{00000000-0005-0000-0000-0000C20D0000}"/>
    <cellStyle name="20% - Accent2 2 2 8 2" xfId="3625" xr:uid="{00000000-0005-0000-0000-0000C30D0000}"/>
    <cellStyle name="20% - Accent2 2 2 8 2 2" xfId="3626" xr:uid="{00000000-0005-0000-0000-0000C40D0000}"/>
    <cellStyle name="20% - Accent2 2 2 8 3" xfId="3627" xr:uid="{00000000-0005-0000-0000-0000C50D0000}"/>
    <cellStyle name="20% - Accent2 2 2 8 4" xfId="3628" xr:uid="{00000000-0005-0000-0000-0000C60D0000}"/>
    <cellStyle name="20% - Accent2 2 2 9" xfId="3629" xr:uid="{00000000-0005-0000-0000-0000C70D0000}"/>
    <cellStyle name="20% - Accent2 2 2 9 2" xfId="3630" xr:uid="{00000000-0005-0000-0000-0000C80D0000}"/>
    <cellStyle name="20% - Accent2 2 3" xfId="3631" xr:uid="{00000000-0005-0000-0000-0000C90D0000}"/>
    <cellStyle name="20% - Accent2 2 3 10" xfId="3632" xr:uid="{00000000-0005-0000-0000-0000CA0D0000}"/>
    <cellStyle name="20% - Accent2 2 3 10 2" xfId="3633" xr:uid="{00000000-0005-0000-0000-0000CB0D0000}"/>
    <cellStyle name="20% - Accent2 2 3 11" xfId="3634" xr:uid="{00000000-0005-0000-0000-0000CC0D0000}"/>
    <cellStyle name="20% - Accent2 2 3 12" xfId="3635" xr:uid="{00000000-0005-0000-0000-0000CD0D0000}"/>
    <cellStyle name="20% - Accent2 2 3 2" xfId="3636" xr:uid="{00000000-0005-0000-0000-0000CE0D0000}"/>
    <cellStyle name="20% - Accent2 2 3 2 2" xfId="3637" xr:uid="{00000000-0005-0000-0000-0000CF0D0000}"/>
    <cellStyle name="20% - Accent2 2 3 2 2 2" xfId="3638" xr:uid="{00000000-0005-0000-0000-0000D00D0000}"/>
    <cellStyle name="20% - Accent2 2 3 2 2 2 2" xfId="3639" xr:uid="{00000000-0005-0000-0000-0000D10D0000}"/>
    <cellStyle name="20% - Accent2 2 3 2 2 3" xfId="3640" xr:uid="{00000000-0005-0000-0000-0000D20D0000}"/>
    <cellStyle name="20% - Accent2 2 3 2 2 4" xfId="3641" xr:uid="{00000000-0005-0000-0000-0000D30D0000}"/>
    <cellStyle name="20% - Accent2 2 3 2 3" xfId="3642" xr:uid="{00000000-0005-0000-0000-0000D40D0000}"/>
    <cellStyle name="20% - Accent2 2 3 2 3 2" xfId="3643" xr:uid="{00000000-0005-0000-0000-0000D50D0000}"/>
    <cellStyle name="20% - Accent2 2 3 2 4" xfId="3644" xr:uid="{00000000-0005-0000-0000-0000D60D0000}"/>
    <cellStyle name="20% - Accent2 2 3 2 4 2" xfId="3645" xr:uid="{00000000-0005-0000-0000-0000D70D0000}"/>
    <cellStyle name="20% - Accent2 2 3 2 5" xfId="3646" xr:uid="{00000000-0005-0000-0000-0000D80D0000}"/>
    <cellStyle name="20% - Accent2 2 3 2 5 2" xfId="3647" xr:uid="{00000000-0005-0000-0000-0000D90D0000}"/>
    <cellStyle name="20% - Accent2 2 3 2 6" xfId="3648" xr:uid="{00000000-0005-0000-0000-0000DA0D0000}"/>
    <cellStyle name="20% - Accent2 2 3 2 7" xfId="3649" xr:uid="{00000000-0005-0000-0000-0000DB0D0000}"/>
    <cellStyle name="20% - Accent2 2 3 3" xfId="3650" xr:uid="{00000000-0005-0000-0000-0000DC0D0000}"/>
    <cellStyle name="20% - Accent2 2 3 3 2" xfId="3651" xr:uid="{00000000-0005-0000-0000-0000DD0D0000}"/>
    <cellStyle name="20% - Accent2 2 3 3 2 2" xfId="3652" xr:uid="{00000000-0005-0000-0000-0000DE0D0000}"/>
    <cellStyle name="20% - Accent2 2 3 3 2 2 2" xfId="3653" xr:uid="{00000000-0005-0000-0000-0000DF0D0000}"/>
    <cellStyle name="20% - Accent2 2 3 3 2 3" xfId="3654" xr:uid="{00000000-0005-0000-0000-0000E00D0000}"/>
    <cellStyle name="20% - Accent2 2 3 3 2 4" xfId="3655" xr:uid="{00000000-0005-0000-0000-0000E10D0000}"/>
    <cellStyle name="20% - Accent2 2 3 3 3" xfId="3656" xr:uid="{00000000-0005-0000-0000-0000E20D0000}"/>
    <cellStyle name="20% - Accent2 2 3 3 3 2" xfId="3657" xr:uid="{00000000-0005-0000-0000-0000E30D0000}"/>
    <cellStyle name="20% - Accent2 2 3 3 4" xfId="3658" xr:uid="{00000000-0005-0000-0000-0000E40D0000}"/>
    <cellStyle name="20% - Accent2 2 3 3 4 2" xfId="3659" xr:uid="{00000000-0005-0000-0000-0000E50D0000}"/>
    <cellStyle name="20% - Accent2 2 3 3 5" xfId="3660" xr:uid="{00000000-0005-0000-0000-0000E60D0000}"/>
    <cellStyle name="20% - Accent2 2 3 3 5 2" xfId="3661" xr:uid="{00000000-0005-0000-0000-0000E70D0000}"/>
    <cellStyle name="20% - Accent2 2 3 3 6" xfId="3662" xr:uid="{00000000-0005-0000-0000-0000E80D0000}"/>
    <cellStyle name="20% - Accent2 2 3 3 7" xfId="3663" xr:uid="{00000000-0005-0000-0000-0000E90D0000}"/>
    <cellStyle name="20% - Accent2 2 3 4" xfId="3664" xr:uid="{00000000-0005-0000-0000-0000EA0D0000}"/>
    <cellStyle name="20% - Accent2 2 3 4 2" xfId="3665" xr:uid="{00000000-0005-0000-0000-0000EB0D0000}"/>
    <cellStyle name="20% - Accent2 2 3 4 2 2" xfId="3666" xr:uid="{00000000-0005-0000-0000-0000EC0D0000}"/>
    <cellStyle name="20% - Accent2 2 3 4 2 2 2" xfId="3667" xr:uid="{00000000-0005-0000-0000-0000ED0D0000}"/>
    <cellStyle name="20% - Accent2 2 3 4 2 3" xfId="3668" xr:uid="{00000000-0005-0000-0000-0000EE0D0000}"/>
    <cellStyle name="20% - Accent2 2 3 4 2 4" xfId="3669" xr:uid="{00000000-0005-0000-0000-0000EF0D0000}"/>
    <cellStyle name="20% - Accent2 2 3 4 3" xfId="3670" xr:uid="{00000000-0005-0000-0000-0000F00D0000}"/>
    <cellStyle name="20% - Accent2 2 3 4 3 2" xfId="3671" xr:uid="{00000000-0005-0000-0000-0000F10D0000}"/>
    <cellStyle name="20% - Accent2 2 3 4 4" xfId="3672" xr:uid="{00000000-0005-0000-0000-0000F20D0000}"/>
    <cellStyle name="20% - Accent2 2 3 4 4 2" xfId="3673" xr:uid="{00000000-0005-0000-0000-0000F30D0000}"/>
    <cellStyle name="20% - Accent2 2 3 4 5" xfId="3674" xr:uid="{00000000-0005-0000-0000-0000F40D0000}"/>
    <cellStyle name="20% - Accent2 2 3 4 5 2" xfId="3675" xr:uid="{00000000-0005-0000-0000-0000F50D0000}"/>
    <cellStyle name="20% - Accent2 2 3 4 6" xfId="3676" xr:uid="{00000000-0005-0000-0000-0000F60D0000}"/>
    <cellStyle name="20% - Accent2 2 3 4 7" xfId="3677" xr:uid="{00000000-0005-0000-0000-0000F70D0000}"/>
    <cellStyle name="20% - Accent2 2 3 5" xfId="3678" xr:uid="{00000000-0005-0000-0000-0000F80D0000}"/>
    <cellStyle name="20% - Accent2 2 3 5 2" xfId="3679" xr:uid="{00000000-0005-0000-0000-0000F90D0000}"/>
    <cellStyle name="20% - Accent2 2 3 5 2 2" xfId="3680" xr:uid="{00000000-0005-0000-0000-0000FA0D0000}"/>
    <cellStyle name="20% - Accent2 2 3 5 2 2 2" xfId="3681" xr:uid="{00000000-0005-0000-0000-0000FB0D0000}"/>
    <cellStyle name="20% - Accent2 2 3 5 2 3" xfId="3682" xr:uid="{00000000-0005-0000-0000-0000FC0D0000}"/>
    <cellStyle name="20% - Accent2 2 3 5 2 4" xfId="3683" xr:uid="{00000000-0005-0000-0000-0000FD0D0000}"/>
    <cellStyle name="20% - Accent2 2 3 5 3" xfId="3684" xr:uid="{00000000-0005-0000-0000-0000FE0D0000}"/>
    <cellStyle name="20% - Accent2 2 3 5 3 2" xfId="3685" xr:uid="{00000000-0005-0000-0000-0000FF0D0000}"/>
    <cellStyle name="20% - Accent2 2 3 5 4" xfId="3686" xr:uid="{00000000-0005-0000-0000-0000000E0000}"/>
    <cellStyle name="20% - Accent2 2 3 5 4 2" xfId="3687" xr:uid="{00000000-0005-0000-0000-0000010E0000}"/>
    <cellStyle name="20% - Accent2 2 3 5 5" xfId="3688" xr:uid="{00000000-0005-0000-0000-0000020E0000}"/>
    <cellStyle name="20% - Accent2 2 3 5 5 2" xfId="3689" xr:uid="{00000000-0005-0000-0000-0000030E0000}"/>
    <cellStyle name="20% - Accent2 2 3 5 6" xfId="3690" xr:uid="{00000000-0005-0000-0000-0000040E0000}"/>
    <cellStyle name="20% - Accent2 2 3 5 7" xfId="3691" xr:uid="{00000000-0005-0000-0000-0000050E0000}"/>
    <cellStyle name="20% - Accent2 2 3 6" xfId="3692" xr:uid="{00000000-0005-0000-0000-0000060E0000}"/>
    <cellStyle name="20% - Accent2 2 3 6 2" xfId="3693" xr:uid="{00000000-0005-0000-0000-0000070E0000}"/>
    <cellStyle name="20% - Accent2 2 3 6 2 2" xfId="3694" xr:uid="{00000000-0005-0000-0000-0000080E0000}"/>
    <cellStyle name="20% - Accent2 2 3 6 2 2 2" xfId="3695" xr:uid="{00000000-0005-0000-0000-0000090E0000}"/>
    <cellStyle name="20% - Accent2 2 3 6 2 3" xfId="3696" xr:uid="{00000000-0005-0000-0000-00000A0E0000}"/>
    <cellStyle name="20% - Accent2 2 3 6 2 4" xfId="3697" xr:uid="{00000000-0005-0000-0000-00000B0E0000}"/>
    <cellStyle name="20% - Accent2 2 3 6 3" xfId="3698" xr:uid="{00000000-0005-0000-0000-00000C0E0000}"/>
    <cellStyle name="20% - Accent2 2 3 6 3 2" xfId="3699" xr:uid="{00000000-0005-0000-0000-00000D0E0000}"/>
    <cellStyle name="20% - Accent2 2 3 6 4" xfId="3700" xr:uid="{00000000-0005-0000-0000-00000E0E0000}"/>
    <cellStyle name="20% - Accent2 2 3 6 4 2" xfId="3701" xr:uid="{00000000-0005-0000-0000-00000F0E0000}"/>
    <cellStyle name="20% - Accent2 2 3 6 5" xfId="3702" xr:uid="{00000000-0005-0000-0000-0000100E0000}"/>
    <cellStyle name="20% - Accent2 2 3 6 6" xfId="3703" xr:uid="{00000000-0005-0000-0000-0000110E0000}"/>
    <cellStyle name="20% - Accent2 2 3 7" xfId="3704" xr:uid="{00000000-0005-0000-0000-0000120E0000}"/>
    <cellStyle name="20% - Accent2 2 3 7 2" xfId="3705" xr:uid="{00000000-0005-0000-0000-0000130E0000}"/>
    <cellStyle name="20% - Accent2 2 3 7 2 2" xfId="3706" xr:uid="{00000000-0005-0000-0000-0000140E0000}"/>
    <cellStyle name="20% - Accent2 2 3 7 3" xfId="3707" xr:uid="{00000000-0005-0000-0000-0000150E0000}"/>
    <cellStyle name="20% - Accent2 2 3 7 4" xfId="3708" xr:uid="{00000000-0005-0000-0000-0000160E0000}"/>
    <cellStyle name="20% - Accent2 2 3 8" xfId="3709" xr:uid="{00000000-0005-0000-0000-0000170E0000}"/>
    <cellStyle name="20% - Accent2 2 3 8 2" xfId="3710" xr:uid="{00000000-0005-0000-0000-0000180E0000}"/>
    <cellStyle name="20% - Accent2 2 3 9" xfId="3711" xr:uid="{00000000-0005-0000-0000-0000190E0000}"/>
    <cellStyle name="20% - Accent2 2 3 9 2" xfId="3712" xr:uid="{00000000-0005-0000-0000-00001A0E0000}"/>
    <cellStyle name="20% - Accent2 2 4" xfId="3713" xr:uid="{00000000-0005-0000-0000-00001B0E0000}"/>
    <cellStyle name="20% - Accent2 2 4 2" xfId="3714" xr:uid="{00000000-0005-0000-0000-00001C0E0000}"/>
    <cellStyle name="20% - Accent2 2 4 2 2" xfId="3715" xr:uid="{00000000-0005-0000-0000-00001D0E0000}"/>
    <cellStyle name="20% - Accent2 2 4 2 2 2" xfId="3716" xr:uid="{00000000-0005-0000-0000-00001E0E0000}"/>
    <cellStyle name="20% - Accent2 2 4 2 3" xfId="3717" xr:uid="{00000000-0005-0000-0000-00001F0E0000}"/>
    <cellStyle name="20% - Accent2 2 4 2 4" xfId="3718" xr:uid="{00000000-0005-0000-0000-0000200E0000}"/>
    <cellStyle name="20% - Accent2 2 4 3" xfId="3719" xr:uid="{00000000-0005-0000-0000-0000210E0000}"/>
    <cellStyle name="20% - Accent2 2 4 3 2" xfId="3720" xr:uid="{00000000-0005-0000-0000-0000220E0000}"/>
    <cellStyle name="20% - Accent2 2 4 4" xfId="3721" xr:uid="{00000000-0005-0000-0000-0000230E0000}"/>
    <cellStyle name="20% - Accent2 2 4 4 2" xfId="3722" xr:uid="{00000000-0005-0000-0000-0000240E0000}"/>
    <cellStyle name="20% - Accent2 2 4 5" xfId="3723" xr:uid="{00000000-0005-0000-0000-0000250E0000}"/>
    <cellStyle name="20% - Accent2 2 4 5 2" xfId="3724" xr:uid="{00000000-0005-0000-0000-0000260E0000}"/>
    <cellStyle name="20% - Accent2 2 4 6" xfId="3725" xr:uid="{00000000-0005-0000-0000-0000270E0000}"/>
    <cellStyle name="20% - Accent2 2 4 7" xfId="3726" xr:uid="{00000000-0005-0000-0000-0000280E0000}"/>
    <cellStyle name="20% - Accent2 2 5" xfId="3727" xr:uid="{00000000-0005-0000-0000-0000290E0000}"/>
    <cellStyle name="20% - Accent2 2 5 2" xfId="3728" xr:uid="{00000000-0005-0000-0000-00002A0E0000}"/>
    <cellStyle name="20% - Accent2 2 5 2 2" xfId="3729" xr:uid="{00000000-0005-0000-0000-00002B0E0000}"/>
    <cellStyle name="20% - Accent2 2 5 2 2 2" xfId="3730" xr:uid="{00000000-0005-0000-0000-00002C0E0000}"/>
    <cellStyle name="20% - Accent2 2 5 2 3" xfId="3731" xr:uid="{00000000-0005-0000-0000-00002D0E0000}"/>
    <cellStyle name="20% - Accent2 2 5 2 4" xfId="3732" xr:uid="{00000000-0005-0000-0000-00002E0E0000}"/>
    <cellStyle name="20% - Accent2 2 5 3" xfId="3733" xr:uid="{00000000-0005-0000-0000-00002F0E0000}"/>
    <cellStyle name="20% - Accent2 2 5 3 2" xfId="3734" xr:uid="{00000000-0005-0000-0000-0000300E0000}"/>
    <cellStyle name="20% - Accent2 2 5 4" xfId="3735" xr:uid="{00000000-0005-0000-0000-0000310E0000}"/>
    <cellStyle name="20% - Accent2 2 5 4 2" xfId="3736" xr:uid="{00000000-0005-0000-0000-0000320E0000}"/>
    <cellStyle name="20% - Accent2 2 5 5" xfId="3737" xr:uid="{00000000-0005-0000-0000-0000330E0000}"/>
    <cellStyle name="20% - Accent2 2 5 5 2" xfId="3738" xr:uid="{00000000-0005-0000-0000-0000340E0000}"/>
    <cellStyle name="20% - Accent2 2 5 6" xfId="3739" xr:uid="{00000000-0005-0000-0000-0000350E0000}"/>
    <cellStyle name="20% - Accent2 2 5 7" xfId="3740" xr:uid="{00000000-0005-0000-0000-0000360E0000}"/>
    <cellStyle name="20% - Accent2 2 6" xfId="3741" xr:uid="{00000000-0005-0000-0000-0000370E0000}"/>
    <cellStyle name="20% - Accent2 2 6 2" xfId="3742" xr:uid="{00000000-0005-0000-0000-0000380E0000}"/>
    <cellStyle name="20% - Accent2 2 6 2 2" xfId="3743" xr:uid="{00000000-0005-0000-0000-0000390E0000}"/>
    <cellStyle name="20% - Accent2 2 6 2 2 2" xfId="3744" xr:uid="{00000000-0005-0000-0000-00003A0E0000}"/>
    <cellStyle name="20% - Accent2 2 6 2 3" xfId="3745" xr:uid="{00000000-0005-0000-0000-00003B0E0000}"/>
    <cellStyle name="20% - Accent2 2 6 2 4" xfId="3746" xr:uid="{00000000-0005-0000-0000-00003C0E0000}"/>
    <cellStyle name="20% - Accent2 2 6 3" xfId="3747" xr:uid="{00000000-0005-0000-0000-00003D0E0000}"/>
    <cellStyle name="20% - Accent2 2 6 3 2" xfId="3748" xr:uid="{00000000-0005-0000-0000-00003E0E0000}"/>
    <cellStyle name="20% - Accent2 2 6 4" xfId="3749" xr:uid="{00000000-0005-0000-0000-00003F0E0000}"/>
    <cellStyle name="20% - Accent2 2 6 4 2" xfId="3750" xr:uid="{00000000-0005-0000-0000-0000400E0000}"/>
    <cellStyle name="20% - Accent2 2 6 5" xfId="3751" xr:uid="{00000000-0005-0000-0000-0000410E0000}"/>
    <cellStyle name="20% - Accent2 2 6 5 2" xfId="3752" xr:uid="{00000000-0005-0000-0000-0000420E0000}"/>
    <cellStyle name="20% - Accent2 2 6 6" xfId="3753" xr:uid="{00000000-0005-0000-0000-0000430E0000}"/>
    <cellStyle name="20% - Accent2 2 6 7" xfId="3754" xr:uid="{00000000-0005-0000-0000-0000440E0000}"/>
    <cellStyle name="20% - Accent2 2 7" xfId="3755" xr:uid="{00000000-0005-0000-0000-0000450E0000}"/>
    <cellStyle name="20% - Accent2 2 7 2" xfId="3756" xr:uid="{00000000-0005-0000-0000-0000460E0000}"/>
    <cellStyle name="20% - Accent2 2 7 2 2" xfId="3757" xr:uid="{00000000-0005-0000-0000-0000470E0000}"/>
    <cellStyle name="20% - Accent2 2 7 2 2 2" xfId="3758" xr:uid="{00000000-0005-0000-0000-0000480E0000}"/>
    <cellStyle name="20% - Accent2 2 7 2 3" xfId="3759" xr:uid="{00000000-0005-0000-0000-0000490E0000}"/>
    <cellStyle name="20% - Accent2 2 7 2 4" xfId="3760" xr:uid="{00000000-0005-0000-0000-00004A0E0000}"/>
    <cellStyle name="20% - Accent2 2 7 3" xfId="3761" xr:uid="{00000000-0005-0000-0000-00004B0E0000}"/>
    <cellStyle name="20% - Accent2 2 7 3 2" xfId="3762" xr:uid="{00000000-0005-0000-0000-00004C0E0000}"/>
    <cellStyle name="20% - Accent2 2 7 4" xfId="3763" xr:uid="{00000000-0005-0000-0000-00004D0E0000}"/>
    <cellStyle name="20% - Accent2 2 7 4 2" xfId="3764" xr:uid="{00000000-0005-0000-0000-00004E0E0000}"/>
    <cellStyle name="20% - Accent2 2 7 5" xfId="3765" xr:uid="{00000000-0005-0000-0000-00004F0E0000}"/>
    <cellStyle name="20% - Accent2 2 7 5 2" xfId="3766" xr:uid="{00000000-0005-0000-0000-0000500E0000}"/>
    <cellStyle name="20% - Accent2 2 7 6" xfId="3767" xr:uid="{00000000-0005-0000-0000-0000510E0000}"/>
    <cellStyle name="20% - Accent2 2 7 7" xfId="3768" xr:uid="{00000000-0005-0000-0000-0000520E0000}"/>
    <cellStyle name="20% - Accent2 2 8" xfId="3769" xr:uid="{00000000-0005-0000-0000-0000530E0000}"/>
    <cellStyle name="20% - Accent2 2 8 2" xfId="3770" xr:uid="{00000000-0005-0000-0000-0000540E0000}"/>
    <cellStyle name="20% - Accent2 2 8 2 2" xfId="3771" xr:uid="{00000000-0005-0000-0000-0000550E0000}"/>
    <cellStyle name="20% - Accent2 2 8 2 2 2" xfId="3772" xr:uid="{00000000-0005-0000-0000-0000560E0000}"/>
    <cellStyle name="20% - Accent2 2 8 2 3" xfId="3773" xr:uid="{00000000-0005-0000-0000-0000570E0000}"/>
    <cellStyle name="20% - Accent2 2 8 2 4" xfId="3774" xr:uid="{00000000-0005-0000-0000-0000580E0000}"/>
    <cellStyle name="20% - Accent2 2 8 3" xfId="3775" xr:uid="{00000000-0005-0000-0000-0000590E0000}"/>
    <cellStyle name="20% - Accent2 2 8 3 2" xfId="3776" xr:uid="{00000000-0005-0000-0000-00005A0E0000}"/>
    <cellStyle name="20% - Accent2 2 8 4" xfId="3777" xr:uid="{00000000-0005-0000-0000-00005B0E0000}"/>
    <cellStyle name="20% - Accent2 2 8 4 2" xfId="3778" xr:uid="{00000000-0005-0000-0000-00005C0E0000}"/>
    <cellStyle name="20% - Accent2 2 8 5" xfId="3779" xr:uid="{00000000-0005-0000-0000-00005D0E0000}"/>
    <cellStyle name="20% - Accent2 2 8 6" xfId="3780" xr:uid="{00000000-0005-0000-0000-00005E0E0000}"/>
    <cellStyle name="20% - Accent2 2 9" xfId="3781" xr:uid="{00000000-0005-0000-0000-00005F0E0000}"/>
    <cellStyle name="20% - Accent2 2 9 2" xfId="3782" xr:uid="{00000000-0005-0000-0000-0000600E0000}"/>
    <cellStyle name="20% - Accent2 2 9 2 2" xfId="3783" xr:uid="{00000000-0005-0000-0000-0000610E0000}"/>
    <cellStyle name="20% - Accent2 2 9 3" xfId="3784" xr:uid="{00000000-0005-0000-0000-0000620E0000}"/>
    <cellStyle name="20% - Accent2 2 9 4" xfId="3785" xr:uid="{00000000-0005-0000-0000-0000630E0000}"/>
    <cellStyle name="20% - Accent2 20" xfId="3786" xr:uid="{00000000-0005-0000-0000-0000640E0000}"/>
    <cellStyle name="20% - Accent2 20 2" xfId="3787" xr:uid="{00000000-0005-0000-0000-0000650E0000}"/>
    <cellStyle name="20% - Accent2 20 2 2" xfId="3788" xr:uid="{00000000-0005-0000-0000-0000660E0000}"/>
    <cellStyle name="20% - Accent2 20 2 2 2" xfId="3789" xr:uid="{00000000-0005-0000-0000-0000670E0000}"/>
    <cellStyle name="20% - Accent2 20 2 3" xfId="3790" xr:uid="{00000000-0005-0000-0000-0000680E0000}"/>
    <cellStyle name="20% - Accent2 20 2 4" xfId="3791" xr:uid="{00000000-0005-0000-0000-0000690E0000}"/>
    <cellStyle name="20% - Accent2 20 3" xfId="3792" xr:uid="{00000000-0005-0000-0000-00006A0E0000}"/>
    <cellStyle name="20% - Accent2 20 3 2" xfId="3793" xr:uid="{00000000-0005-0000-0000-00006B0E0000}"/>
    <cellStyle name="20% - Accent2 20 4" xfId="3794" xr:uid="{00000000-0005-0000-0000-00006C0E0000}"/>
    <cellStyle name="20% - Accent2 20 4 2" xfId="3795" xr:uid="{00000000-0005-0000-0000-00006D0E0000}"/>
    <cellStyle name="20% - Accent2 20 5" xfId="3796" xr:uid="{00000000-0005-0000-0000-00006E0E0000}"/>
    <cellStyle name="20% - Accent2 20 5 2" xfId="3797" xr:uid="{00000000-0005-0000-0000-00006F0E0000}"/>
    <cellStyle name="20% - Accent2 20 6" xfId="3798" xr:uid="{00000000-0005-0000-0000-0000700E0000}"/>
    <cellStyle name="20% - Accent2 20 7" xfId="3799" xr:uid="{00000000-0005-0000-0000-0000710E0000}"/>
    <cellStyle name="20% - Accent2 21" xfId="3800" xr:uid="{00000000-0005-0000-0000-0000720E0000}"/>
    <cellStyle name="20% - Accent2 21 2" xfId="3801" xr:uid="{00000000-0005-0000-0000-0000730E0000}"/>
    <cellStyle name="20% - Accent2 21 2 2" xfId="3802" xr:uid="{00000000-0005-0000-0000-0000740E0000}"/>
    <cellStyle name="20% - Accent2 21 2 2 2" xfId="3803" xr:uid="{00000000-0005-0000-0000-0000750E0000}"/>
    <cellStyle name="20% - Accent2 21 2 3" xfId="3804" xr:uid="{00000000-0005-0000-0000-0000760E0000}"/>
    <cellStyle name="20% - Accent2 21 2 4" xfId="3805" xr:uid="{00000000-0005-0000-0000-0000770E0000}"/>
    <cellStyle name="20% - Accent2 21 3" xfId="3806" xr:uid="{00000000-0005-0000-0000-0000780E0000}"/>
    <cellStyle name="20% - Accent2 21 3 2" xfId="3807" xr:uid="{00000000-0005-0000-0000-0000790E0000}"/>
    <cellStyle name="20% - Accent2 21 4" xfId="3808" xr:uid="{00000000-0005-0000-0000-00007A0E0000}"/>
    <cellStyle name="20% - Accent2 21 4 2" xfId="3809" xr:uid="{00000000-0005-0000-0000-00007B0E0000}"/>
    <cellStyle name="20% - Accent2 21 5" xfId="3810" xr:uid="{00000000-0005-0000-0000-00007C0E0000}"/>
    <cellStyle name="20% - Accent2 21 5 2" xfId="3811" xr:uid="{00000000-0005-0000-0000-00007D0E0000}"/>
    <cellStyle name="20% - Accent2 21 6" xfId="3812" xr:uid="{00000000-0005-0000-0000-00007E0E0000}"/>
    <cellStyle name="20% - Accent2 21 7" xfId="3813" xr:uid="{00000000-0005-0000-0000-00007F0E0000}"/>
    <cellStyle name="20% - Accent2 22" xfId="3814" xr:uid="{00000000-0005-0000-0000-0000800E0000}"/>
    <cellStyle name="20% - Accent2 22 2" xfId="3815" xr:uid="{00000000-0005-0000-0000-0000810E0000}"/>
    <cellStyle name="20% - Accent2 22 2 2" xfId="3816" xr:uid="{00000000-0005-0000-0000-0000820E0000}"/>
    <cellStyle name="20% - Accent2 22 2 2 2" xfId="3817" xr:uid="{00000000-0005-0000-0000-0000830E0000}"/>
    <cellStyle name="20% - Accent2 22 2 3" xfId="3818" xr:uid="{00000000-0005-0000-0000-0000840E0000}"/>
    <cellStyle name="20% - Accent2 22 2 4" xfId="3819" xr:uid="{00000000-0005-0000-0000-0000850E0000}"/>
    <cellStyle name="20% - Accent2 22 3" xfId="3820" xr:uid="{00000000-0005-0000-0000-0000860E0000}"/>
    <cellStyle name="20% - Accent2 22 3 2" xfId="3821" xr:uid="{00000000-0005-0000-0000-0000870E0000}"/>
    <cellStyle name="20% - Accent2 22 4" xfId="3822" xr:uid="{00000000-0005-0000-0000-0000880E0000}"/>
    <cellStyle name="20% - Accent2 22 4 2" xfId="3823" xr:uid="{00000000-0005-0000-0000-0000890E0000}"/>
    <cellStyle name="20% - Accent2 22 5" xfId="3824" xr:uid="{00000000-0005-0000-0000-00008A0E0000}"/>
    <cellStyle name="20% - Accent2 22 5 2" xfId="3825" xr:uid="{00000000-0005-0000-0000-00008B0E0000}"/>
    <cellStyle name="20% - Accent2 22 6" xfId="3826" xr:uid="{00000000-0005-0000-0000-00008C0E0000}"/>
    <cellStyle name="20% - Accent2 22 7" xfId="3827" xr:uid="{00000000-0005-0000-0000-00008D0E0000}"/>
    <cellStyle name="20% - Accent2 23" xfId="3828" xr:uid="{00000000-0005-0000-0000-00008E0E0000}"/>
    <cellStyle name="20% - Accent2 23 2" xfId="3829" xr:uid="{00000000-0005-0000-0000-00008F0E0000}"/>
    <cellStyle name="20% - Accent2 23 2 2" xfId="3830" xr:uid="{00000000-0005-0000-0000-0000900E0000}"/>
    <cellStyle name="20% - Accent2 23 2 2 2" xfId="3831" xr:uid="{00000000-0005-0000-0000-0000910E0000}"/>
    <cellStyle name="20% - Accent2 23 2 3" xfId="3832" xr:uid="{00000000-0005-0000-0000-0000920E0000}"/>
    <cellStyle name="20% - Accent2 23 2 4" xfId="3833" xr:uid="{00000000-0005-0000-0000-0000930E0000}"/>
    <cellStyle name="20% - Accent2 23 3" xfId="3834" xr:uid="{00000000-0005-0000-0000-0000940E0000}"/>
    <cellStyle name="20% - Accent2 23 3 2" xfId="3835" xr:uid="{00000000-0005-0000-0000-0000950E0000}"/>
    <cellStyle name="20% - Accent2 23 4" xfId="3836" xr:uid="{00000000-0005-0000-0000-0000960E0000}"/>
    <cellStyle name="20% - Accent2 23 4 2" xfId="3837" xr:uid="{00000000-0005-0000-0000-0000970E0000}"/>
    <cellStyle name="20% - Accent2 23 5" xfId="3838" xr:uid="{00000000-0005-0000-0000-0000980E0000}"/>
    <cellStyle name="20% - Accent2 23 6" xfId="3839" xr:uid="{00000000-0005-0000-0000-0000990E0000}"/>
    <cellStyle name="20% - Accent2 24" xfId="3840" xr:uid="{00000000-0005-0000-0000-00009A0E0000}"/>
    <cellStyle name="20% - Accent2 24 2" xfId="3841" xr:uid="{00000000-0005-0000-0000-00009B0E0000}"/>
    <cellStyle name="20% - Accent2 25" xfId="3842" xr:uid="{00000000-0005-0000-0000-00009C0E0000}"/>
    <cellStyle name="20% - Accent2 25 2" xfId="3843" xr:uid="{00000000-0005-0000-0000-00009D0E0000}"/>
    <cellStyle name="20% - Accent2 26" xfId="3844" xr:uid="{00000000-0005-0000-0000-00009E0E0000}"/>
    <cellStyle name="20% - Accent2 26 2" xfId="3845" xr:uid="{00000000-0005-0000-0000-00009F0E0000}"/>
    <cellStyle name="20% - Accent2 27" xfId="3846" xr:uid="{00000000-0005-0000-0000-0000A00E0000}"/>
    <cellStyle name="20% - Accent2 27 2" xfId="3847" xr:uid="{00000000-0005-0000-0000-0000A10E0000}"/>
    <cellStyle name="20% - Accent2 28" xfId="3848" xr:uid="{00000000-0005-0000-0000-0000A20E0000}"/>
    <cellStyle name="20% - Accent2 28 2" xfId="3849" xr:uid="{00000000-0005-0000-0000-0000A30E0000}"/>
    <cellStyle name="20% - Accent2 29" xfId="3850" xr:uid="{00000000-0005-0000-0000-0000A40E0000}"/>
    <cellStyle name="20% - Accent2 3" xfId="3851" xr:uid="{00000000-0005-0000-0000-0000A50E0000}"/>
    <cellStyle name="20% - Accent2 3 10" xfId="3852" xr:uid="{00000000-0005-0000-0000-0000A60E0000}"/>
    <cellStyle name="20% - Accent2 3 10 2" xfId="3853" xr:uid="{00000000-0005-0000-0000-0000A70E0000}"/>
    <cellStyle name="20% - Accent2 3 11" xfId="3854" xr:uid="{00000000-0005-0000-0000-0000A80E0000}"/>
    <cellStyle name="20% - Accent2 3 11 2" xfId="3855" xr:uid="{00000000-0005-0000-0000-0000A90E0000}"/>
    <cellStyle name="20% - Accent2 3 12" xfId="3856" xr:uid="{00000000-0005-0000-0000-0000AA0E0000}"/>
    <cellStyle name="20% - Accent2 3 12 2" xfId="3857" xr:uid="{00000000-0005-0000-0000-0000AB0E0000}"/>
    <cellStyle name="20% - Accent2 3 13" xfId="3858" xr:uid="{00000000-0005-0000-0000-0000AC0E0000}"/>
    <cellStyle name="20% - Accent2 3 13 2" xfId="3859" xr:uid="{00000000-0005-0000-0000-0000AD0E0000}"/>
    <cellStyle name="20% - Accent2 3 14" xfId="3860" xr:uid="{00000000-0005-0000-0000-0000AE0E0000}"/>
    <cellStyle name="20% - Accent2 3 15" xfId="3861" xr:uid="{00000000-0005-0000-0000-0000AF0E0000}"/>
    <cellStyle name="20% - Accent2 3 2" xfId="3862" xr:uid="{00000000-0005-0000-0000-0000B00E0000}"/>
    <cellStyle name="20% - Accent2 3 2 10" xfId="3863" xr:uid="{00000000-0005-0000-0000-0000B10E0000}"/>
    <cellStyle name="20% - Accent2 3 2 10 2" xfId="3864" xr:uid="{00000000-0005-0000-0000-0000B20E0000}"/>
    <cellStyle name="20% - Accent2 3 2 11" xfId="3865" xr:uid="{00000000-0005-0000-0000-0000B30E0000}"/>
    <cellStyle name="20% - Accent2 3 2 11 2" xfId="3866" xr:uid="{00000000-0005-0000-0000-0000B40E0000}"/>
    <cellStyle name="20% - Accent2 3 2 12" xfId="3867" xr:uid="{00000000-0005-0000-0000-0000B50E0000}"/>
    <cellStyle name="20% - Accent2 3 2 12 2" xfId="3868" xr:uid="{00000000-0005-0000-0000-0000B60E0000}"/>
    <cellStyle name="20% - Accent2 3 2 13" xfId="3869" xr:uid="{00000000-0005-0000-0000-0000B70E0000}"/>
    <cellStyle name="20% - Accent2 3 2 14" xfId="3870" xr:uid="{00000000-0005-0000-0000-0000B80E0000}"/>
    <cellStyle name="20% - Accent2 3 2 2" xfId="3871" xr:uid="{00000000-0005-0000-0000-0000B90E0000}"/>
    <cellStyle name="20% - Accent2 3 2 2 10" xfId="3872" xr:uid="{00000000-0005-0000-0000-0000BA0E0000}"/>
    <cellStyle name="20% - Accent2 3 2 2 10 2" xfId="3873" xr:uid="{00000000-0005-0000-0000-0000BB0E0000}"/>
    <cellStyle name="20% - Accent2 3 2 2 11" xfId="3874" xr:uid="{00000000-0005-0000-0000-0000BC0E0000}"/>
    <cellStyle name="20% - Accent2 3 2 2 12" xfId="3875" xr:uid="{00000000-0005-0000-0000-0000BD0E0000}"/>
    <cellStyle name="20% - Accent2 3 2 2 2" xfId="3876" xr:uid="{00000000-0005-0000-0000-0000BE0E0000}"/>
    <cellStyle name="20% - Accent2 3 2 2 2 2" xfId="3877" xr:uid="{00000000-0005-0000-0000-0000BF0E0000}"/>
    <cellStyle name="20% - Accent2 3 2 2 2 2 2" xfId="3878" xr:uid="{00000000-0005-0000-0000-0000C00E0000}"/>
    <cellStyle name="20% - Accent2 3 2 2 2 2 2 2" xfId="3879" xr:uid="{00000000-0005-0000-0000-0000C10E0000}"/>
    <cellStyle name="20% - Accent2 3 2 2 2 2 3" xfId="3880" xr:uid="{00000000-0005-0000-0000-0000C20E0000}"/>
    <cellStyle name="20% - Accent2 3 2 2 2 2 4" xfId="3881" xr:uid="{00000000-0005-0000-0000-0000C30E0000}"/>
    <cellStyle name="20% - Accent2 3 2 2 2 3" xfId="3882" xr:uid="{00000000-0005-0000-0000-0000C40E0000}"/>
    <cellStyle name="20% - Accent2 3 2 2 2 3 2" xfId="3883" xr:uid="{00000000-0005-0000-0000-0000C50E0000}"/>
    <cellStyle name="20% - Accent2 3 2 2 2 4" xfId="3884" xr:uid="{00000000-0005-0000-0000-0000C60E0000}"/>
    <cellStyle name="20% - Accent2 3 2 2 2 4 2" xfId="3885" xr:uid="{00000000-0005-0000-0000-0000C70E0000}"/>
    <cellStyle name="20% - Accent2 3 2 2 2 5" xfId="3886" xr:uid="{00000000-0005-0000-0000-0000C80E0000}"/>
    <cellStyle name="20% - Accent2 3 2 2 2 5 2" xfId="3887" xr:uid="{00000000-0005-0000-0000-0000C90E0000}"/>
    <cellStyle name="20% - Accent2 3 2 2 2 6" xfId="3888" xr:uid="{00000000-0005-0000-0000-0000CA0E0000}"/>
    <cellStyle name="20% - Accent2 3 2 2 2 7" xfId="3889" xr:uid="{00000000-0005-0000-0000-0000CB0E0000}"/>
    <cellStyle name="20% - Accent2 3 2 2 3" xfId="3890" xr:uid="{00000000-0005-0000-0000-0000CC0E0000}"/>
    <cellStyle name="20% - Accent2 3 2 2 3 2" xfId="3891" xr:uid="{00000000-0005-0000-0000-0000CD0E0000}"/>
    <cellStyle name="20% - Accent2 3 2 2 3 2 2" xfId="3892" xr:uid="{00000000-0005-0000-0000-0000CE0E0000}"/>
    <cellStyle name="20% - Accent2 3 2 2 3 2 2 2" xfId="3893" xr:uid="{00000000-0005-0000-0000-0000CF0E0000}"/>
    <cellStyle name="20% - Accent2 3 2 2 3 2 3" xfId="3894" xr:uid="{00000000-0005-0000-0000-0000D00E0000}"/>
    <cellStyle name="20% - Accent2 3 2 2 3 2 4" xfId="3895" xr:uid="{00000000-0005-0000-0000-0000D10E0000}"/>
    <cellStyle name="20% - Accent2 3 2 2 3 3" xfId="3896" xr:uid="{00000000-0005-0000-0000-0000D20E0000}"/>
    <cellStyle name="20% - Accent2 3 2 2 3 3 2" xfId="3897" xr:uid="{00000000-0005-0000-0000-0000D30E0000}"/>
    <cellStyle name="20% - Accent2 3 2 2 3 4" xfId="3898" xr:uid="{00000000-0005-0000-0000-0000D40E0000}"/>
    <cellStyle name="20% - Accent2 3 2 2 3 4 2" xfId="3899" xr:uid="{00000000-0005-0000-0000-0000D50E0000}"/>
    <cellStyle name="20% - Accent2 3 2 2 3 5" xfId="3900" xr:uid="{00000000-0005-0000-0000-0000D60E0000}"/>
    <cellStyle name="20% - Accent2 3 2 2 3 5 2" xfId="3901" xr:uid="{00000000-0005-0000-0000-0000D70E0000}"/>
    <cellStyle name="20% - Accent2 3 2 2 3 6" xfId="3902" xr:uid="{00000000-0005-0000-0000-0000D80E0000}"/>
    <cellStyle name="20% - Accent2 3 2 2 3 7" xfId="3903" xr:uid="{00000000-0005-0000-0000-0000D90E0000}"/>
    <cellStyle name="20% - Accent2 3 2 2 4" xfId="3904" xr:uid="{00000000-0005-0000-0000-0000DA0E0000}"/>
    <cellStyle name="20% - Accent2 3 2 2 4 2" xfId="3905" xr:uid="{00000000-0005-0000-0000-0000DB0E0000}"/>
    <cellStyle name="20% - Accent2 3 2 2 4 2 2" xfId="3906" xr:uid="{00000000-0005-0000-0000-0000DC0E0000}"/>
    <cellStyle name="20% - Accent2 3 2 2 4 2 2 2" xfId="3907" xr:uid="{00000000-0005-0000-0000-0000DD0E0000}"/>
    <cellStyle name="20% - Accent2 3 2 2 4 2 3" xfId="3908" xr:uid="{00000000-0005-0000-0000-0000DE0E0000}"/>
    <cellStyle name="20% - Accent2 3 2 2 4 2 4" xfId="3909" xr:uid="{00000000-0005-0000-0000-0000DF0E0000}"/>
    <cellStyle name="20% - Accent2 3 2 2 4 3" xfId="3910" xr:uid="{00000000-0005-0000-0000-0000E00E0000}"/>
    <cellStyle name="20% - Accent2 3 2 2 4 3 2" xfId="3911" xr:uid="{00000000-0005-0000-0000-0000E10E0000}"/>
    <cellStyle name="20% - Accent2 3 2 2 4 4" xfId="3912" xr:uid="{00000000-0005-0000-0000-0000E20E0000}"/>
    <cellStyle name="20% - Accent2 3 2 2 4 4 2" xfId="3913" xr:uid="{00000000-0005-0000-0000-0000E30E0000}"/>
    <cellStyle name="20% - Accent2 3 2 2 4 5" xfId="3914" xr:uid="{00000000-0005-0000-0000-0000E40E0000}"/>
    <cellStyle name="20% - Accent2 3 2 2 4 5 2" xfId="3915" xr:uid="{00000000-0005-0000-0000-0000E50E0000}"/>
    <cellStyle name="20% - Accent2 3 2 2 4 6" xfId="3916" xr:uid="{00000000-0005-0000-0000-0000E60E0000}"/>
    <cellStyle name="20% - Accent2 3 2 2 4 7" xfId="3917" xr:uid="{00000000-0005-0000-0000-0000E70E0000}"/>
    <cellStyle name="20% - Accent2 3 2 2 5" xfId="3918" xr:uid="{00000000-0005-0000-0000-0000E80E0000}"/>
    <cellStyle name="20% - Accent2 3 2 2 5 2" xfId="3919" xr:uid="{00000000-0005-0000-0000-0000E90E0000}"/>
    <cellStyle name="20% - Accent2 3 2 2 5 2 2" xfId="3920" xr:uid="{00000000-0005-0000-0000-0000EA0E0000}"/>
    <cellStyle name="20% - Accent2 3 2 2 5 2 2 2" xfId="3921" xr:uid="{00000000-0005-0000-0000-0000EB0E0000}"/>
    <cellStyle name="20% - Accent2 3 2 2 5 2 3" xfId="3922" xr:uid="{00000000-0005-0000-0000-0000EC0E0000}"/>
    <cellStyle name="20% - Accent2 3 2 2 5 2 4" xfId="3923" xr:uid="{00000000-0005-0000-0000-0000ED0E0000}"/>
    <cellStyle name="20% - Accent2 3 2 2 5 3" xfId="3924" xr:uid="{00000000-0005-0000-0000-0000EE0E0000}"/>
    <cellStyle name="20% - Accent2 3 2 2 5 3 2" xfId="3925" xr:uid="{00000000-0005-0000-0000-0000EF0E0000}"/>
    <cellStyle name="20% - Accent2 3 2 2 5 4" xfId="3926" xr:uid="{00000000-0005-0000-0000-0000F00E0000}"/>
    <cellStyle name="20% - Accent2 3 2 2 5 4 2" xfId="3927" xr:uid="{00000000-0005-0000-0000-0000F10E0000}"/>
    <cellStyle name="20% - Accent2 3 2 2 5 5" xfId="3928" xr:uid="{00000000-0005-0000-0000-0000F20E0000}"/>
    <cellStyle name="20% - Accent2 3 2 2 5 5 2" xfId="3929" xr:uid="{00000000-0005-0000-0000-0000F30E0000}"/>
    <cellStyle name="20% - Accent2 3 2 2 5 6" xfId="3930" xr:uid="{00000000-0005-0000-0000-0000F40E0000}"/>
    <cellStyle name="20% - Accent2 3 2 2 5 7" xfId="3931" xr:uid="{00000000-0005-0000-0000-0000F50E0000}"/>
    <cellStyle name="20% - Accent2 3 2 2 6" xfId="3932" xr:uid="{00000000-0005-0000-0000-0000F60E0000}"/>
    <cellStyle name="20% - Accent2 3 2 2 6 2" xfId="3933" xr:uid="{00000000-0005-0000-0000-0000F70E0000}"/>
    <cellStyle name="20% - Accent2 3 2 2 6 2 2" xfId="3934" xr:uid="{00000000-0005-0000-0000-0000F80E0000}"/>
    <cellStyle name="20% - Accent2 3 2 2 6 2 2 2" xfId="3935" xr:uid="{00000000-0005-0000-0000-0000F90E0000}"/>
    <cellStyle name="20% - Accent2 3 2 2 6 2 3" xfId="3936" xr:uid="{00000000-0005-0000-0000-0000FA0E0000}"/>
    <cellStyle name="20% - Accent2 3 2 2 6 2 4" xfId="3937" xr:uid="{00000000-0005-0000-0000-0000FB0E0000}"/>
    <cellStyle name="20% - Accent2 3 2 2 6 3" xfId="3938" xr:uid="{00000000-0005-0000-0000-0000FC0E0000}"/>
    <cellStyle name="20% - Accent2 3 2 2 6 3 2" xfId="3939" xr:uid="{00000000-0005-0000-0000-0000FD0E0000}"/>
    <cellStyle name="20% - Accent2 3 2 2 6 4" xfId="3940" xr:uid="{00000000-0005-0000-0000-0000FE0E0000}"/>
    <cellStyle name="20% - Accent2 3 2 2 6 4 2" xfId="3941" xr:uid="{00000000-0005-0000-0000-0000FF0E0000}"/>
    <cellStyle name="20% - Accent2 3 2 2 6 5" xfId="3942" xr:uid="{00000000-0005-0000-0000-0000000F0000}"/>
    <cellStyle name="20% - Accent2 3 2 2 6 6" xfId="3943" xr:uid="{00000000-0005-0000-0000-0000010F0000}"/>
    <cellStyle name="20% - Accent2 3 2 2 7" xfId="3944" xr:uid="{00000000-0005-0000-0000-0000020F0000}"/>
    <cellStyle name="20% - Accent2 3 2 2 7 2" xfId="3945" xr:uid="{00000000-0005-0000-0000-0000030F0000}"/>
    <cellStyle name="20% - Accent2 3 2 2 7 2 2" xfId="3946" xr:uid="{00000000-0005-0000-0000-0000040F0000}"/>
    <cellStyle name="20% - Accent2 3 2 2 7 3" xfId="3947" xr:uid="{00000000-0005-0000-0000-0000050F0000}"/>
    <cellStyle name="20% - Accent2 3 2 2 7 4" xfId="3948" xr:uid="{00000000-0005-0000-0000-0000060F0000}"/>
    <cellStyle name="20% - Accent2 3 2 2 8" xfId="3949" xr:uid="{00000000-0005-0000-0000-0000070F0000}"/>
    <cellStyle name="20% - Accent2 3 2 2 8 2" xfId="3950" xr:uid="{00000000-0005-0000-0000-0000080F0000}"/>
    <cellStyle name="20% - Accent2 3 2 2 9" xfId="3951" xr:uid="{00000000-0005-0000-0000-0000090F0000}"/>
    <cellStyle name="20% - Accent2 3 2 2 9 2" xfId="3952" xr:uid="{00000000-0005-0000-0000-00000A0F0000}"/>
    <cellStyle name="20% - Accent2 3 2 3" xfId="3953" xr:uid="{00000000-0005-0000-0000-00000B0F0000}"/>
    <cellStyle name="20% - Accent2 3 2 3 2" xfId="3954" xr:uid="{00000000-0005-0000-0000-00000C0F0000}"/>
    <cellStyle name="20% - Accent2 3 2 3 2 2" xfId="3955" xr:uid="{00000000-0005-0000-0000-00000D0F0000}"/>
    <cellStyle name="20% - Accent2 3 2 3 2 2 2" xfId="3956" xr:uid="{00000000-0005-0000-0000-00000E0F0000}"/>
    <cellStyle name="20% - Accent2 3 2 3 2 3" xfId="3957" xr:uid="{00000000-0005-0000-0000-00000F0F0000}"/>
    <cellStyle name="20% - Accent2 3 2 3 2 4" xfId="3958" xr:uid="{00000000-0005-0000-0000-0000100F0000}"/>
    <cellStyle name="20% - Accent2 3 2 3 3" xfId="3959" xr:uid="{00000000-0005-0000-0000-0000110F0000}"/>
    <cellStyle name="20% - Accent2 3 2 3 3 2" xfId="3960" xr:uid="{00000000-0005-0000-0000-0000120F0000}"/>
    <cellStyle name="20% - Accent2 3 2 3 4" xfId="3961" xr:uid="{00000000-0005-0000-0000-0000130F0000}"/>
    <cellStyle name="20% - Accent2 3 2 3 4 2" xfId="3962" xr:uid="{00000000-0005-0000-0000-0000140F0000}"/>
    <cellStyle name="20% - Accent2 3 2 3 5" xfId="3963" xr:uid="{00000000-0005-0000-0000-0000150F0000}"/>
    <cellStyle name="20% - Accent2 3 2 3 5 2" xfId="3964" xr:uid="{00000000-0005-0000-0000-0000160F0000}"/>
    <cellStyle name="20% - Accent2 3 2 3 6" xfId="3965" xr:uid="{00000000-0005-0000-0000-0000170F0000}"/>
    <cellStyle name="20% - Accent2 3 2 3 7" xfId="3966" xr:uid="{00000000-0005-0000-0000-0000180F0000}"/>
    <cellStyle name="20% - Accent2 3 2 4" xfId="3967" xr:uid="{00000000-0005-0000-0000-0000190F0000}"/>
    <cellStyle name="20% - Accent2 3 2 4 2" xfId="3968" xr:uid="{00000000-0005-0000-0000-00001A0F0000}"/>
    <cellStyle name="20% - Accent2 3 2 4 2 2" xfId="3969" xr:uid="{00000000-0005-0000-0000-00001B0F0000}"/>
    <cellStyle name="20% - Accent2 3 2 4 2 2 2" xfId="3970" xr:uid="{00000000-0005-0000-0000-00001C0F0000}"/>
    <cellStyle name="20% - Accent2 3 2 4 2 3" xfId="3971" xr:uid="{00000000-0005-0000-0000-00001D0F0000}"/>
    <cellStyle name="20% - Accent2 3 2 4 2 4" xfId="3972" xr:uid="{00000000-0005-0000-0000-00001E0F0000}"/>
    <cellStyle name="20% - Accent2 3 2 4 3" xfId="3973" xr:uid="{00000000-0005-0000-0000-00001F0F0000}"/>
    <cellStyle name="20% - Accent2 3 2 4 3 2" xfId="3974" xr:uid="{00000000-0005-0000-0000-0000200F0000}"/>
    <cellStyle name="20% - Accent2 3 2 4 4" xfId="3975" xr:uid="{00000000-0005-0000-0000-0000210F0000}"/>
    <cellStyle name="20% - Accent2 3 2 4 4 2" xfId="3976" xr:uid="{00000000-0005-0000-0000-0000220F0000}"/>
    <cellStyle name="20% - Accent2 3 2 4 5" xfId="3977" xr:uid="{00000000-0005-0000-0000-0000230F0000}"/>
    <cellStyle name="20% - Accent2 3 2 4 5 2" xfId="3978" xr:uid="{00000000-0005-0000-0000-0000240F0000}"/>
    <cellStyle name="20% - Accent2 3 2 4 6" xfId="3979" xr:uid="{00000000-0005-0000-0000-0000250F0000}"/>
    <cellStyle name="20% - Accent2 3 2 4 7" xfId="3980" xr:uid="{00000000-0005-0000-0000-0000260F0000}"/>
    <cellStyle name="20% - Accent2 3 2 5" xfId="3981" xr:uid="{00000000-0005-0000-0000-0000270F0000}"/>
    <cellStyle name="20% - Accent2 3 2 5 2" xfId="3982" xr:uid="{00000000-0005-0000-0000-0000280F0000}"/>
    <cellStyle name="20% - Accent2 3 2 5 2 2" xfId="3983" xr:uid="{00000000-0005-0000-0000-0000290F0000}"/>
    <cellStyle name="20% - Accent2 3 2 5 2 2 2" xfId="3984" xr:uid="{00000000-0005-0000-0000-00002A0F0000}"/>
    <cellStyle name="20% - Accent2 3 2 5 2 3" xfId="3985" xr:uid="{00000000-0005-0000-0000-00002B0F0000}"/>
    <cellStyle name="20% - Accent2 3 2 5 2 4" xfId="3986" xr:uid="{00000000-0005-0000-0000-00002C0F0000}"/>
    <cellStyle name="20% - Accent2 3 2 5 3" xfId="3987" xr:uid="{00000000-0005-0000-0000-00002D0F0000}"/>
    <cellStyle name="20% - Accent2 3 2 5 3 2" xfId="3988" xr:uid="{00000000-0005-0000-0000-00002E0F0000}"/>
    <cellStyle name="20% - Accent2 3 2 5 4" xfId="3989" xr:uid="{00000000-0005-0000-0000-00002F0F0000}"/>
    <cellStyle name="20% - Accent2 3 2 5 4 2" xfId="3990" xr:uid="{00000000-0005-0000-0000-0000300F0000}"/>
    <cellStyle name="20% - Accent2 3 2 5 5" xfId="3991" xr:uid="{00000000-0005-0000-0000-0000310F0000}"/>
    <cellStyle name="20% - Accent2 3 2 5 5 2" xfId="3992" xr:uid="{00000000-0005-0000-0000-0000320F0000}"/>
    <cellStyle name="20% - Accent2 3 2 5 6" xfId="3993" xr:uid="{00000000-0005-0000-0000-0000330F0000}"/>
    <cellStyle name="20% - Accent2 3 2 5 7" xfId="3994" xr:uid="{00000000-0005-0000-0000-0000340F0000}"/>
    <cellStyle name="20% - Accent2 3 2 6" xfId="3995" xr:uid="{00000000-0005-0000-0000-0000350F0000}"/>
    <cellStyle name="20% - Accent2 3 2 6 2" xfId="3996" xr:uid="{00000000-0005-0000-0000-0000360F0000}"/>
    <cellStyle name="20% - Accent2 3 2 6 2 2" xfId="3997" xr:uid="{00000000-0005-0000-0000-0000370F0000}"/>
    <cellStyle name="20% - Accent2 3 2 6 2 2 2" xfId="3998" xr:uid="{00000000-0005-0000-0000-0000380F0000}"/>
    <cellStyle name="20% - Accent2 3 2 6 2 3" xfId="3999" xr:uid="{00000000-0005-0000-0000-0000390F0000}"/>
    <cellStyle name="20% - Accent2 3 2 6 2 4" xfId="4000" xr:uid="{00000000-0005-0000-0000-00003A0F0000}"/>
    <cellStyle name="20% - Accent2 3 2 6 3" xfId="4001" xr:uid="{00000000-0005-0000-0000-00003B0F0000}"/>
    <cellStyle name="20% - Accent2 3 2 6 3 2" xfId="4002" xr:uid="{00000000-0005-0000-0000-00003C0F0000}"/>
    <cellStyle name="20% - Accent2 3 2 6 4" xfId="4003" xr:uid="{00000000-0005-0000-0000-00003D0F0000}"/>
    <cellStyle name="20% - Accent2 3 2 6 4 2" xfId="4004" xr:uid="{00000000-0005-0000-0000-00003E0F0000}"/>
    <cellStyle name="20% - Accent2 3 2 6 5" xfId="4005" xr:uid="{00000000-0005-0000-0000-00003F0F0000}"/>
    <cellStyle name="20% - Accent2 3 2 6 5 2" xfId="4006" xr:uid="{00000000-0005-0000-0000-0000400F0000}"/>
    <cellStyle name="20% - Accent2 3 2 6 6" xfId="4007" xr:uid="{00000000-0005-0000-0000-0000410F0000}"/>
    <cellStyle name="20% - Accent2 3 2 6 7" xfId="4008" xr:uid="{00000000-0005-0000-0000-0000420F0000}"/>
    <cellStyle name="20% - Accent2 3 2 7" xfId="4009" xr:uid="{00000000-0005-0000-0000-0000430F0000}"/>
    <cellStyle name="20% - Accent2 3 2 7 2" xfId="4010" xr:uid="{00000000-0005-0000-0000-0000440F0000}"/>
    <cellStyle name="20% - Accent2 3 2 7 2 2" xfId="4011" xr:uid="{00000000-0005-0000-0000-0000450F0000}"/>
    <cellStyle name="20% - Accent2 3 2 7 2 2 2" xfId="4012" xr:uid="{00000000-0005-0000-0000-0000460F0000}"/>
    <cellStyle name="20% - Accent2 3 2 7 2 3" xfId="4013" xr:uid="{00000000-0005-0000-0000-0000470F0000}"/>
    <cellStyle name="20% - Accent2 3 2 7 2 4" xfId="4014" xr:uid="{00000000-0005-0000-0000-0000480F0000}"/>
    <cellStyle name="20% - Accent2 3 2 7 3" xfId="4015" xr:uid="{00000000-0005-0000-0000-0000490F0000}"/>
    <cellStyle name="20% - Accent2 3 2 7 3 2" xfId="4016" xr:uid="{00000000-0005-0000-0000-00004A0F0000}"/>
    <cellStyle name="20% - Accent2 3 2 7 4" xfId="4017" xr:uid="{00000000-0005-0000-0000-00004B0F0000}"/>
    <cellStyle name="20% - Accent2 3 2 7 4 2" xfId="4018" xr:uid="{00000000-0005-0000-0000-00004C0F0000}"/>
    <cellStyle name="20% - Accent2 3 2 7 5" xfId="4019" xr:uid="{00000000-0005-0000-0000-00004D0F0000}"/>
    <cellStyle name="20% - Accent2 3 2 7 6" xfId="4020" xr:uid="{00000000-0005-0000-0000-00004E0F0000}"/>
    <cellStyle name="20% - Accent2 3 2 8" xfId="4021" xr:uid="{00000000-0005-0000-0000-00004F0F0000}"/>
    <cellStyle name="20% - Accent2 3 2 8 2" xfId="4022" xr:uid="{00000000-0005-0000-0000-0000500F0000}"/>
    <cellStyle name="20% - Accent2 3 2 8 2 2" xfId="4023" xr:uid="{00000000-0005-0000-0000-0000510F0000}"/>
    <cellStyle name="20% - Accent2 3 2 8 3" xfId="4024" xr:uid="{00000000-0005-0000-0000-0000520F0000}"/>
    <cellStyle name="20% - Accent2 3 2 8 4" xfId="4025" xr:uid="{00000000-0005-0000-0000-0000530F0000}"/>
    <cellStyle name="20% - Accent2 3 2 9" xfId="4026" xr:uid="{00000000-0005-0000-0000-0000540F0000}"/>
    <cellStyle name="20% - Accent2 3 2 9 2" xfId="4027" xr:uid="{00000000-0005-0000-0000-0000550F0000}"/>
    <cellStyle name="20% - Accent2 3 3" xfId="4028" xr:uid="{00000000-0005-0000-0000-0000560F0000}"/>
    <cellStyle name="20% - Accent2 3 3 10" xfId="4029" xr:uid="{00000000-0005-0000-0000-0000570F0000}"/>
    <cellStyle name="20% - Accent2 3 3 10 2" xfId="4030" xr:uid="{00000000-0005-0000-0000-0000580F0000}"/>
    <cellStyle name="20% - Accent2 3 3 11" xfId="4031" xr:uid="{00000000-0005-0000-0000-0000590F0000}"/>
    <cellStyle name="20% - Accent2 3 3 12" xfId="4032" xr:uid="{00000000-0005-0000-0000-00005A0F0000}"/>
    <cellStyle name="20% - Accent2 3 3 2" xfId="4033" xr:uid="{00000000-0005-0000-0000-00005B0F0000}"/>
    <cellStyle name="20% - Accent2 3 3 2 2" xfId="4034" xr:uid="{00000000-0005-0000-0000-00005C0F0000}"/>
    <cellStyle name="20% - Accent2 3 3 2 2 2" xfId="4035" xr:uid="{00000000-0005-0000-0000-00005D0F0000}"/>
    <cellStyle name="20% - Accent2 3 3 2 2 2 2" xfId="4036" xr:uid="{00000000-0005-0000-0000-00005E0F0000}"/>
    <cellStyle name="20% - Accent2 3 3 2 2 3" xfId="4037" xr:uid="{00000000-0005-0000-0000-00005F0F0000}"/>
    <cellStyle name="20% - Accent2 3 3 2 2 4" xfId="4038" xr:uid="{00000000-0005-0000-0000-0000600F0000}"/>
    <cellStyle name="20% - Accent2 3 3 2 3" xfId="4039" xr:uid="{00000000-0005-0000-0000-0000610F0000}"/>
    <cellStyle name="20% - Accent2 3 3 2 3 2" xfId="4040" xr:uid="{00000000-0005-0000-0000-0000620F0000}"/>
    <cellStyle name="20% - Accent2 3 3 2 4" xfId="4041" xr:uid="{00000000-0005-0000-0000-0000630F0000}"/>
    <cellStyle name="20% - Accent2 3 3 2 4 2" xfId="4042" xr:uid="{00000000-0005-0000-0000-0000640F0000}"/>
    <cellStyle name="20% - Accent2 3 3 2 5" xfId="4043" xr:uid="{00000000-0005-0000-0000-0000650F0000}"/>
    <cellStyle name="20% - Accent2 3 3 2 5 2" xfId="4044" xr:uid="{00000000-0005-0000-0000-0000660F0000}"/>
    <cellStyle name="20% - Accent2 3 3 2 6" xfId="4045" xr:uid="{00000000-0005-0000-0000-0000670F0000}"/>
    <cellStyle name="20% - Accent2 3 3 2 7" xfId="4046" xr:uid="{00000000-0005-0000-0000-0000680F0000}"/>
    <cellStyle name="20% - Accent2 3 3 3" xfId="4047" xr:uid="{00000000-0005-0000-0000-0000690F0000}"/>
    <cellStyle name="20% - Accent2 3 3 3 2" xfId="4048" xr:uid="{00000000-0005-0000-0000-00006A0F0000}"/>
    <cellStyle name="20% - Accent2 3 3 3 2 2" xfId="4049" xr:uid="{00000000-0005-0000-0000-00006B0F0000}"/>
    <cellStyle name="20% - Accent2 3 3 3 2 2 2" xfId="4050" xr:uid="{00000000-0005-0000-0000-00006C0F0000}"/>
    <cellStyle name="20% - Accent2 3 3 3 2 3" xfId="4051" xr:uid="{00000000-0005-0000-0000-00006D0F0000}"/>
    <cellStyle name="20% - Accent2 3 3 3 2 4" xfId="4052" xr:uid="{00000000-0005-0000-0000-00006E0F0000}"/>
    <cellStyle name="20% - Accent2 3 3 3 3" xfId="4053" xr:uid="{00000000-0005-0000-0000-00006F0F0000}"/>
    <cellStyle name="20% - Accent2 3 3 3 3 2" xfId="4054" xr:uid="{00000000-0005-0000-0000-0000700F0000}"/>
    <cellStyle name="20% - Accent2 3 3 3 4" xfId="4055" xr:uid="{00000000-0005-0000-0000-0000710F0000}"/>
    <cellStyle name="20% - Accent2 3 3 3 4 2" xfId="4056" xr:uid="{00000000-0005-0000-0000-0000720F0000}"/>
    <cellStyle name="20% - Accent2 3 3 3 5" xfId="4057" xr:uid="{00000000-0005-0000-0000-0000730F0000}"/>
    <cellStyle name="20% - Accent2 3 3 3 5 2" xfId="4058" xr:uid="{00000000-0005-0000-0000-0000740F0000}"/>
    <cellStyle name="20% - Accent2 3 3 3 6" xfId="4059" xr:uid="{00000000-0005-0000-0000-0000750F0000}"/>
    <cellStyle name="20% - Accent2 3 3 3 7" xfId="4060" xr:uid="{00000000-0005-0000-0000-0000760F0000}"/>
    <cellStyle name="20% - Accent2 3 3 4" xfId="4061" xr:uid="{00000000-0005-0000-0000-0000770F0000}"/>
    <cellStyle name="20% - Accent2 3 3 4 2" xfId="4062" xr:uid="{00000000-0005-0000-0000-0000780F0000}"/>
    <cellStyle name="20% - Accent2 3 3 4 2 2" xfId="4063" xr:uid="{00000000-0005-0000-0000-0000790F0000}"/>
    <cellStyle name="20% - Accent2 3 3 4 2 2 2" xfId="4064" xr:uid="{00000000-0005-0000-0000-00007A0F0000}"/>
    <cellStyle name="20% - Accent2 3 3 4 2 3" xfId="4065" xr:uid="{00000000-0005-0000-0000-00007B0F0000}"/>
    <cellStyle name="20% - Accent2 3 3 4 2 4" xfId="4066" xr:uid="{00000000-0005-0000-0000-00007C0F0000}"/>
    <cellStyle name="20% - Accent2 3 3 4 3" xfId="4067" xr:uid="{00000000-0005-0000-0000-00007D0F0000}"/>
    <cellStyle name="20% - Accent2 3 3 4 3 2" xfId="4068" xr:uid="{00000000-0005-0000-0000-00007E0F0000}"/>
    <cellStyle name="20% - Accent2 3 3 4 4" xfId="4069" xr:uid="{00000000-0005-0000-0000-00007F0F0000}"/>
    <cellStyle name="20% - Accent2 3 3 4 4 2" xfId="4070" xr:uid="{00000000-0005-0000-0000-0000800F0000}"/>
    <cellStyle name="20% - Accent2 3 3 4 5" xfId="4071" xr:uid="{00000000-0005-0000-0000-0000810F0000}"/>
    <cellStyle name="20% - Accent2 3 3 4 5 2" xfId="4072" xr:uid="{00000000-0005-0000-0000-0000820F0000}"/>
    <cellStyle name="20% - Accent2 3 3 4 6" xfId="4073" xr:uid="{00000000-0005-0000-0000-0000830F0000}"/>
    <cellStyle name="20% - Accent2 3 3 4 7" xfId="4074" xr:uid="{00000000-0005-0000-0000-0000840F0000}"/>
    <cellStyle name="20% - Accent2 3 3 5" xfId="4075" xr:uid="{00000000-0005-0000-0000-0000850F0000}"/>
    <cellStyle name="20% - Accent2 3 3 5 2" xfId="4076" xr:uid="{00000000-0005-0000-0000-0000860F0000}"/>
    <cellStyle name="20% - Accent2 3 3 5 2 2" xfId="4077" xr:uid="{00000000-0005-0000-0000-0000870F0000}"/>
    <cellStyle name="20% - Accent2 3 3 5 2 2 2" xfId="4078" xr:uid="{00000000-0005-0000-0000-0000880F0000}"/>
    <cellStyle name="20% - Accent2 3 3 5 2 3" xfId="4079" xr:uid="{00000000-0005-0000-0000-0000890F0000}"/>
    <cellStyle name="20% - Accent2 3 3 5 2 4" xfId="4080" xr:uid="{00000000-0005-0000-0000-00008A0F0000}"/>
    <cellStyle name="20% - Accent2 3 3 5 3" xfId="4081" xr:uid="{00000000-0005-0000-0000-00008B0F0000}"/>
    <cellStyle name="20% - Accent2 3 3 5 3 2" xfId="4082" xr:uid="{00000000-0005-0000-0000-00008C0F0000}"/>
    <cellStyle name="20% - Accent2 3 3 5 4" xfId="4083" xr:uid="{00000000-0005-0000-0000-00008D0F0000}"/>
    <cellStyle name="20% - Accent2 3 3 5 4 2" xfId="4084" xr:uid="{00000000-0005-0000-0000-00008E0F0000}"/>
    <cellStyle name="20% - Accent2 3 3 5 5" xfId="4085" xr:uid="{00000000-0005-0000-0000-00008F0F0000}"/>
    <cellStyle name="20% - Accent2 3 3 5 5 2" xfId="4086" xr:uid="{00000000-0005-0000-0000-0000900F0000}"/>
    <cellStyle name="20% - Accent2 3 3 5 6" xfId="4087" xr:uid="{00000000-0005-0000-0000-0000910F0000}"/>
    <cellStyle name="20% - Accent2 3 3 5 7" xfId="4088" xr:uid="{00000000-0005-0000-0000-0000920F0000}"/>
    <cellStyle name="20% - Accent2 3 3 6" xfId="4089" xr:uid="{00000000-0005-0000-0000-0000930F0000}"/>
    <cellStyle name="20% - Accent2 3 3 6 2" xfId="4090" xr:uid="{00000000-0005-0000-0000-0000940F0000}"/>
    <cellStyle name="20% - Accent2 3 3 6 2 2" xfId="4091" xr:uid="{00000000-0005-0000-0000-0000950F0000}"/>
    <cellStyle name="20% - Accent2 3 3 6 2 2 2" xfId="4092" xr:uid="{00000000-0005-0000-0000-0000960F0000}"/>
    <cellStyle name="20% - Accent2 3 3 6 2 3" xfId="4093" xr:uid="{00000000-0005-0000-0000-0000970F0000}"/>
    <cellStyle name="20% - Accent2 3 3 6 2 4" xfId="4094" xr:uid="{00000000-0005-0000-0000-0000980F0000}"/>
    <cellStyle name="20% - Accent2 3 3 6 3" xfId="4095" xr:uid="{00000000-0005-0000-0000-0000990F0000}"/>
    <cellStyle name="20% - Accent2 3 3 6 3 2" xfId="4096" xr:uid="{00000000-0005-0000-0000-00009A0F0000}"/>
    <cellStyle name="20% - Accent2 3 3 6 4" xfId="4097" xr:uid="{00000000-0005-0000-0000-00009B0F0000}"/>
    <cellStyle name="20% - Accent2 3 3 6 4 2" xfId="4098" xr:uid="{00000000-0005-0000-0000-00009C0F0000}"/>
    <cellStyle name="20% - Accent2 3 3 6 5" xfId="4099" xr:uid="{00000000-0005-0000-0000-00009D0F0000}"/>
    <cellStyle name="20% - Accent2 3 3 6 6" xfId="4100" xr:uid="{00000000-0005-0000-0000-00009E0F0000}"/>
    <cellStyle name="20% - Accent2 3 3 7" xfId="4101" xr:uid="{00000000-0005-0000-0000-00009F0F0000}"/>
    <cellStyle name="20% - Accent2 3 3 7 2" xfId="4102" xr:uid="{00000000-0005-0000-0000-0000A00F0000}"/>
    <cellStyle name="20% - Accent2 3 3 7 2 2" xfId="4103" xr:uid="{00000000-0005-0000-0000-0000A10F0000}"/>
    <cellStyle name="20% - Accent2 3 3 7 3" xfId="4104" xr:uid="{00000000-0005-0000-0000-0000A20F0000}"/>
    <cellStyle name="20% - Accent2 3 3 7 4" xfId="4105" xr:uid="{00000000-0005-0000-0000-0000A30F0000}"/>
    <cellStyle name="20% - Accent2 3 3 8" xfId="4106" xr:uid="{00000000-0005-0000-0000-0000A40F0000}"/>
    <cellStyle name="20% - Accent2 3 3 8 2" xfId="4107" xr:uid="{00000000-0005-0000-0000-0000A50F0000}"/>
    <cellStyle name="20% - Accent2 3 3 9" xfId="4108" xr:uid="{00000000-0005-0000-0000-0000A60F0000}"/>
    <cellStyle name="20% - Accent2 3 3 9 2" xfId="4109" xr:uid="{00000000-0005-0000-0000-0000A70F0000}"/>
    <cellStyle name="20% - Accent2 3 4" xfId="4110" xr:uid="{00000000-0005-0000-0000-0000A80F0000}"/>
    <cellStyle name="20% - Accent2 3 4 2" xfId="4111" xr:uid="{00000000-0005-0000-0000-0000A90F0000}"/>
    <cellStyle name="20% - Accent2 3 4 2 2" xfId="4112" xr:uid="{00000000-0005-0000-0000-0000AA0F0000}"/>
    <cellStyle name="20% - Accent2 3 4 2 2 2" xfId="4113" xr:uid="{00000000-0005-0000-0000-0000AB0F0000}"/>
    <cellStyle name="20% - Accent2 3 4 2 3" xfId="4114" xr:uid="{00000000-0005-0000-0000-0000AC0F0000}"/>
    <cellStyle name="20% - Accent2 3 4 2 4" xfId="4115" xr:uid="{00000000-0005-0000-0000-0000AD0F0000}"/>
    <cellStyle name="20% - Accent2 3 4 3" xfId="4116" xr:uid="{00000000-0005-0000-0000-0000AE0F0000}"/>
    <cellStyle name="20% - Accent2 3 4 3 2" xfId="4117" xr:uid="{00000000-0005-0000-0000-0000AF0F0000}"/>
    <cellStyle name="20% - Accent2 3 4 4" xfId="4118" xr:uid="{00000000-0005-0000-0000-0000B00F0000}"/>
    <cellStyle name="20% - Accent2 3 4 4 2" xfId="4119" xr:uid="{00000000-0005-0000-0000-0000B10F0000}"/>
    <cellStyle name="20% - Accent2 3 4 5" xfId="4120" xr:uid="{00000000-0005-0000-0000-0000B20F0000}"/>
    <cellStyle name="20% - Accent2 3 4 5 2" xfId="4121" xr:uid="{00000000-0005-0000-0000-0000B30F0000}"/>
    <cellStyle name="20% - Accent2 3 4 6" xfId="4122" xr:uid="{00000000-0005-0000-0000-0000B40F0000}"/>
    <cellStyle name="20% - Accent2 3 4 7" xfId="4123" xr:uid="{00000000-0005-0000-0000-0000B50F0000}"/>
    <cellStyle name="20% - Accent2 3 5" xfId="4124" xr:uid="{00000000-0005-0000-0000-0000B60F0000}"/>
    <cellStyle name="20% - Accent2 3 5 2" xfId="4125" xr:uid="{00000000-0005-0000-0000-0000B70F0000}"/>
    <cellStyle name="20% - Accent2 3 5 2 2" xfId="4126" xr:uid="{00000000-0005-0000-0000-0000B80F0000}"/>
    <cellStyle name="20% - Accent2 3 5 2 2 2" xfId="4127" xr:uid="{00000000-0005-0000-0000-0000B90F0000}"/>
    <cellStyle name="20% - Accent2 3 5 2 3" xfId="4128" xr:uid="{00000000-0005-0000-0000-0000BA0F0000}"/>
    <cellStyle name="20% - Accent2 3 5 2 4" xfId="4129" xr:uid="{00000000-0005-0000-0000-0000BB0F0000}"/>
    <cellStyle name="20% - Accent2 3 5 3" xfId="4130" xr:uid="{00000000-0005-0000-0000-0000BC0F0000}"/>
    <cellStyle name="20% - Accent2 3 5 3 2" xfId="4131" xr:uid="{00000000-0005-0000-0000-0000BD0F0000}"/>
    <cellStyle name="20% - Accent2 3 5 4" xfId="4132" xr:uid="{00000000-0005-0000-0000-0000BE0F0000}"/>
    <cellStyle name="20% - Accent2 3 5 4 2" xfId="4133" xr:uid="{00000000-0005-0000-0000-0000BF0F0000}"/>
    <cellStyle name="20% - Accent2 3 5 5" xfId="4134" xr:uid="{00000000-0005-0000-0000-0000C00F0000}"/>
    <cellStyle name="20% - Accent2 3 5 5 2" xfId="4135" xr:uid="{00000000-0005-0000-0000-0000C10F0000}"/>
    <cellStyle name="20% - Accent2 3 5 6" xfId="4136" xr:uid="{00000000-0005-0000-0000-0000C20F0000}"/>
    <cellStyle name="20% - Accent2 3 5 7" xfId="4137" xr:uid="{00000000-0005-0000-0000-0000C30F0000}"/>
    <cellStyle name="20% - Accent2 3 6" xfId="4138" xr:uid="{00000000-0005-0000-0000-0000C40F0000}"/>
    <cellStyle name="20% - Accent2 3 6 2" xfId="4139" xr:uid="{00000000-0005-0000-0000-0000C50F0000}"/>
    <cellStyle name="20% - Accent2 3 6 2 2" xfId="4140" xr:uid="{00000000-0005-0000-0000-0000C60F0000}"/>
    <cellStyle name="20% - Accent2 3 6 2 2 2" xfId="4141" xr:uid="{00000000-0005-0000-0000-0000C70F0000}"/>
    <cellStyle name="20% - Accent2 3 6 2 3" xfId="4142" xr:uid="{00000000-0005-0000-0000-0000C80F0000}"/>
    <cellStyle name="20% - Accent2 3 6 2 4" xfId="4143" xr:uid="{00000000-0005-0000-0000-0000C90F0000}"/>
    <cellStyle name="20% - Accent2 3 6 3" xfId="4144" xr:uid="{00000000-0005-0000-0000-0000CA0F0000}"/>
    <cellStyle name="20% - Accent2 3 6 3 2" xfId="4145" xr:uid="{00000000-0005-0000-0000-0000CB0F0000}"/>
    <cellStyle name="20% - Accent2 3 6 4" xfId="4146" xr:uid="{00000000-0005-0000-0000-0000CC0F0000}"/>
    <cellStyle name="20% - Accent2 3 6 4 2" xfId="4147" xr:uid="{00000000-0005-0000-0000-0000CD0F0000}"/>
    <cellStyle name="20% - Accent2 3 6 5" xfId="4148" xr:uid="{00000000-0005-0000-0000-0000CE0F0000}"/>
    <cellStyle name="20% - Accent2 3 6 5 2" xfId="4149" xr:uid="{00000000-0005-0000-0000-0000CF0F0000}"/>
    <cellStyle name="20% - Accent2 3 6 6" xfId="4150" xr:uid="{00000000-0005-0000-0000-0000D00F0000}"/>
    <cellStyle name="20% - Accent2 3 6 7" xfId="4151" xr:uid="{00000000-0005-0000-0000-0000D10F0000}"/>
    <cellStyle name="20% - Accent2 3 7" xfId="4152" xr:uid="{00000000-0005-0000-0000-0000D20F0000}"/>
    <cellStyle name="20% - Accent2 3 7 2" xfId="4153" xr:uid="{00000000-0005-0000-0000-0000D30F0000}"/>
    <cellStyle name="20% - Accent2 3 7 2 2" xfId="4154" xr:uid="{00000000-0005-0000-0000-0000D40F0000}"/>
    <cellStyle name="20% - Accent2 3 7 2 2 2" xfId="4155" xr:uid="{00000000-0005-0000-0000-0000D50F0000}"/>
    <cellStyle name="20% - Accent2 3 7 2 3" xfId="4156" xr:uid="{00000000-0005-0000-0000-0000D60F0000}"/>
    <cellStyle name="20% - Accent2 3 7 2 4" xfId="4157" xr:uid="{00000000-0005-0000-0000-0000D70F0000}"/>
    <cellStyle name="20% - Accent2 3 7 3" xfId="4158" xr:uid="{00000000-0005-0000-0000-0000D80F0000}"/>
    <cellStyle name="20% - Accent2 3 7 3 2" xfId="4159" xr:uid="{00000000-0005-0000-0000-0000D90F0000}"/>
    <cellStyle name="20% - Accent2 3 7 4" xfId="4160" xr:uid="{00000000-0005-0000-0000-0000DA0F0000}"/>
    <cellStyle name="20% - Accent2 3 7 4 2" xfId="4161" xr:uid="{00000000-0005-0000-0000-0000DB0F0000}"/>
    <cellStyle name="20% - Accent2 3 7 5" xfId="4162" xr:uid="{00000000-0005-0000-0000-0000DC0F0000}"/>
    <cellStyle name="20% - Accent2 3 7 5 2" xfId="4163" xr:uid="{00000000-0005-0000-0000-0000DD0F0000}"/>
    <cellStyle name="20% - Accent2 3 7 6" xfId="4164" xr:uid="{00000000-0005-0000-0000-0000DE0F0000}"/>
    <cellStyle name="20% - Accent2 3 7 7" xfId="4165" xr:uid="{00000000-0005-0000-0000-0000DF0F0000}"/>
    <cellStyle name="20% - Accent2 3 8" xfId="4166" xr:uid="{00000000-0005-0000-0000-0000E00F0000}"/>
    <cellStyle name="20% - Accent2 3 8 2" xfId="4167" xr:uid="{00000000-0005-0000-0000-0000E10F0000}"/>
    <cellStyle name="20% - Accent2 3 8 2 2" xfId="4168" xr:uid="{00000000-0005-0000-0000-0000E20F0000}"/>
    <cellStyle name="20% - Accent2 3 8 2 2 2" xfId="4169" xr:uid="{00000000-0005-0000-0000-0000E30F0000}"/>
    <cellStyle name="20% - Accent2 3 8 2 3" xfId="4170" xr:uid="{00000000-0005-0000-0000-0000E40F0000}"/>
    <cellStyle name="20% - Accent2 3 8 2 4" xfId="4171" xr:uid="{00000000-0005-0000-0000-0000E50F0000}"/>
    <cellStyle name="20% - Accent2 3 8 3" xfId="4172" xr:uid="{00000000-0005-0000-0000-0000E60F0000}"/>
    <cellStyle name="20% - Accent2 3 8 3 2" xfId="4173" xr:uid="{00000000-0005-0000-0000-0000E70F0000}"/>
    <cellStyle name="20% - Accent2 3 8 4" xfId="4174" xr:uid="{00000000-0005-0000-0000-0000E80F0000}"/>
    <cellStyle name="20% - Accent2 3 8 4 2" xfId="4175" xr:uid="{00000000-0005-0000-0000-0000E90F0000}"/>
    <cellStyle name="20% - Accent2 3 8 5" xfId="4176" xr:uid="{00000000-0005-0000-0000-0000EA0F0000}"/>
    <cellStyle name="20% - Accent2 3 8 6" xfId="4177" xr:uid="{00000000-0005-0000-0000-0000EB0F0000}"/>
    <cellStyle name="20% - Accent2 3 9" xfId="4178" xr:uid="{00000000-0005-0000-0000-0000EC0F0000}"/>
    <cellStyle name="20% - Accent2 3 9 2" xfId="4179" xr:uid="{00000000-0005-0000-0000-0000ED0F0000}"/>
    <cellStyle name="20% - Accent2 3 9 2 2" xfId="4180" xr:uid="{00000000-0005-0000-0000-0000EE0F0000}"/>
    <cellStyle name="20% - Accent2 3 9 3" xfId="4181" xr:uid="{00000000-0005-0000-0000-0000EF0F0000}"/>
    <cellStyle name="20% - Accent2 3 9 4" xfId="4182" xr:uid="{00000000-0005-0000-0000-0000F00F0000}"/>
    <cellStyle name="20% - Accent2 30" xfId="4183" xr:uid="{00000000-0005-0000-0000-0000F10F0000}"/>
    <cellStyle name="20% - Accent2 4" xfId="4184" xr:uid="{00000000-0005-0000-0000-0000F20F0000}"/>
    <cellStyle name="20% - Accent2 4 10" xfId="4185" xr:uid="{00000000-0005-0000-0000-0000F30F0000}"/>
    <cellStyle name="20% - Accent2 4 10 2" xfId="4186" xr:uid="{00000000-0005-0000-0000-0000F40F0000}"/>
    <cellStyle name="20% - Accent2 4 11" xfId="4187" xr:uid="{00000000-0005-0000-0000-0000F50F0000}"/>
    <cellStyle name="20% - Accent2 4 11 2" xfId="4188" xr:uid="{00000000-0005-0000-0000-0000F60F0000}"/>
    <cellStyle name="20% - Accent2 4 12" xfId="4189" xr:uid="{00000000-0005-0000-0000-0000F70F0000}"/>
    <cellStyle name="20% - Accent2 4 12 2" xfId="4190" xr:uid="{00000000-0005-0000-0000-0000F80F0000}"/>
    <cellStyle name="20% - Accent2 4 13" xfId="4191" xr:uid="{00000000-0005-0000-0000-0000F90F0000}"/>
    <cellStyle name="20% - Accent2 4 13 2" xfId="4192" xr:uid="{00000000-0005-0000-0000-0000FA0F0000}"/>
    <cellStyle name="20% - Accent2 4 14" xfId="4193" xr:uid="{00000000-0005-0000-0000-0000FB0F0000}"/>
    <cellStyle name="20% - Accent2 4 15" xfId="4194" xr:uid="{00000000-0005-0000-0000-0000FC0F0000}"/>
    <cellStyle name="20% - Accent2 4 2" xfId="4195" xr:uid="{00000000-0005-0000-0000-0000FD0F0000}"/>
    <cellStyle name="20% - Accent2 4 2 10" xfId="4196" xr:uid="{00000000-0005-0000-0000-0000FE0F0000}"/>
    <cellStyle name="20% - Accent2 4 2 10 2" xfId="4197" xr:uid="{00000000-0005-0000-0000-0000FF0F0000}"/>
    <cellStyle name="20% - Accent2 4 2 11" xfId="4198" xr:uid="{00000000-0005-0000-0000-000000100000}"/>
    <cellStyle name="20% - Accent2 4 2 11 2" xfId="4199" xr:uid="{00000000-0005-0000-0000-000001100000}"/>
    <cellStyle name="20% - Accent2 4 2 12" xfId="4200" xr:uid="{00000000-0005-0000-0000-000002100000}"/>
    <cellStyle name="20% - Accent2 4 2 12 2" xfId="4201" xr:uid="{00000000-0005-0000-0000-000003100000}"/>
    <cellStyle name="20% - Accent2 4 2 13" xfId="4202" xr:uid="{00000000-0005-0000-0000-000004100000}"/>
    <cellStyle name="20% - Accent2 4 2 14" xfId="4203" xr:uid="{00000000-0005-0000-0000-000005100000}"/>
    <cellStyle name="20% - Accent2 4 2 2" xfId="4204" xr:uid="{00000000-0005-0000-0000-000006100000}"/>
    <cellStyle name="20% - Accent2 4 2 2 10" xfId="4205" xr:uid="{00000000-0005-0000-0000-000007100000}"/>
    <cellStyle name="20% - Accent2 4 2 2 10 2" xfId="4206" xr:uid="{00000000-0005-0000-0000-000008100000}"/>
    <cellStyle name="20% - Accent2 4 2 2 11" xfId="4207" xr:uid="{00000000-0005-0000-0000-000009100000}"/>
    <cellStyle name="20% - Accent2 4 2 2 12" xfId="4208" xr:uid="{00000000-0005-0000-0000-00000A100000}"/>
    <cellStyle name="20% - Accent2 4 2 2 2" xfId="4209" xr:uid="{00000000-0005-0000-0000-00000B100000}"/>
    <cellStyle name="20% - Accent2 4 2 2 2 2" xfId="4210" xr:uid="{00000000-0005-0000-0000-00000C100000}"/>
    <cellStyle name="20% - Accent2 4 2 2 2 2 2" xfId="4211" xr:uid="{00000000-0005-0000-0000-00000D100000}"/>
    <cellStyle name="20% - Accent2 4 2 2 2 2 2 2" xfId="4212" xr:uid="{00000000-0005-0000-0000-00000E100000}"/>
    <cellStyle name="20% - Accent2 4 2 2 2 2 3" xfId="4213" xr:uid="{00000000-0005-0000-0000-00000F100000}"/>
    <cellStyle name="20% - Accent2 4 2 2 2 2 4" xfId="4214" xr:uid="{00000000-0005-0000-0000-000010100000}"/>
    <cellStyle name="20% - Accent2 4 2 2 2 3" xfId="4215" xr:uid="{00000000-0005-0000-0000-000011100000}"/>
    <cellStyle name="20% - Accent2 4 2 2 2 3 2" xfId="4216" xr:uid="{00000000-0005-0000-0000-000012100000}"/>
    <cellStyle name="20% - Accent2 4 2 2 2 4" xfId="4217" xr:uid="{00000000-0005-0000-0000-000013100000}"/>
    <cellStyle name="20% - Accent2 4 2 2 2 4 2" xfId="4218" xr:uid="{00000000-0005-0000-0000-000014100000}"/>
    <cellStyle name="20% - Accent2 4 2 2 2 5" xfId="4219" xr:uid="{00000000-0005-0000-0000-000015100000}"/>
    <cellStyle name="20% - Accent2 4 2 2 2 5 2" xfId="4220" xr:uid="{00000000-0005-0000-0000-000016100000}"/>
    <cellStyle name="20% - Accent2 4 2 2 2 6" xfId="4221" xr:uid="{00000000-0005-0000-0000-000017100000}"/>
    <cellStyle name="20% - Accent2 4 2 2 2 7" xfId="4222" xr:uid="{00000000-0005-0000-0000-000018100000}"/>
    <cellStyle name="20% - Accent2 4 2 2 3" xfId="4223" xr:uid="{00000000-0005-0000-0000-000019100000}"/>
    <cellStyle name="20% - Accent2 4 2 2 3 2" xfId="4224" xr:uid="{00000000-0005-0000-0000-00001A100000}"/>
    <cellStyle name="20% - Accent2 4 2 2 3 2 2" xfId="4225" xr:uid="{00000000-0005-0000-0000-00001B100000}"/>
    <cellStyle name="20% - Accent2 4 2 2 3 2 2 2" xfId="4226" xr:uid="{00000000-0005-0000-0000-00001C100000}"/>
    <cellStyle name="20% - Accent2 4 2 2 3 2 3" xfId="4227" xr:uid="{00000000-0005-0000-0000-00001D100000}"/>
    <cellStyle name="20% - Accent2 4 2 2 3 2 4" xfId="4228" xr:uid="{00000000-0005-0000-0000-00001E100000}"/>
    <cellStyle name="20% - Accent2 4 2 2 3 3" xfId="4229" xr:uid="{00000000-0005-0000-0000-00001F100000}"/>
    <cellStyle name="20% - Accent2 4 2 2 3 3 2" xfId="4230" xr:uid="{00000000-0005-0000-0000-000020100000}"/>
    <cellStyle name="20% - Accent2 4 2 2 3 4" xfId="4231" xr:uid="{00000000-0005-0000-0000-000021100000}"/>
    <cellStyle name="20% - Accent2 4 2 2 3 4 2" xfId="4232" xr:uid="{00000000-0005-0000-0000-000022100000}"/>
    <cellStyle name="20% - Accent2 4 2 2 3 5" xfId="4233" xr:uid="{00000000-0005-0000-0000-000023100000}"/>
    <cellStyle name="20% - Accent2 4 2 2 3 5 2" xfId="4234" xr:uid="{00000000-0005-0000-0000-000024100000}"/>
    <cellStyle name="20% - Accent2 4 2 2 3 6" xfId="4235" xr:uid="{00000000-0005-0000-0000-000025100000}"/>
    <cellStyle name="20% - Accent2 4 2 2 3 7" xfId="4236" xr:uid="{00000000-0005-0000-0000-000026100000}"/>
    <cellStyle name="20% - Accent2 4 2 2 4" xfId="4237" xr:uid="{00000000-0005-0000-0000-000027100000}"/>
    <cellStyle name="20% - Accent2 4 2 2 4 2" xfId="4238" xr:uid="{00000000-0005-0000-0000-000028100000}"/>
    <cellStyle name="20% - Accent2 4 2 2 4 2 2" xfId="4239" xr:uid="{00000000-0005-0000-0000-000029100000}"/>
    <cellStyle name="20% - Accent2 4 2 2 4 2 2 2" xfId="4240" xr:uid="{00000000-0005-0000-0000-00002A100000}"/>
    <cellStyle name="20% - Accent2 4 2 2 4 2 3" xfId="4241" xr:uid="{00000000-0005-0000-0000-00002B100000}"/>
    <cellStyle name="20% - Accent2 4 2 2 4 2 4" xfId="4242" xr:uid="{00000000-0005-0000-0000-00002C100000}"/>
    <cellStyle name="20% - Accent2 4 2 2 4 3" xfId="4243" xr:uid="{00000000-0005-0000-0000-00002D100000}"/>
    <cellStyle name="20% - Accent2 4 2 2 4 3 2" xfId="4244" xr:uid="{00000000-0005-0000-0000-00002E100000}"/>
    <cellStyle name="20% - Accent2 4 2 2 4 4" xfId="4245" xr:uid="{00000000-0005-0000-0000-00002F100000}"/>
    <cellStyle name="20% - Accent2 4 2 2 4 4 2" xfId="4246" xr:uid="{00000000-0005-0000-0000-000030100000}"/>
    <cellStyle name="20% - Accent2 4 2 2 4 5" xfId="4247" xr:uid="{00000000-0005-0000-0000-000031100000}"/>
    <cellStyle name="20% - Accent2 4 2 2 4 5 2" xfId="4248" xr:uid="{00000000-0005-0000-0000-000032100000}"/>
    <cellStyle name="20% - Accent2 4 2 2 4 6" xfId="4249" xr:uid="{00000000-0005-0000-0000-000033100000}"/>
    <cellStyle name="20% - Accent2 4 2 2 4 7" xfId="4250" xr:uid="{00000000-0005-0000-0000-000034100000}"/>
    <cellStyle name="20% - Accent2 4 2 2 5" xfId="4251" xr:uid="{00000000-0005-0000-0000-000035100000}"/>
    <cellStyle name="20% - Accent2 4 2 2 5 2" xfId="4252" xr:uid="{00000000-0005-0000-0000-000036100000}"/>
    <cellStyle name="20% - Accent2 4 2 2 5 2 2" xfId="4253" xr:uid="{00000000-0005-0000-0000-000037100000}"/>
    <cellStyle name="20% - Accent2 4 2 2 5 2 2 2" xfId="4254" xr:uid="{00000000-0005-0000-0000-000038100000}"/>
    <cellStyle name="20% - Accent2 4 2 2 5 2 3" xfId="4255" xr:uid="{00000000-0005-0000-0000-000039100000}"/>
    <cellStyle name="20% - Accent2 4 2 2 5 2 4" xfId="4256" xr:uid="{00000000-0005-0000-0000-00003A100000}"/>
    <cellStyle name="20% - Accent2 4 2 2 5 3" xfId="4257" xr:uid="{00000000-0005-0000-0000-00003B100000}"/>
    <cellStyle name="20% - Accent2 4 2 2 5 3 2" xfId="4258" xr:uid="{00000000-0005-0000-0000-00003C100000}"/>
    <cellStyle name="20% - Accent2 4 2 2 5 4" xfId="4259" xr:uid="{00000000-0005-0000-0000-00003D100000}"/>
    <cellStyle name="20% - Accent2 4 2 2 5 4 2" xfId="4260" xr:uid="{00000000-0005-0000-0000-00003E100000}"/>
    <cellStyle name="20% - Accent2 4 2 2 5 5" xfId="4261" xr:uid="{00000000-0005-0000-0000-00003F100000}"/>
    <cellStyle name="20% - Accent2 4 2 2 5 5 2" xfId="4262" xr:uid="{00000000-0005-0000-0000-000040100000}"/>
    <cellStyle name="20% - Accent2 4 2 2 5 6" xfId="4263" xr:uid="{00000000-0005-0000-0000-000041100000}"/>
    <cellStyle name="20% - Accent2 4 2 2 5 7" xfId="4264" xr:uid="{00000000-0005-0000-0000-000042100000}"/>
    <cellStyle name="20% - Accent2 4 2 2 6" xfId="4265" xr:uid="{00000000-0005-0000-0000-000043100000}"/>
    <cellStyle name="20% - Accent2 4 2 2 6 2" xfId="4266" xr:uid="{00000000-0005-0000-0000-000044100000}"/>
    <cellStyle name="20% - Accent2 4 2 2 6 2 2" xfId="4267" xr:uid="{00000000-0005-0000-0000-000045100000}"/>
    <cellStyle name="20% - Accent2 4 2 2 6 2 2 2" xfId="4268" xr:uid="{00000000-0005-0000-0000-000046100000}"/>
    <cellStyle name="20% - Accent2 4 2 2 6 2 3" xfId="4269" xr:uid="{00000000-0005-0000-0000-000047100000}"/>
    <cellStyle name="20% - Accent2 4 2 2 6 2 4" xfId="4270" xr:uid="{00000000-0005-0000-0000-000048100000}"/>
    <cellStyle name="20% - Accent2 4 2 2 6 3" xfId="4271" xr:uid="{00000000-0005-0000-0000-000049100000}"/>
    <cellStyle name="20% - Accent2 4 2 2 6 3 2" xfId="4272" xr:uid="{00000000-0005-0000-0000-00004A100000}"/>
    <cellStyle name="20% - Accent2 4 2 2 6 4" xfId="4273" xr:uid="{00000000-0005-0000-0000-00004B100000}"/>
    <cellStyle name="20% - Accent2 4 2 2 6 4 2" xfId="4274" xr:uid="{00000000-0005-0000-0000-00004C100000}"/>
    <cellStyle name="20% - Accent2 4 2 2 6 5" xfId="4275" xr:uid="{00000000-0005-0000-0000-00004D100000}"/>
    <cellStyle name="20% - Accent2 4 2 2 6 6" xfId="4276" xr:uid="{00000000-0005-0000-0000-00004E100000}"/>
    <cellStyle name="20% - Accent2 4 2 2 7" xfId="4277" xr:uid="{00000000-0005-0000-0000-00004F100000}"/>
    <cellStyle name="20% - Accent2 4 2 2 7 2" xfId="4278" xr:uid="{00000000-0005-0000-0000-000050100000}"/>
    <cellStyle name="20% - Accent2 4 2 2 7 2 2" xfId="4279" xr:uid="{00000000-0005-0000-0000-000051100000}"/>
    <cellStyle name="20% - Accent2 4 2 2 7 3" xfId="4280" xr:uid="{00000000-0005-0000-0000-000052100000}"/>
    <cellStyle name="20% - Accent2 4 2 2 7 4" xfId="4281" xr:uid="{00000000-0005-0000-0000-000053100000}"/>
    <cellStyle name="20% - Accent2 4 2 2 8" xfId="4282" xr:uid="{00000000-0005-0000-0000-000054100000}"/>
    <cellStyle name="20% - Accent2 4 2 2 8 2" xfId="4283" xr:uid="{00000000-0005-0000-0000-000055100000}"/>
    <cellStyle name="20% - Accent2 4 2 2 9" xfId="4284" xr:uid="{00000000-0005-0000-0000-000056100000}"/>
    <cellStyle name="20% - Accent2 4 2 2 9 2" xfId="4285" xr:uid="{00000000-0005-0000-0000-000057100000}"/>
    <cellStyle name="20% - Accent2 4 2 3" xfId="4286" xr:uid="{00000000-0005-0000-0000-000058100000}"/>
    <cellStyle name="20% - Accent2 4 2 3 2" xfId="4287" xr:uid="{00000000-0005-0000-0000-000059100000}"/>
    <cellStyle name="20% - Accent2 4 2 3 2 2" xfId="4288" xr:uid="{00000000-0005-0000-0000-00005A100000}"/>
    <cellStyle name="20% - Accent2 4 2 3 2 2 2" xfId="4289" xr:uid="{00000000-0005-0000-0000-00005B100000}"/>
    <cellStyle name="20% - Accent2 4 2 3 2 3" xfId="4290" xr:uid="{00000000-0005-0000-0000-00005C100000}"/>
    <cellStyle name="20% - Accent2 4 2 3 2 4" xfId="4291" xr:uid="{00000000-0005-0000-0000-00005D100000}"/>
    <cellStyle name="20% - Accent2 4 2 3 3" xfId="4292" xr:uid="{00000000-0005-0000-0000-00005E100000}"/>
    <cellStyle name="20% - Accent2 4 2 3 3 2" xfId="4293" xr:uid="{00000000-0005-0000-0000-00005F100000}"/>
    <cellStyle name="20% - Accent2 4 2 3 4" xfId="4294" xr:uid="{00000000-0005-0000-0000-000060100000}"/>
    <cellStyle name="20% - Accent2 4 2 3 4 2" xfId="4295" xr:uid="{00000000-0005-0000-0000-000061100000}"/>
    <cellStyle name="20% - Accent2 4 2 3 5" xfId="4296" xr:uid="{00000000-0005-0000-0000-000062100000}"/>
    <cellStyle name="20% - Accent2 4 2 3 5 2" xfId="4297" xr:uid="{00000000-0005-0000-0000-000063100000}"/>
    <cellStyle name="20% - Accent2 4 2 3 6" xfId="4298" xr:uid="{00000000-0005-0000-0000-000064100000}"/>
    <cellStyle name="20% - Accent2 4 2 3 7" xfId="4299" xr:uid="{00000000-0005-0000-0000-000065100000}"/>
    <cellStyle name="20% - Accent2 4 2 4" xfId="4300" xr:uid="{00000000-0005-0000-0000-000066100000}"/>
    <cellStyle name="20% - Accent2 4 2 4 2" xfId="4301" xr:uid="{00000000-0005-0000-0000-000067100000}"/>
    <cellStyle name="20% - Accent2 4 2 4 2 2" xfId="4302" xr:uid="{00000000-0005-0000-0000-000068100000}"/>
    <cellStyle name="20% - Accent2 4 2 4 2 2 2" xfId="4303" xr:uid="{00000000-0005-0000-0000-000069100000}"/>
    <cellStyle name="20% - Accent2 4 2 4 2 3" xfId="4304" xr:uid="{00000000-0005-0000-0000-00006A100000}"/>
    <cellStyle name="20% - Accent2 4 2 4 2 4" xfId="4305" xr:uid="{00000000-0005-0000-0000-00006B100000}"/>
    <cellStyle name="20% - Accent2 4 2 4 3" xfId="4306" xr:uid="{00000000-0005-0000-0000-00006C100000}"/>
    <cellStyle name="20% - Accent2 4 2 4 3 2" xfId="4307" xr:uid="{00000000-0005-0000-0000-00006D100000}"/>
    <cellStyle name="20% - Accent2 4 2 4 4" xfId="4308" xr:uid="{00000000-0005-0000-0000-00006E100000}"/>
    <cellStyle name="20% - Accent2 4 2 4 4 2" xfId="4309" xr:uid="{00000000-0005-0000-0000-00006F100000}"/>
    <cellStyle name="20% - Accent2 4 2 4 5" xfId="4310" xr:uid="{00000000-0005-0000-0000-000070100000}"/>
    <cellStyle name="20% - Accent2 4 2 4 5 2" xfId="4311" xr:uid="{00000000-0005-0000-0000-000071100000}"/>
    <cellStyle name="20% - Accent2 4 2 4 6" xfId="4312" xr:uid="{00000000-0005-0000-0000-000072100000}"/>
    <cellStyle name="20% - Accent2 4 2 4 7" xfId="4313" xr:uid="{00000000-0005-0000-0000-000073100000}"/>
    <cellStyle name="20% - Accent2 4 2 5" xfId="4314" xr:uid="{00000000-0005-0000-0000-000074100000}"/>
    <cellStyle name="20% - Accent2 4 2 5 2" xfId="4315" xr:uid="{00000000-0005-0000-0000-000075100000}"/>
    <cellStyle name="20% - Accent2 4 2 5 2 2" xfId="4316" xr:uid="{00000000-0005-0000-0000-000076100000}"/>
    <cellStyle name="20% - Accent2 4 2 5 2 2 2" xfId="4317" xr:uid="{00000000-0005-0000-0000-000077100000}"/>
    <cellStyle name="20% - Accent2 4 2 5 2 3" xfId="4318" xr:uid="{00000000-0005-0000-0000-000078100000}"/>
    <cellStyle name="20% - Accent2 4 2 5 2 4" xfId="4319" xr:uid="{00000000-0005-0000-0000-000079100000}"/>
    <cellStyle name="20% - Accent2 4 2 5 3" xfId="4320" xr:uid="{00000000-0005-0000-0000-00007A100000}"/>
    <cellStyle name="20% - Accent2 4 2 5 3 2" xfId="4321" xr:uid="{00000000-0005-0000-0000-00007B100000}"/>
    <cellStyle name="20% - Accent2 4 2 5 4" xfId="4322" xr:uid="{00000000-0005-0000-0000-00007C100000}"/>
    <cellStyle name="20% - Accent2 4 2 5 4 2" xfId="4323" xr:uid="{00000000-0005-0000-0000-00007D100000}"/>
    <cellStyle name="20% - Accent2 4 2 5 5" xfId="4324" xr:uid="{00000000-0005-0000-0000-00007E100000}"/>
    <cellStyle name="20% - Accent2 4 2 5 5 2" xfId="4325" xr:uid="{00000000-0005-0000-0000-00007F100000}"/>
    <cellStyle name="20% - Accent2 4 2 5 6" xfId="4326" xr:uid="{00000000-0005-0000-0000-000080100000}"/>
    <cellStyle name="20% - Accent2 4 2 5 7" xfId="4327" xr:uid="{00000000-0005-0000-0000-000081100000}"/>
    <cellStyle name="20% - Accent2 4 2 6" xfId="4328" xr:uid="{00000000-0005-0000-0000-000082100000}"/>
    <cellStyle name="20% - Accent2 4 2 6 2" xfId="4329" xr:uid="{00000000-0005-0000-0000-000083100000}"/>
    <cellStyle name="20% - Accent2 4 2 6 2 2" xfId="4330" xr:uid="{00000000-0005-0000-0000-000084100000}"/>
    <cellStyle name="20% - Accent2 4 2 6 2 2 2" xfId="4331" xr:uid="{00000000-0005-0000-0000-000085100000}"/>
    <cellStyle name="20% - Accent2 4 2 6 2 3" xfId="4332" xr:uid="{00000000-0005-0000-0000-000086100000}"/>
    <cellStyle name="20% - Accent2 4 2 6 2 4" xfId="4333" xr:uid="{00000000-0005-0000-0000-000087100000}"/>
    <cellStyle name="20% - Accent2 4 2 6 3" xfId="4334" xr:uid="{00000000-0005-0000-0000-000088100000}"/>
    <cellStyle name="20% - Accent2 4 2 6 3 2" xfId="4335" xr:uid="{00000000-0005-0000-0000-000089100000}"/>
    <cellStyle name="20% - Accent2 4 2 6 4" xfId="4336" xr:uid="{00000000-0005-0000-0000-00008A100000}"/>
    <cellStyle name="20% - Accent2 4 2 6 4 2" xfId="4337" xr:uid="{00000000-0005-0000-0000-00008B100000}"/>
    <cellStyle name="20% - Accent2 4 2 6 5" xfId="4338" xr:uid="{00000000-0005-0000-0000-00008C100000}"/>
    <cellStyle name="20% - Accent2 4 2 6 5 2" xfId="4339" xr:uid="{00000000-0005-0000-0000-00008D100000}"/>
    <cellStyle name="20% - Accent2 4 2 6 6" xfId="4340" xr:uid="{00000000-0005-0000-0000-00008E100000}"/>
    <cellStyle name="20% - Accent2 4 2 6 7" xfId="4341" xr:uid="{00000000-0005-0000-0000-00008F100000}"/>
    <cellStyle name="20% - Accent2 4 2 7" xfId="4342" xr:uid="{00000000-0005-0000-0000-000090100000}"/>
    <cellStyle name="20% - Accent2 4 2 7 2" xfId="4343" xr:uid="{00000000-0005-0000-0000-000091100000}"/>
    <cellStyle name="20% - Accent2 4 2 7 2 2" xfId="4344" xr:uid="{00000000-0005-0000-0000-000092100000}"/>
    <cellStyle name="20% - Accent2 4 2 7 2 2 2" xfId="4345" xr:uid="{00000000-0005-0000-0000-000093100000}"/>
    <cellStyle name="20% - Accent2 4 2 7 2 3" xfId="4346" xr:uid="{00000000-0005-0000-0000-000094100000}"/>
    <cellStyle name="20% - Accent2 4 2 7 2 4" xfId="4347" xr:uid="{00000000-0005-0000-0000-000095100000}"/>
    <cellStyle name="20% - Accent2 4 2 7 3" xfId="4348" xr:uid="{00000000-0005-0000-0000-000096100000}"/>
    <cellStyle name="20% - Accent2 4 2 7 3 2" xfId="4349" xr:uid="{00000000-0005-0000-0000-000097100000}"/>
    <cellStyle name="20% - Accent2 4 2 7 4" xfId="4350" xr:uid="{00000000-0005-0000-0000-000098100000}"/>
    <cellStyle name="20% - Accent2 4 2 7 4 2" xfId="4351" xr:uid="{00000000-0005-0000-0000-000099100000}"/>
    <cellStyle name="20% - Accent2 4 2 7 5" xfId="4352" xr:uid="{00000000-0005-0000-0000-00009A100000}"/>
    <cellStyle name="20% - Accent2 4 2 7 6" xfId="4353" xr:uid="{00000000-0005-0000-0000-00009B100000}"/>
    <cellStyle name="20% - Accent2 4 2 8" xfId="4354" xr:uid="{00000000-0005-0000-0000-00009C100000}"/>
    <cellStyle name="20% - Accent2 4 2 8 2" xfId="4355" xr:uid="{00000000-0005-0000-0000-00009D100000}"/>
    <cellStyle name="20% - Accent2 4 2 8 2 2" xfId="4356" xr:uid="{00000000-0005-0000-0000-00009E100000}"/>
    <cellStyle name="20% - Accent2 4 2 8 3" xfId="4357" xr:uid="{00000000-0005-0000-0000-00009F100000}"/>
    <cellStyle name="20% - Accent2 4 2 8 4" xfId="4358" xr:uid="{00000000-0005-0000-0000-0000A0100000}"/>
    <cellStyle name="20% - Accent2 4 2 9" xfId="4359" xr:uid="{00000000-0005-0000-0000-0000A1100000}"/>
    <cellStyle name="20% - Accent2 4 2 9 2" xfId="4360" xr:uid="{00000000-0005-0000-0000-0000A2100000}"/>
    <cellStyle name="20% - Accent2 4 3" xfId="4361" xr:uid="{00000000-0005-0000-0000-0000A3100000}"/>
    <cellStyle name="20% - Accent2 4 3 10" xfId="4362" xr:uid="{00000000-0005-0000-0000-0000A4100000}"/>
    <cellStyle name="20% - Accent2 4 3 10 2" xfId="4363" xr:uid="{00000000-0005-0000-0000-0000A5100000}"/>
    <cellStyle name="20% - Accent2 4 3 11" xfId="4364" xr:uid="{00000000-0005-0000-0000-0000A6100000}"/>
    <cellStyle name="20% - Accent2 4 3 12" xfId="4365" xr:uid="{00000000-0005-0000-0000-0000A7100000}"/>
    <cellStyle name="20% - Accent2 4 3 2" xfId="4366" xr:uid="{00000000-0005-0000-0000-0000A8100000}"/>
    <cellStyle name="20% - Accent2 4 3 2 2" xfId="4367" xr:uid="{00000000-0005-0000-0000-0000A9100000}"/>
    <cellStyle name="20% - Accent2 4 3 2 2 2" xfId="4368" xr:uid="{00000000-0005-0000-0000-0000AA100000}"/>
    <cellStyle name="20% - Accent2 4 3 2 2 2 2" xfId="4369" xr:uid="{00000000-0005-0000-0000-0000AB100000}"/>
    <cellStyle name="20% - Accent2 4 3 2 2 3" xfId="4370" xr:uid="{00000000-0005-0000-0000-0000AC100000}"/>
    <cellStyle name="20% - Accent2 4 3 2 2 4" xfId="4371" xr:uid="{00000000-0005-0000-0000-0000AD100000}"/>
    <cellStyle name="20% - Accent2 4 3 2 3" xfId="4372" xr:uid="{00000000-0005-0000-0000-0000AE100000}"/>
    <cellStyle name="20% - Accent2 4 3 2 3 2" xfId="4373" xr:uid="{00000000-0005-0000-0000-0000AF100000}"/>
    <cellStyle name="20% - Accent2 4 3 2 4" xfId="4374" xr:uid="{00000000-0005-0000-0000-0000B0100000}"/>
    <cellStyle name="20% - Accent2 4 3 2 4 2" xfId="4375" xr:uid="{00000000-0005-0000-0000-0000B1100000}"/>
    <cellStyle name="20% - Accent2 4 3 2 5" xfId="4376" xr:uid="{00000000-0005-0000-0000-0000B2100000}"/>
    <cellStyle name="20% - Accent2 4 3 2 5 2" xfId="4377" xr:uid="{00000000-0005-0000-0000-0000B3100000}"/>
    <cellStyle name="20% - Accent2 4 3 2 6" xfId="4378" xr:uid="{00000000-0005-0000-0000-0000B4100000}"/>
    <cellStyle name="20% - Accent2 4 3 2 7" xfId="4379" xr:uid="{00000000-0005-0000-0000-0000B5100000}"/>
    <cellStyle name="20% - Accent2 4 3 3" xfId="4380" xr:uid="{00000000-0005-0000-0000-0000B6100000}"/>
    <cellStyle name="20% - Accent2 4 3 3 2" xfId="4381" xr:uid="{00000000-0005-0000-0000-0000B7100000}"/>
    <cellStyle name="20% - Accent2 4 3 3 2 2" xfId="4382" xr:uid="{00000000-0005-0000-0000-0000B8100000}"/>
    <cellStyle name="20% - Accent2 4 3 3 2 2 2" xfId="4383" xr:uid="{00000000-0005-0000-0000-0000B9100000}"/>
    <cellStyle name="20% - Accent2 4 3 3 2 3" xfId="4384" xr:uid="{00000000-0005-0000-0000-0000BA100000}"/>
    <cellStyle name="20% - Accent2 4 3 3 2 4" xfId="4385" xr:uid="{00000000-0005-0000-0000-0000BB100000}"/>
    <cellStyle name="20% - Accent2 4 3 3 3" xfId="4386" xr:uid="{00000000-0005-0000-0000-0000BC100000}"/>
    <cellStyle name="20% - Accent2 4 3 3 3 2" xfId="4387" xr:uid="{00000000-0005-0000-0000-0000BD100000}"/>
    <cellStyle name="20% - Accent2 4 3 3 4" xfId="4388" xr:uid="{00000000-0005-0000-0000-0000BE100000}"/>
    <cellStyle name="20% - Accent2 4 3 3 4 2" xfId="4389" xr:uid="{00000000-0005-0000-0000-0000BF100000}"/>
    <cellStyle name="20% - Accent2 4 3 3 5" xfId="4390" xr:uid="{00000000-0005-0000-0000-0000C0100000}"/>
    <cellStyle name="20% - Accent2 4 3 3 5 2" xfId="4391" xr:uid="{00000000-0005-0000-0000-0000C1100000}"/>
    <cellStyle name="20% - Accent2 4 3 3 6" xfId="4392" xr:uid="{00000000-0005-0000-0000-0000C2100000}"/>
    <cellStyle name="20% - Accent2 4 3 3 7" xfId="4393" xr:uid="{00000000-0005-0000-0000-0000C3100000}"/>
    <cellStyle name="20% - Accent2 4 3 4" xfId="4394" xr:uid="{00000000-0005-0000-0000-0000C4100000}"/>
    <cellStyle name="20% - Accent2 4 3 4 2" xfId="4395" xr:uid="{00000000-0005-0000-0000-0000C5100000}"/>
    <cellStyle name="20% - Accent2 4 3 4 2 2" xfId="4396" xr:uid="{00000000-0005-0000-0000-0000C6100000}"/>
    <cellStyle name="20% - Accent2 4 3 4 2 2 2" xfId="4397" xr:uid="{00000000-0005-0000-0000-0000C7100000}"/>
    <cellStyle name="20% - Accent2 4 3 4 2 3" xfId="4398" xr:uid="{00000000-0005-0000-0000-0000C8100000}"/>
    <cellStyle name="20% - Accent2 4 3 4 2 4" xfId="4399" xr:uid="{00000000-0005-0000-0000-0000C9100000}"/>
    <cellStyle name="20% - Accent2 4 3 4 3" xfId="4400" xr:uid="{00000000-0005-0000-0000-0000CA100000}"/>
    <cellStyle name="20% - Accent2 4 3 4 3 2" xfId="4401" xr:uid="{00000000-0005-0000-0000-0000CB100000}"/>
    <cellStyle name="20% - Accent2 4 3 4 4" xfId="4402" xr:uid="{00000000-0005-0000-0000-0000CC100000}"/>
    <cellStyle name="20% - Accent2 4 3 4 4 2" xfId="4403" xr:uid="{00000000-0005-0000-0000-0000CD100000}"/>
    <cellStyle name="20% - Accent2 4 3 4 5" xfId="4404" xr:uid="{00000000-0005-0000-0000-0000CE100000}"/>
    <cellStyle name="20% - Accent2 4 3 4 5 2" xfId="4405" xr:uid="{00000000-0005-0000-0000-0000CF100000}"/>
    <cellStyle name="20% - Accent2 4 3 4 6" xfId="4406" xr:uid="{00000000-0005-0000-0000-0000D0100000}"/>
    <cellStyle name="20% - Accent2 4 3 4 7" xfId="4407" xr:uid="{00000000-0005-0000-0000-0000D1100000}"/>
    <cellStyle name="20% - Accent2 4 3 5" xfId="4408" xr:uid="{00000000-0005-0000-0000-0000D2100000}"/>
    <cellStyle name="20% - Accent2 4 3 5 2" xfId="4409" xr:uid="{00000000-0005-0000-0000-0000D3100000}"/>
    <cellStyle name="20% - Accent2 4 3 5 2 2" xfId="4410" xr:uid="{00000000-0005-0000-0000-0000D4100000}"/>
    <cellStyle name="20% - Accent2 4 3 5 2 2 2" xfId="4411" xr:uid="{00000000-0005-0000-0000-0000D5100000}"/>
    <cellStyle name="20% - Accent2 4 3 5 2 3" xfId="4412" xr:uid="{00000000-0005-0000-0000-0000D6100000}"/>
    <cellStyle name="20% - Accent2 4 3 5 2 4" xfId="4413" xr:uid="{00000000-0005-0000-0000-0000D7100000}"/>
    <cellStyle name="20% - Accent2 4 3 5 3" xfId="4414" xr:uid="{00000000-0005-0000-0000-0000D8100000}"/>
    <cellStyle name="20% - Accent2 4 3 5 3 2" xfId="4415" xr:uid="{00000000-0005-0000-0000-0000D9100000}"/>
    <cellStyle name="20% - Accent2 4 3 5 4" xfId="4416" xr:uid="{00000000-0005-0000-0000-0000DA100000}"/>
    <cellStyle name="20% - Accent2 4 3 5 4 2" xfId="4417" xr:uid="{00000000-0005-0000-0000-0000DB100000}"/>
    <cellStyle name="20% - Accent2 4 3 5 5" xfId="4418" xr:uid="{00000000-0005-0000-0000-0000DC100000}"/>
    <cellStyle name="20% - Accent2 4 3 5 5 2" xfId="4419" xr:uid="{00000000-0005-0000-0000-0000DD100000}"/>
    <cellStyle name="20% - Accent2 4 3 5 6" xfId="4420" xr:uid="{00000000-0005-0000-0000-0000DE100000}"/>
    <cellStyle name="20% - Accent2 4 3 5 7" xfId="4421" xr:uid="{00000000-0005-0000-0000-0000DF100000}"/>
    <cellStyle name="20% - Accent2 4 3 6" xfId="4422" xr:uid="{00000000-0005-0000-0000-0000E0100000}"/>
    <cellStyle name="20% - Accent2 4 3 6 2" xfId="4423" xr:uid="{00000000-0005-0000-0000-0000E1100000}"/>
    <cellStyle name="20% - Accent2 4 3 6 2 2" xfId="4424" xr:uid="{00000000-0005-0000-0000-0000E2100000}"/>
    <cellStyle name="20% - Accent2 4 3 6 2 2 2" xfId="4425" xr:uid="{00000000-0005-0000-0000-0000E3100000}"/>
    <cellStyle name="20% - Accent2 4 3 6 2 3" xfId="4426" xr:uid="{00000000-0005-0000-0000-0000E4100000}"/>
    <cellStyle name="20% - Accent2 4 3 6 2 4" xfId="4427" xr:uid="{00000000-0005-0000-0000-0000E5100000}"/>
    <cellStyle name="20% - Accent2 4 3 6 3" xfId="4428" xr:uid="{00000000-0005-0000-0000-0000E6100000}"/>
    <cellStyle name="20% - Accent2 4 3 6 3 2" xfId="4429" xr:uid="{00000000-0005-0000-0000-0000E7100000}"/>
    <cellStyle name="20% - Accent2 4 3 6 4" xfId="4430" xr:uid="{00000000-0005-0000-0000-0000E8100000}"/>
    <cellStyle name="20% - Accent2 4 3 6 4 2" xfId="4431" xr:uid="{00000000-0005-0000-0000-0000E9100000}"/>
    <cellStyle name="20% - Accent2 4 3 6 5" xfId="4432" xr:uid="{00000000-0005-0000-0000-0000EA100000}"/>
    <cellStyle name="20% - Accent2 4 3 6 6" xfId="4433" xr:uid="{00000000-0005-0000-0000-0000EB100000}"/>
    <cellStyle name="20% - Accent2 4 3 7" xfId="4434" xr:uid="{00000000-0005-0000-0000-0000EC100000}"/>
    <cellStyle name="20% - Accent2 4 3 7 2" xfId="4435" xr:uid="{00000000-0005-0000-0000-0000ED100000}"/>
    <cellStyle name="20% - Accent2 4 3 7 2 2" xfId="4436" xr:uid="{00000000-0005-0000-0000-0000EE100000}"/>
    <cellStyle name="20% - Accent2 4 3 7 3" xfId="4437" xr:uid="{00000000-0005-0000-0000-0000EF100000}"/>
    <cellStyle name="20% - Accent2 4 3 7 4" xfId="4438" xr:uid="{00000000-0005-0000-0000-0000F0100000}"/>
    <cellStyle name="20% - Accent2 4 3 8" xfId="4439" xr:uid="{00000000-0005-0000-0000-0000F1100000}"/>
    <cellStyle name="20% - Accent2 4 3 8 2" xfId="4440" xr:uid="{00000000-0005-0000-0000-0000F2100000}"/>
    <cellStyle name="20% - Accent2 4 3 9" xfId="4441" xr:uid="{00000000-0005-0000-0000-0000F3100000}"/>
    <cellStyle name="20% - Accent2 4 3 9 2" xfId="4442" xr:uid="{00000000-0005-0000-0000-0000F4100000}"/>
    <cellStyle name="20% - Accent2 4 4" xfId="4443" xr:uid="{00000000-0005-0000-0000-0000F5100000}"/>
    <cellStyle name="20% - Accent2 4 4 2" xfId="4444" xr:uid="{00000000-0005-0000-0000-0000F6100000}"/>
    <cellStyle name="20% - Accent2 4 4 2 2" xfId="4445" xr:uid="{00000000-0005-0000-0000-0000F7100000}"/>
    <cellStyle name="20% - Accent2 4 4 2 2 2" xfId="4446" xr:uid="{00000000-0005-0000-0000-0000F8100000}"/>
    <cellStyle name="20% - Accent2 4 4 2 3" xfId="4447" xr:uid="{00000000-0005-0000-0000-0000F9100000}"/>
    <cellStyle name="20% - Accent2 4 4 2 4" xfId="4448" xr:uid="{00000000-0005-0000-0000-0000FA100000}"/>
    <cellStyle name="20% - Accent2 4 4 3" xfId="4449" xr:uid="{00000000-0005-0000-0000-0000FB100000}"/>
    <cellStyle name="20% - Accent2 4 4 3 2" xfId="4450" xr:uid="{00000000-0005-0000-0000-0000FC100000}"/>
    <cellStyle name="20% - Accent2 4 4 4" xfId="4451" xr:uid="{00000000-0005-0000-0000-0000FD100000}"/>
    <cellStyle name="20% - Accent2 4 4 4 2" xfId="4452" xr:uid="{00000000-0005-0000-0000-0000FE100000}"/>
    <cellStyle name="20% - Accent2 4 4 5" xfId="4453" xr:uid="{00000000-0005-0000-0000-0000FF100000}"/>
    <cellStyle name="20% - Accent2 4 4 5 2" xfId="4454" xr:uid="{00000000-0005-0000-0000-000000110000}"/>
    <cellStyle name="20% - Accent2 4 4 6" xfId="4455" xr:uid="{00000000-0005-0000-0000-000001110000}"/>
    <cellStyle name="20% - Accent2 4 4 7" xfId="4456" xr:uid="{00000000-0005-0000-0000-000002110000}"/>
    <cellStyle name="20% - Accent2 4 5" xfId="4457" xr:uid="{00000000-0005-0000-0000-000003110000}"/>
    <cellStyle name="20% - Accent2 4 5 2" xfId="4458" xr:uid="{00000000-0005-0000-0000-000004110000}"/>
    <cellStyle name="20% - Accent2 4 5 2 2" xfId="4459" xr:uid="{00000000-0005-0000-0000-000005110000}"/>
    <cellStyle name="20% - Accent2 4 5 2 2 2" xfId="4460" xr:uid="{00000000-0005-0000-0000-000006110000}"/>
    <cellStyle name="20% - Accent2 4 5 2 3" xfId="4461" xr:uid="{00000000-0005-0000-0000-000007110000}"/>
    <cellStyle name="20% - Accent2 4 5 2 4" xfId="4462" xr:uid="{00000000-0005-0000-0000-000008110000}"/>
    <cellStyle name="20% - Accent2 4 5 3" xfId="4463" xr:uid="{00000000-0005-0000-0000-000009110000}"/>
    <cellStyle name="20% - Accent2 4 5 3 2" xfId="4464" xr:uid="{00000000-0005-0000-0000-00000A110000}"/>
    <cellStyle name="20% - Accent2 4 5 4" xfId="4465" xr:uid="{00000000-0005-0000-0000-00000B110000}"/>
    <cellStyle name="20% - Accent2 4 5 4 2" xfId="4466" xr:uid="{00000000-0005-0000-0000-00000C110000}"/>
    <cellStyle name="20% - Accent2 4 5 5" xfId="4467" xr:uid="{00000000-0005-0000-0000-00000D110000}"/>
    <cellStyle name="20% - Accent2 4 5 5 2" xfId="4468" xr:uid="{00000000-0005-0000-0000-00000E110000}"/>
    <cellStyle name="20% - Accent2 4 5 6" xfId="4469" xr:uid="{00000000-0005-0000-0000-00000F110000}"/>
    <cellStyle name="20% - Accent2 4 5 7" xfId="4470" xr:uid="{00000000-0005-0000-0000-000010110000}"/>
    <cellStyle name="20% - Accent2 4 6" xfId="4471" xr:uid="{00000000-0005-0000-0000-000011110000}"/>
    <cellStyle name="20% - Accent2 4 6 2" xfId="4472" xr:uid="{00000000-0005-0000-0000-000012110000}"/>
    <cellStyle name="20% - Accent2 4 6 2 2" xfId="4473" xr:uid="{00000000-0005-0000-0000-000013110000}"/>
    <cellStyle name="20% - Accent2 4 6 2 2 2" xfId="4474" xr:uid="{00000000-0005-0000-0000-000014110000}"/>
    <cellStyle name="20% - Accent2 4 6 2 3" xfId="4475" xr:uid="{00000000-0005-0000-0000-000015110000}"/>
    <cellStyle name="20% - Accent2 4 6 2 4" xfId="4476" xr:uid="{00000000-0005-0000-0000-000016110000}"/>
    <cellStyle name="20% - Accent2 4 6 3" xfId="4477" xr:uid="{00000000-0005-0000-0000-000017110000}"/>
    <cellStyle name="20% - Accent2 4 6 3 2" xfId="4478" xr:uid="{00000000-0005-0000-0000-000018110000}"/>
    <cellStyle name="20% - Accent2 4 6 4" xfId="4479" xr:uid="{00000000-0005-0000-0000-000019110000}"/>
    <cellStyle name="20% - Accent2 4 6 4 2" xfId="4480" xr:uid="{00000000-0005-0000-0000-00001A110000}"/>
    <cellStyle name="20% - Accent2 4 6 5" xfId="4481" xr:uid="{00000000-0005-0000-0000-00001B110000}"/>
    <cellStyle name="20% - Accent2 4 6 5 2" xfId="4482" xr:uid="{00000000-0005-0000-0000-00001C110000}"/>
    <cellStyle name="20% - Accent2 4 6 6" xfId="4483" xr:uid="{00000000-0005-0000-0000-00001D110000}"/>
    <cellStyle name="20% - Accent2 4 6 7" xfId="4484" xr:uid="{00000000-0005-0000-0000-00001E110000}"/>
    <cellStyle name="20% - Accent2 4 7" xfId="4485" xr:uid="{00000000-0005-0000-0000-00001F110000}"/>
    <cellStyle name="20% - Accent2 4 7 2" xfId="4486" xr:uid="{00000000-0005-0000-0000-000020110000}"/>
    <cellStyle name="20% - Accent2 4 7 2 2" xfId="4487" xr:uid="{00000000-0005-0000-0000-000021110000}"/>
    <cellStyle name="20% - Accent2 4 7 2 2 2" xfId="4488" xr:uid="{00000000-0005-0000-0000-000022110000}"/>
    <cellStyle name="20% - Accent2 4 7 2 3" xfId="4489" xr:uid="{00000000-0005-0000-0000-000023110000}"/>
    <cellStyle name="20% - Accent2 4 7 2 4" xfId="4490" xr:uid="{00000000-0005-0000-0000-000024110000}"/>
    <cellStyle name="20% - Accent2 4 7 3" xfId="4491" xr:uid="{00000000-0005-0000-0000-000025110000}"/>
    <cellStyle name="20% - Accent2 4 7 3 2" xfId="4492" xr:uid="{00000000-0005-0000-0000-000026110000}"/>
    <cellStyle name="20% - Accent2 4 7 4" xfId="4493" xr:uid="{00000000-0005-0000-0000-000027110000}"/>
    <cellStyle name="20% - Accent2 4 7 4 2" xfId="4494" xr:uid="{00000000-0005-0000-0000-000028110000}"/>
    <cellStyle name="20% - Accent2 4 7 5" xfId="4495" xr:uid="{00000000-0005-0000-0000-000029110000}"/>
    <cellStyle name="20% - Accent2 4 7 5 2" xfId="4496" xr:uid="{00000000-0005-0000-0000-00002A110000}"/>
    <cellStyle name="20% - Accent2 4 7 6" xfId="4497" xr:uid="{00000000-0005-0000-0000-00002B110000}"/>
    <cellStyle name="20% - Accent2 4 7 7" xfId="4498" xr:uid="{00000000-0005-0000-0000-00002C110000}"/>
    <cellStyle name="20% - Accent2 4 8" xfId="4499" xr:uid="{00000000-0005-0000-0000-00002D110000}"/>
    <cellStyle name="20% - Accent2 4 8 2" xfId="4500" xr:uid="{00000000-0005-0000-0000-00002E110000}"/>
    <cellStyle name="20% - Accent2 4 8 2 2" xfId="4501" xr:uid="{00000000-0005-0000-0000-00002F110000}"/>
    <cellStyle name="20% - Accent2 4 8 2 2 2" xfId="4502" xr:uid="{00000000-0005-0000-0000-000030110000}"/>
    <cellStyle name="20% - Accent2 4 8 2 3" xfId="4503" xr:uid="{00000000-0005-0000-0000-000031110000}"/>
    <cellStyle name="20% - Accent2 4 8 2 4" xfId="4504" xr:uid="{00000000-0005-0000-0000-000032110000}"/>
    <cellStyle name="20% - Accent2 4 8 3" xfId="4505" xr:uid="{00000000-0005-0000-0000-000033110000}"/>
    <cellStyle name="20% - Accent2 4 8 3 2" xfId="4506" xr:uid="{00000000-0005-0000-0000-000034110000}"/>
    <cellStyle name="20% - Accent2 4 8 4" xfId="4507" xr:uid="{00000000-0005-0000-0000-000035110000}"/>
    <cellStyle name="20% - Accent2 4 8 4 2" xfId="4508" xr:uid="{00000000-0005-0000-0000-000036110000}"/>
    <cellStyle name="20% - Accent2 4 8 5" xfId="4509" xr:uid="{00000000-0005-0000-0000-000037110000}"/>
    <cellStyle name="20% - Accent2 4 8 6" xfId="4510" xr:uid="{00000000-0005-0000-0000-000038110000}"/>
    <cellStyle name="20% - Accent2 4 9" xfId="4511" xr:uid="{00000000-0005-0000-0000-000039110000}"/>
    <cellStyle name="20% - Accent2 4 9 2" xfId="4512" xr:uid="{00000000-0005-0000-0000-00003A110000}"/>
    <cellStyle name="20% - Accent2 4 9 2 2" xfId="4513" xr:uid="{00000000-0005-0000-0000-00003B110000}"/>
    <cellStyle name="20% - Accent2 4 9 3" xfId="4514" xr:uid="{00000000-0005-0000-0000-00003C110000}"/>
    <cellStyle name="20% - Accent2 4 9 4" xfId="4515" xr:uid="{00000000-0005-0000-0000-00003D110000}"/>
    <cellStyle name="20% - Accent2 5" xfId="4516" xr:uid="{00000000-0005-0000-0000-00003E110000}"/>
    <cellStyle name="20% - Accent2 5 10" xfId="4517" xr:uid="{00000000-0005-0000-0000-00003F110000}"/>
    <cellStyle name="20% - Accent2 5 10 2" xfId="4518" xr:uid="{00000000-0005-0000-0000-000040110000}"/>
    <cellStyle name="20% - Accent2 5 11" xfId="4519" xr:uid="{00000000-0005-0000-0000-000041110000}"/>
    <cellStyle name="20% - Accent2 5 11 2" xfId="4520" xr:uid="{00000000-0005-0000-0000-000042110000}"/>
    <cellStyle name="20% - Accent2 5 12" xfId="4521" xr:uid="{00000000-0005-0000-0000-000043110000}"/>
    <cellStyle name="20% - Accent2 5 12 2" xfId="4522" xr:uid="{00000000-0005-0000-0000-000044110000}"/>
    <cellStyle name="20% - Accent2 5 13" xfId="4523" xr:uid="{00000000-0005-0000-0000-000045110000}"/>
    <cellStyle name="20% - Accent2 5 13 2" xfId="4524" xr:uid="{00000000-0005-0000-0000-000046110000}"/>
    <cellStyle name="20% - Accent2 5 14" xfId="4525" xr:uid="{00000000-0005-0000-0000-000047110000}"/>
    <cellStyle name="20% - Accent2 5 15" xfId="4526" xr:uid="{00000000-0005-0000-0000-000048110000}"/>
    <cellStyle name="20% - Accent2 5 2" xfId="4527" xr:uid="{00000000-0005-0000-0000-000049110000}"/>
    <cellStyle name="20% - Accent2 5 2 10" xfId="4528" xr:uid="{00000000-0005-0000-0000-00004A110000}"/>
    <cellStyle name="20% - Accent2 5 2 10 2" xfId="4529" xr:uid="{00000000-0005-0000-0000-00004B110000}"/>
    <cellStyle name="20% - Accent2 5 2 11" xfId="4530" xr:uid="{00000000-0005-0000-0000-00004C110000}"/>
    <cellStyle name="20% - Accent2 5 2 11 2" xfId="4531" xr:uid="{00000000-0005-0000-0000-00004D110000}"/>
    <cellStyle name="20% - Accent2 5 2 12" xfId="4532" xr:uid="{00000000-0005-0000-0000-00004E110000}"/>
    <cellStyle name="20% - Accent2 5 2 12 2" xfId="4533" xr:uid="{00000000-0005-0000-0000-00004F110000}"/>
    <cellStyle name="20% - Accent2 5 2 13" xfId="4534" xr:uid="{00000000-0005-0000-0000-000050110000}"/>
    <cellStyle name="20% - Accent2 5 2 14" xfId="4535" xr:uid="{00000000-0005-0000-0000-000051110000}"/>
    <cellStyle name="20% - Accent2 5 2 2" xfId="4536" xr:uid="{00000000-0005-0000-0000-000052110000}"/>
    <cellStyle name="20% - Accent2 5 2 2 10" xfId="4537" xr:uid="{00000000-0005-0000-0000-000053110000}"/>
    <cellStyle name="20% - Accent2 5 2 2 10 2" xfId="4538" xr:uid="{00000000-0005-0000-0000-000054110000}"/>
    <cellStyle name="20% - Accent2 5 2 2 11" xfId="4539" xr:uid="{00000000-0005-0000-0000-000055110000}"/>
    <cellStyle name="20% - Accent2 5 2 2 12" xfId="4540" xr:uid="{00000000-0005-0000-0000-000056110000}"/>
    <cellStyle name="20% - Accent2 5 2 2 2" xfId="4541" xr:uid="{00000000-0005-0000-0000-000057110000}"/>
    <cellStyle name="20% - Accent2 5 2 2 2 2" xfId="4542" xr:uid="{00000000-0005-0000-0000-000058110000}"/>
    <cellStyle name="20% - Accent2 5 2 2 2 2 2" xfId="4543" xr:uid="{00000000-0005-0000-0000-000059110000}"/>
    <cellStyle name="20% - Accent2 5 2 2 2 2 2 2" xfId="4544" xr:uid="{00000000-0005-0000-0000-00005A110000}"/>
    <cellStyle name="20% - Accent2 5 2 2 2 2 3" xfId="4545" xr:uid="{00000000-0005-0000-0000-00005B110000}"/>
    <cellStyle name="20% - Accent2 5 2 2 2 2 4" xfId="4546" xr:uid="{00000000-0005-0000-0000-00005C110000}"/>
    <cellStyle name="20% - Accent2 5 2 2 2 3" xfId="4547" xr:uid="{00000000-0005-0000-0000-00005D110000}"/>
    <cellStyle name="20% - Accent2 5 2 2 2 3 2" xfId="4548" xr:uid="{00000000-0005-0000-0000-00005E110000}"/>
    <cellStyle name="20% - Accent2 5 2 2 2 4" xfId="4549" xr:uid="{00000000-0005-0000-0000-00005F110000}"/>
    <cellStyle name="20% - Accent2 5 2 2 2 4 2" xfId="4550" xr:uid="{00000000-0005-0000-0000-000060110000}"/>
    <cellStyle name="20% - Accent2 5 2 2 2 5" xfId="4551" xr:uid="{00000000-0005-0000-0000-000061110000}"/>
    <cellStyle name="20% - Accent2 5 2 2 2 5 2" xfId="4552" xr:uid="{00000000-0005-0000-0000-000062110000}"/>
    <cellStyle name="20% - Accent2 5 2 2 2 6" xfId="4553" xr:uid="{00000000-0005-0000-0000-000063110000}"/>
    <cellStyle name="20% - Accent2 5 2 2 2 7" xfId="4554" xr:uid="{00000000-0005-0000-0000-000064110000}"/>
    <cellStyle name="20% - Accent2 5 2 2 3" xfId="4555" xr:uid="{00000000-0005-0000-0000-000065110000}"/>
    <cellStyle name="20% - Accent2 5 2 2 3 2" xfId="4556" xr:uid="{00000000-0005-0000-0000-000066110000}"/>
    <cellStyle name="20% - Accent2 5 2 2 3 2 2" xfId="4557" xr:uid="{00000000-0005-0000-0000-000067110000}"/>
    <cellStyle name="20% - Accent2 5 2 2 3 2 2 2" xfId="4558" xr:uid="{00000000-0005-0000-0000-000068110000}"/>
    <cellStyle name="20% - Accent2 5 2 2 3 2 3" xfId="4559" xr:uid="{00000000-0005-0000-0000-000069110000}"/>
    <cellStyle name="20% - Accent2 5 2 2 3 2 4" xfId="4560" xr:uid="{00000000-0005-0000-0000-00006A110000}"/>
    <cellStyle name="20% - Accent2 5 2 2 3 3" xfId="4561" xr:uid="{00000000-0005-0000-0000-00006B110000}"/>
    <cellStyle name="20% - Accent2 5 2 2 3 3 2" xfId="4562" xr:uid="{00000000-0005-0000-0000-00006C110000}"/>
    <cellStyle name="20% - Accent2 5 2 2 3 4" xfId="4563" xr:uid="{00000000-0005-0000-0000-00006D110000}"/>
    <cellStyle name="20% - Accent2 5 2 2 3 4 2" xfId="4564" xr:uid="{00000000-0005-0000-0000-00006E110000}"/>
    <cellStyle name="20% - Accent2 5 2 2 3 5" xfId="4565" xr:uid="{00000000-0005-0000-0000-00006F110000}"/>
    <cellStyle name="20% - Accent2 5 2 2 3 5 2" xfId="4566" xr:uid="{00000000-0005-0000-0000-000070110000}"/>
    <cellStyle name="20% - Accent2 5 2 2 3 6" xfId="4567" xr:uid="{00000000-0005-0000-0000-000071110000}"/>
    <cellStyle name="20% - Accent2 5 2 2 3 7" xfId="4568" xr:uid="{00000000-0005-0000-0000-000072110000}"/>
    <cellStyle name="20% - Accent2 5 2 2 4" xfId="4569" xr:uid="{00000000-0005-0000-0000-000073110000}"/>
    <cellStyle name="20% - Accent2 5 2 2 4 2" xfId="4570" xr:uid="{00000000-0005-0000-0000-000074110000}"/>
    <cellStyle name="20% - Accent2 5 2 2 4 2 2" xfId="4571" xr:uid="{00000000-0005-0000-0000-000075110000}"/>
    <cellStyle name="20% - Accent2 5 2 2 4 2 2 2" xfId="4572" xr:uid="{00000000-0005-0000-0000-000076110000}"/>
    <cellStyle name="20% - Accent2 5 2 2 4 2 3" xfId="4573" xr:uid="{00000000-0005-0000-0000-000077110000}"/>
    <cellStyle name="20% - Accent2 5 2 2 4 2 4" xfId="4574" xr:uid="{00000000-0005-0000-0000-000078110000}"/>
    <cellStyle name="20% - Accent2 5 2 2 4 3" xfId="4575" xr:uid="{00000000-0005-0000-0000-000079110000}"/>
    <cellStyle name="20% - Accent2 5 2 2 4 3 2" xfId="4576" xr:uid="{00000000-0005-0000-0000-00007A110000}"/>
    <cellStyle name="20% - Accent2 5 2 2 4 4" xfId="4577" xr:uid="{00000000-0005-0000-0000-00007B110000}"/>
    <cellStyle name="20% - Accent2 5 2 2 4 4 2" xfId="4578" xr:uid="{00000000-0005-0000-0000-00007C110000}"/>
    <cellStyle name="20% - Accent2 5 2 2 4 5" xfId="4579" xr:uid="{00000000-0005-0000-0000-00007D110000}"/>
    <cellStyle name="20% - Accent2 5 2 2 4 5 2" xfId="4580" xr:uid="{00000000-0005-0000-0000-00007E110000}"/>
    <cellStyle name="20% - Accent2 5 2 2 4 6" xfId="4581" xr:uid="{00000000-0005-0000-0000-00007F110000}"/>
    <cellStyle name="20% - Accent2 5 2 2 4 7" xfId="4582" xr:uid="{00000000-0005-0000-0000-000080110000}"/>
    <cellStyle name="20% - Accent2 5 2 2 5" xfId="4583" xr:uid="{00000000-0005-0000-0000-000081110000}"/>
    <cellStyle name="20% - Accent2 5 2 2 5 2" xfId="4584" xr:uid="{00000000-0005-0000-0000-000082110000}"/>
    <cellStyle name="20% - Accent2 5 2 2 5 2 2" xfId="4585" xr:uid="{00000000-0005-0000-0000-000083110000}"/>
    <cellStyle name="20% - Accent2 5 2 2 5 2 2 2" xfId="4586" xr:uid="{00000000-0005-0000-0000-000084110000}"/>
    <cellStyle name="20% - Accent2 5 2 2 5 2 3" xfId="4587" xr:uid="{00000000-0005-0000-0000-000085110000}"/>
    <cellStyle name="20% - Accent2 5 2 2 5 2 4" xfId="4588" xr:uid="{00000000-0005-0000-0000-000086110000}"/>
    <cellStyle name="20% - Accent2 5 2 2 5 3" xfId="4589" xr:uid="{00000000-0005-0000-0000-000087110000}"/>
    <cellStyle name="20% - Accent2 5 2 2 5 3 2" xfId="4590" xr:uid="{00000000-0005-0000-0000-000088110000}"/>
    <cellStyle name="20% - Accent2 5 2 2 5 4" xfId="4591" xr:uid="{00000000-0005-0000-0000-000089110000}"/>
    <cellStyle name="20% - Accent2 5 2 2 5 4 2" xfId="4592" xr:uid="{00000000-0005-0000-0000-00008A110000}"/>
    <cellStyle name="20% - Accent2 5 2 2 5 5" xfId="4593" xr:uid="{00000000-0005-0000-0000-00008B110000}"/>
    <cellStyle name="20% - Accent2 5 2 2 5 5 2" xfId="4594" xr:uid="{00000000-0005-0000-0000-00008C110000}"/>
    <cellStyle name="20% - Accent2 5 2 2 5 6" xfId="4595" xr:uid="{00000000-0005-0000-0000-00008D110000}"/>
    <cellStyle name="20% - Accent2 5 2 2 5 7" xfId="4596" xr:uid="{00000000-0005-0000-0000-00008E110000}"/>
    <cellStyle name="20% - Accent2 5 2 2 6" xfId="4597" xr:uid="{00000000-0005-0000-0000-00008F110000}"/>
    <cellStyle name="20% - Accent2 5 2 2 6 2" xfId="4598" xr:uid="{00000000-0005-0000-0000-000090110000}"/>
    <cellStyle name="20% - Accent2 5 2 2 6 2 2" xfId="4599" xr:uid="{00000000-0005-0000-0000-000091110000}"/>
    <cellStyle name="20% - Accent2 5 2 2 6 2 2 2" xfId="4600" xr:uid="{00000000-0005-0000-0000-000092110000}"/>
    <cellStyle name="20% - Accent2 5 2 2 6 2 3" xfId="4601" xr:uid="{00000000-0005-0000-0000-000093110000}"/>
    <cellStyle name="20% - Accent2 5 2 2 6 2 4" xfId="4602" xr:uid="{00000000-0005-0000-0000-000094110000}"/>
    <cellStyle name="20% - Accent2 5 2 2 6 3" xfId="4603" xr:uid="{00000000-0005-0000-0000-000095110000}"/>
    <cellStyle name="20% - Accent2 5 2 2 6 3 2" xfId="4604" xr:uid="{00000000-0005-0000-0000-000096110000}"/>
    <cellStyle name="20% - Accent2 5 2 2 6 4" xfId="4605" xr:uid="{00000000-0005-0000-0000-000097110000}"/>
    <cellStyle name="20% - Accent2 5 2 2 6 4 2" xfId="4606" xr:uid="{00000000-0005-0000-0000-000098110000}"/>
    <cellStyle name="20% - Accent2 5 2 2 6 5" xfId="4607" xr:uid="{00000000-0005-0000-0000-000099110000}"/>
    <cellStyle name="20% - Accent2 5 2 2 6 6" xfId="4608" xr:uid="{00000000-0005-0000-0000-00009A110000}"/>
    <cellStyle name="20% - Accent2 5 2 2 7" xfId="4609" xr:uid="{00000000-0005-0000-0000-00009B110000}"/>
    <cellStyle name="20% - Accent2 5 2 2 7 2" xfId="4610" xr:uid="{00000000-0005-0000-0000-00009C110000}"/>
    <cellStyle name="20% - Accent2 5 2 2 7 2 2" xfId="4611" xr:uid="{00000000-0005-0000-0000-00009D110000}"/>
    <cellStyle name="20% - Accent2 5 2 2 7 3" xfId="4612" xr:uid="{00000000-0005-0000-0000-00009E110000}"/>
    <cellStyle name="20% - Accent2 5 2 2 7 4" xfId="4613" xr:uid="{00000000-0005-0000-0000-00009F110000}"/>
    <cellStyle name="20% - Accent2 5 2 2 8" xfId="4614" xr:uid="{00000000-0005-0000-0000-0000A0110000}"/>
    <cellStyle name="20% - Accent2 5 2 2 8 2" xfId="4615" xr:uid="{00000000-0005-0000-0000-0000A1110000}"/>
    <cellStyle name="20% - Accent2 5 2 2 9" xfId="4616" xr:uid="{00000000-0005-0000-0000-0000A2110000}"/>
    <cellStyle name="20% - Accent2 5 2 2 9 2" xfId="4617" xr:uid="{00000000-0005-0000-0000-0000A3110000}"/>
    <cellStyle name="20% - Accent2 5 2 3" xfId="4618" xr:uid="{00000000-0005-0000-0000-0000A4110000}"/>
    <cellStyle name="20% - Accent2 5 2 3 2" xfId="4619" xr:uid="{00000000-0005-0000-0000-0000A5110000}"/>
    <cellStyle name="20% - Accent2 5 2 3 2 2" xfId="4620" xr:uid="{00000000-0005-0000-0000-0000A6110000}"/>
    <cellStyle name="20% - Accent2 5 2 3 2 2 2" xfId="4621" xr:uid="{00000000-0005-0000-0000-0000A7110000}"/>
    <cellStyle name="20% - Accent2 5 2 3 2 3" xfId="4622" xr:uid="{00000000-0005-0000-0000-0000A8110000}"/>
    <cellStyle name="20% - Accent2 5 2 3 2 4" xfId="4623" xr:uid="{00000000-0005-0000-0000-0000A9110000}"/>
    <cellStyle name="20% - Accent2 5 2 3 3" xfId="4624" xr:uid="{00000000-0005-0000-0000-0000AA110000}"/>
    <cellStyle name="20% - Accent2 5 2 3 3 2" xfId="4625" xr:uid="{00000000-0005-0000-0000-0000AB110000}"/>
    <cellStyle name="20% - Accent2 5 2 3 4" xfId="4626" xr:uid="{00000000-0005-0000-0000-0000AC110000}"/>
    <cellStyle name="20% - Accent2 5 2 3 4 2" xfId="4627" xr:uid="{00000000-0005-0000-0000-0000AD110000}"/>
    <cellStyle name="20% - Accent2 5 2 3 5" xfId="4628" xr:uid="{00000000-0005-0000-0000-0000AE110000}"/>
    <cellStyle name="20% - Accent2 5 2 3 5 2" xfId="4629" xr:uid="{00000000-0005-0000-0000-0000AF110000}"/>
    <cellStyle name="20% - Accent2 5 2 3 6" xfId="4630" xr:uid="{00000000-0005-0000-0000-0000B0110000}"/>
    <cellStyle name="20% - Accent2 5 2 3 7" xfId="4631" xr:uid="{00000000-0005-0000-0000-0000B1110000}"/>
    <cellStyle name="20% - Accent2 5 2 4" xfId="4632" xr:uid="{00000000-0005-0000-0000-0000B2110000}"/>
    <cellStyle name="20% - Accent2 5 2 4 2" xfId="4633" xr:uid="{00000000-0005-0000-0000-0000B3110000}"/>
    <cellStyle name="20% - Accent2 5 2 4 2 2" xfId="4634" xr:uid="{00000000-0005-0000-0000-0000B4110000}"/>
    <cellStyle name="20% - Accent2 5 2 4 2 2 2" xfId="4635" xr:uid="{00000000-0005-0000-0000-0000B5110000}"/>
    <cellStyle name="20% - Accent2 5 2 4 2 3" xfId="4636" xr:uid="{00000000-0005-0000-0000-0000B6110000}"/>
    <cellStyle name="20% - Accent2 5 2 4 2 4" xfId="4637" xr:uid="{00000000-0005-0000-0000-0000B7110000}"/>
    <cellStyle name="20% - Accent2 5 2 4 3" xfId="4638" xr:uid="{00000000-0005-0000-0000-0000B8110000}"/>
    <cellStyle name="20% - Accent2 5 2 4 3 2" xfId="4639" xr:uid="{00000000-0005-0000-0000-0000B9110000}"/>
    <cellStyle name="20% - Accent2 5 2 4 4" xfId="4640" xr:uid="{00000000-0005-0000-0000-0000BA110000}"/>
    <cellStyle name="20% - Accent2 5 2 4 4 2" xfId="4641" xr:uid="{00000000-0005-0000-0000-0000BB110000}"/>
    <cellStyle name="20% - Accent2 5 2 4 5" xfId="4642" xr:uid="{00000000-0005-0000-0000-0000BC110000}"/>
    <cellStyle name="20% - Accent2 5 2 4 5 2" xfId="4643" xr:uid="{00000000-0005-0000-0000-0000BD110000}"/>
    <cellStyle name="20% - Accent2 5 2 4 6" xfId="4644" xr:uid="{00000000-0005-0000-0000-0000BE110000}"/>
    <cellStyle name="20% - Accent2 5 2 4 7" xfId="4645" xr:uid="{00000000-0005-0000-0000-0000BF110000}"/>
    <cellStyle name="20% - Accent2 5 2 5" xfId="4646" xr:uid="{00000000-0005-0000-0000-0000C0110000}"/>
    <cellStyle name="20% - Accent2 5 2 5 2" xfId="4647" xr:uid="{00000000-0005-0000-0000-0000C1110000}"/>
    <cellStyle name="20% - Accent2 5 2 5 2 2" xfId="4648" xr:uid="{00000000-0005-0000-0000-0000C2110000}"/>
    <cellStyle name="20% - Accent2 5 2 5 2 2 2" xfId="4649" xr:uid="{00000000-0005-0000-0000-0000C3110000}"/>
    <cellStyle name="20% - Accent2 5 2 5 2 3" xfId="4650" xr:uid="{00000000-0005-0000-0000-0000C4110000}"/>
    <cellStyle name="20% - Accent2 5 2 5 2 4" xfId="4651" xr:uid="{00000000-0005-0000-0000-0000C5110000}"/>
    <cellStyle name="20% - Accent2 5 2 5 3" xfId="4652" xr:uid="{00000000-0005-0000-0000-0000C6110000}"/>
    <cellStyle name="20% - Accent2 5 2 5 3 2" xfId="4653" xr:uid="{00000000-0005-0000-0000-0000C7110000}"/>
    <cellStyle name="20% - Accent2 5 2 5 4" xfId="4654" xr:uid="{00000000-0005-0000-0000-0000C8110000}"/>
    <cellStyle name="20% - Accent2 5 2 5 4 2" xfId="4655" xr:uid="{00000000-0005-0000-0000-0000C9110000}"/>
    <cellStyle name="20% - Accent2 5 2 5 5" xfId="4656" xr:uid="{00000000-0005-0000-0000-0000CA110000}"/>
    <cellStyle name="20% - Accent2 5 2 5 5 2" xfId="4657" xr:uid="{00000000-0005-0000-0000-0000CB110000}"/>
    <cellStyle name="20% - Accent2 5 2 5 6" xfId="4658" xr:uid="{00000000-0005-0000-0000-0000CC110000}"/>
    <cellStyle name="20% - Accent2 5 2 5 7" xfId="4659" xr:uid="{00000000-0005-0000-0000-0000CD110000}"/>
    <cellStyle name="20% - Accent2 5 2 6" xfId="4660" xr:uid="{00000000-0005-0000-0000-0000CE110000}"/>
    <cellStyle name="20% - Accent2 5 2 6 2" xfId="4661" xr:uid="{00000000-0005-0000-0000-0000CF110000}"/>
    <cellStyle name="20% - Accent2 5 2 6 2 2" xfId="4662" xr:uid="{00000000-0005-0000-0000-0000D0110000}"/>
    <cellStyle name="20% - Accent2 5 2 6 2 2 2" xfId="4663" xr:uid="{00000000-0005-0000-0000-0000D1110000}"/>
    <cellStyle name="20% - Accent2 5 2 6 2 3" xfId="4664" xr:uid="{00000000-0005-0000-0000-0000D2110000}"/>
    <cellStyle name="20% - Accent2 5 2 6 2 4" xfId="4665" xr:uid="{00000000-0005-0000-0000-0000D3110000}"/>
    <cellStyle name="20% - Accent2 5 2 6 3" xfId="4666" xr:uid="{00000000-0005-0000-0000-0000D4110000}"/>
    <cellStyle name="20% - Accent2 5 2 6 3 2" xfId="4667" xr:uid="{00000000-0005-0000-0000-0000D5110000}"/>
    <cellStyle name="20% - Accent2 5 2 6 4" xfId="4668" xr:uid="{00000000-0005-0000-0000-0000D6110000}"/>
    <cellStyle name="20% - Accent2 5 2 6 4 2" xfId="4669" xr:uid="{00000000-0005-0000-0000-0000D7110000}"/>
    <cellStyle name="20% - Accent2 5 2 6 5" xfId="4670" xr:uid="{00000000-0005-0000-0000-0000D8110000}"/>
    <cellStyle name="20% - Accent2 5 2 6 5 2" xfId="4671" xr:uid="{00000000-0005-0000-0000-0000D9110000}"/>
    <cellStyle name="20% - Accent2 5 2 6 6" xfId="4672" xr:uid="{00000000-0005-0000-0000-0000DA110000}"/>
    <cellStyle name="20% - Accent2 5 2 6 7" xfId="4673" xr:uid="{00000000-0005-0000-0000-0000DB110000}"/>
    <cellStyle name="20% - Accent2 5 2 7" xfId="4674" xr:uid="{00000000-0005-0000-0000-0000DC110000}"/>
    <cellStyle name="20% - Accent2 5 2 7 2" xfId="4675" xr:uid="{00000000-0005-0000-0000-0000DD110000}"/>
    <cellStyle name="20% - Accent2 5 2 7 2 2" xfId="4676" xr:uid="{00000000-0005-0000-0000-0000DE110000}"/>
    <cellStyle name="20% - Accent2 5 2 7 2 2 2" xfId="4677" xr:uid="{00000000-0005-0000-0000-0000DF110000}"/>
    <cellStyle name="20% - Accent2 5 2 7 2 3" xfId="4678" xr:uid="{00000000-0005-0000-0000-0000E0110000}"/>
    <cellStyle name="20% - Accent2 5 2 7 2 4" xfId="4679" xr:uid="{00000000-0005-0000-0000-0000E1110000}"/>
    <cellStyle name="20% - Accent2 5 2 7 3" xfId="4680" xr:uid="{00000000-0005-0000-0000-0000E2110000}"/>
    <cellStyle name="20% - Accent2 5 2 7 3 2" xfId="4681" xr:uid="{00000000-0005-0000-0000-0000E3110000}"/>
    <cellStyle name="20% - Accent2 5 2 7 4" xfId="4682" xr:uid="{00000000-0005-0000-0000-0000E4110000}"/>
    <cellStyle name="20% - Accent2 5 2 7 4 2" xfId="4683" xr:uid="{00000000-0005-0000-0000-0000E5110000}"/>
    <cellStyle name="20% - Accent2 5 2 7 5" xfId="4684" xr:uid="{00000000-0005-0000-0000-0000E6110000}"/>
    <cellStyle name="20% - Accent2 5 2 7 6" xfId="4685" xr:uid="{00000000-0005-0000-0000-0000E7110000}"/>
    <cellStyle name="20% - Accent2 5 2 8" xfId="4686" xr:uid="{00000000-0005-0000-0000-0000E8110000}"/>
    <cellStyle name="20% - Accent2 5 2 8 2" xfId="4687" xr:uid="{00000000-0005-0000-0000-0000E9110000}"/>
    <cellStyle name="20% - Accent2 5 2 8 2 2" xfId="4688" xr:uid="{00000000-0005-0000-0000-0000EA110000}"/>
    <cellStyle name="20% - Accent2 5 2 8 3" xfId="4689" xr:uid="{00000000-0005-0000-0000-0000EB110000}"/>
    <cellStyle name="20% - Accent2 5 2 8 4" xfId="4690" xr:uid="{00000000-0005-0000-0000-0000EC110000}"/>
    <cellStyle name="20% - Accent2 5 2 9" xfId="4691" xr:uid="{00000000-0005-0000-0000-0000ED110000}"/>
    <cellStyle name="20% - Accent2 5 2 9 2" xfId="4692" xr:uid="{00000000-0005-0000-0000-0000EE110000}"/>
    <cellStyle name="20% - Accent2 5 3" xfId="4693" xr:uid="{00000000-0005-0000-0000-0000EF110000}"/>
    <cellStyle name="20% - Accent2 5 3 10" xfId="4694" xr:uid="{00000000-0005-0000-0000-0000F0110000}"/>
    <cellStyle name="20% - Accent2 5 3 10 2" xfId="4695" xr:uid="{00000000-0005-0000-0000-0000F1110000}"/>
    <cellStyle name="20% - Accent2 5 3 11" xfId="4696" xr:uid="{00000000-0005-0000-0000-0000F2110000}"/>
    <cellStyle name="20% - Accent2 5 3 12" xfId="4697" xr:uid="{00000000-0005-0000-0000-0000F3110000}"/>
    <cellStyle name="20% - Accent2 5 3 2" xfId="4698" xr:uid="{00000000-0005-0000-0000-0000F4110000}"/>
    <cellStyle name="20% - Accent2 5 3 2 2" xfId="4699" xr:uid="{00000000-0005-0000-0000-0000F5110000}"/>
    <cellStyle name="20% - Accent2 5 3 2 2 2" xfId="4700" xr:uid="{00000000-0005-0000-0000-0000F6110000}"/>
    <cellStyle name="20% - Accent2 5 3 2 2 2 2" xfId="4701" xr:uid="{00000000-0005-0000-0000-0000F7110000}"/>
    <cellStyle name="20% - Accent2 5 3 2 2 3" xfId="4702" xr:uid="{00000000-0005-0000-0000-0000F8110000}"/>
    <cellStyle name="20% - Accent2 5 3 2 2 4" xfId="4703" xr:uid="{00000000-0005-0000-0000-0000F9110000}"/>
    <cellStyle name="20% - Accent2 5 3 2 3" xfId="4704" xr:uid="{00000000-0005-0000-0000-0000FA110000}"/>
    <cellStyle name="20% - Accent2 5 3 2 3 2" xfId="4705" xr:uid="{00000000-0005-0000-0000-0000FB110000}"/>
    <cellStyle name="20% - Accent2 5 3 2 4" xfId="4706" xr:uid="{00000000-0005-0000-0000-0000FC110000}"/>
    <cellStyle name="20% - Accent2 5 3 2 4 2" xfId="4707" xr:uid="{00000000-0005-0000-0000-0000FD110000}"/>
    <cellStyle name="20% - Accent2 5 3 2 5" xfId="4708" xr:uid="{00000000-0005-0000-0000-0000FE110000}"/>
    <cellStyle name="20% - Accent2 5 3 2 5 2" xfId="4709" xr:uid="{00000000-0005-0000-0000-0000FF110000}"/>
    <cellStyle name="20% - Accent2 5 3 2 6" xfId="4710" xr:uid="{00000000-0005-0000-0000-000000120000}"/>
    <cellStyle name="20% - Accent2 5 3 2 7" xfId="4711" xr:uid="{00000000-0005-0000-0000-000001120000}"/>
    <cellStyle name="20% - Accent2 5 3 3" xfId="4712" xr:uid="{00000000-0005-0000-0000-000002120000}"/>
    <cellStyle name="20% - Accent2 5 3 3 2" xfId="4713" xr:uid="{00000000-0005-0000-0000-000003120000}"/>
    <cellStyle name="20% - Accent2 5 3 3 2 2" xfId="4714" xr:uid="{00000000-0005-0000-0000-000004120000}"/>
    <cellStyle name="20% - Accent2 5 3 3 2 2 2" xfId="4715" xr:uid="{00000000-0005-0000-0000-000005120000}"/>
    <cellStyle name="20% - Accent2 5 3 3 2 3" xfId="4716" xr:uid="{00000000-0005-0000-0000-000006120000}"/>
    <cellStyle name="20% - Accent2 5 3 3 2 4" xfId="4717" xr:uid="{00000000-0005-0000-0000-000007120000}"/>
    <cellStyle name="20% - Accent2 5 3 3 3" xfId="4718" xr:uid="{00000000-0005-0000-0000-000008120000}"/>
    <cellStyle name="20% - Accent2 5 3 3 3 2" xfId="4719" xr:uid="{00000000-0005-0000-0000-000009120000}"/>
    <cellStyle name="20% - Accent2 5 3 3 4" xfId="4720" xr:uid="{00000000-0005-0000-0000-00000A120000}"/>
    <cellStyle name="20% - Accent2 5 3 3 4 2" xfId="4721" xr:uid="{00000000-0005-0000-0000-00000B120000}"/>
    <cellStyle name="20% - Accent2 5 3 3 5" xfId="4722" xr:uid="{00000000-0005-0000-0000-00000C120000}"/>
    <cellStyle name="20% - Accent2 5 3 3 5 2" xfId="4723" xr:uid="{00000000-0005-0000-0000-00000D120000}"/>
    <cellStyle name="20% - Accent2 5 3 3 6" xfId="4724" xr:uid="{00000000-0005-0000-0000-00000E120000}"/>
    <cellStyle name="20% - Accent2 5 3 3 7" xfId="4725" xr:uid="{00000000-0005-0000-0000-00000F120000}"/>
    <cellStyle name="20% - Accent2 5 3 4" xfId="4726" xr:uid="{00000000-0005-0000-0000-000010120000}"/>
    <cellStyle name="20% - Accent2 5 3 4 2" xfId="4727" xr:uid="{00000000-0005-0000-0000-000011120000}"/>
    <cellStyle name="20% - Accent2 5 3 4 2 2" xfId="4728" xr:uid="{00000000-0005-0000-0000-000012120000}"/>
    <cellStyle name="20% - Accent2 5 3 4 2 2 2" xfId="4729" xr:uid="{00000000-0005-0000-0000-000013120000}"/>
    <cellStyle name="20% - Accent2 5 3 4 2 3" xfId="4730" xr:uid="{00000000-0005-0000-0000-000014120000}"/>
    <cellStyle name="20% - Accent2 5 3 4 2 4" xfId="4731" xr:uid="{00000000-0005-0000-0000-000015120000}"/>
    <cellStyle name="20% - Accent2 5 3 4 3" xfId="4732" xr:uid="{00000000-0005-0000-0000-000016120000}"/>
    <cellStyle name="20% - Accent2 5 3 4 3 2" xfId="4733" xr:uid="{00000000-0005-0000-0000-000017120000}"/>
    <cellStyle name="20% - Accent2 5 3 4 4" xfId="4734" xr:uid="{00000000-0005-0000-0000-000018120000}"/>
    <cellStyle name="20% - Accent2 5 3 4 4 2" xfId="4735" xr:uid="{00000000-0005-0000-0000-000019120000}"/>
    <cellStyle name="20% - Accent2 5 3 4 5" xfId="4736" xr:uid="{00000000-0005-0000-0000-00001A120000}"/>
    <cellStyle name="20% - Accent2 5 3 4 5 2" xfId="4737" xr:uid="{00000000-0005-0000-0000-00001B120000}"/>
    <cellStyle name="20% - Accent2 5 3 4 6" xfId="4738" xr:uid="{00000000-0005-0000-0000-00001C120000}"/>
    <cellStyle name="20% - Accent2 5 3 4 7" xfId="4739" xr:uid="{00000000-0005-0000-0000-00001D120000}"/>
    <cellStyle name="20% - Accent2 5 3 5" xfId="4740" xr:uid="{00000000-0005-0000-0000-00001E120000}"/>
    <cellStyle name="20% - Accent2 5 3 5 2" xfId="4741" xr:uid="{00000000-0005-0000-0000-00001F120000}"/>
    <cellStyle name="20% - Accent2 5 3 5 2 2" xfId="4742" xr:uid="{00000000-0005-0000-0000-000020120000}"/>
    <cellStyle name="20% - Accent2 5 3 5 2 2 2" xfId="4743" xr:uid="{00000000-0005-0000-0000-000021120000}"/>
    <cellStyle name="20% - Accent2 5 3 5 2 3" xfId="4744" xr:uid="{00000000-0005-0000-0000-000022120000}"/>
    <cellStyle name="20% - Accent2 5 3 5 2 4" xfId="4745" xr:uid="{00000000-0005-0000-0000-000023120000}"/>
    <cellStyle name="20% - Accent2 5 3 5 3" xfId="4746" xr:uid="{00000000-0005-0000-0000-000024120000}"/>
    <cellStyle name="20% - Accent2 5 3 5 3 2" xfId="4747" xr:uid="{00000000-0005-0000-0000-000025120000}"/>
    <cellStyle name="20% - Accent2 5 3 5 4" xfId="4748" xr:uid="{00000000-0005-0000-0000-000026120000}"/>
    <cellStyle name="20% - Accent2 5 3 5 4 2" xfId="4749" xr:uid="{00000000-0005-0000-0000-000027120000}"/>
    <cellStyle name="20% - Accent2 5 3 5 5" xfId="4750" xr:uid="{00000000-0005-0000-0000-000028120000}"/>
    <cellStyle name="20% - Accent2 5 3 5 5 2" xfId="4751" xr:uid="{00000000-0005-0000-0000-000029120000}"/>
    <cellStyle name="20% - Accent2 5 3 5 6" xfId="4752" xr:uid="{00000000-0005-0000-0000-00002A120000}"/>
    <cellStyle name="20% - Accent2 5 3 5 7" xfId="4753" xr:uid="{00000000-0005-0000-0000-00002B120000}"/>
    <cellStyle name="20% - Accent2 5 3 6" xfId="4754" xr:uid="{00000000-0005-0000-0000-00002C120000}"/>
    <cellStyle name="20% - Accent2 5 3 6 2" xfId="4755" xr:uid="{00000000-0005-0000-0000-00002D120000}"/>
    <cellStyle name="20% - Accent2 5 3 6 2 2" xfId="4756" xr:uid="{00000000-0005-0000-0000-00002E120000}"/>
    <cellStyle name="20% - Accent2 5 3 6 2 2 2" xfId="4757" xr:uid="{00000000-0005-0000-0000-00002F120000}"/>
    <cellStyle name="20% - Accent2 5 3 6 2 3" xfId="4758" xr:uid="{00000000-0005-0000-0000-000030120000}"/>
    <cellStyle name="20% - Accent2 5 3 6 2 4" xfId="4759" xr:uid="{00000000-0005-0000-0000-000031120000}"/>
    <cellStyle name="20% - Accent2 5 3 6 3" xfId="4760" xr:uid="{00000000-0005-0000-0000-000032120000}"/>
    <cellStyle name="20% - Accent2 5 3 6 3 2" xfId="4761" xr:uid="{00000000-0005-0000-0000-000033120000}"/>
    <cellStyle name="20% - Accent2 5 3 6 4" xfId="4762" xr:uid="{00000000-0005-0000-0000-000034120000}"/>
    <cellStyle name="20% - Accent2 5 3 6 4 2" xfId="4763" xr:uid="{00000000-0005-0000-0000-000035120000}"/>
    <cellStyle name="20% - Accent2 5 3 6 5" xfId="4764" xr:uid="{00000000-0005-0000-0000-000036120000}"/>
    <cellStyle name="20% - Accent2 5 3 6 6" xfId="4765" xr:uid="{00000000-0005-0000-0000-000037120000}"/>
    <cellStyle name="20% - Accent2 5 3 7" xfId="4766" xr:uid="{00000000-0005-0000-0000-000038120000}"/>
    <cellStyle name="20% - Accent2 5 3 7 2" xfId="4767" xr:uid="{00000000-0005-0000-0000-000039120000}"/>
    <cellStyle name="20% - Accent2 5 3 7 2 2" xfId="4768" xr:uid="{00000000-0005-0000-0000-00003A120000}"/>
    <cellStyle name="20% - Accent2 5 3 7 3" xfId="4769" xr:uid="{00000000-0005-0000-0000-00003B120000}"/>
    <cellStyle name="20% - Accent2 5 3 7 4" xfId="4770" xr:uid="{00000000-0005-0000-0000-00003C120000}"/>
    <cellStyle name="20% - Accent2 5 3 8" xfId="4771" xr:uid="{00000000-0005-0000-0000-00003D120000}"/>
    <cellStyle name="20% - Accent2 5 3 8 2" xfId="4772" xr:uid="{00000000-0005-0000-0000-00003E120000}"/>
    <cellStyle name="20% - Accent2 5 3 9" xfId="4773" xr:uid="{00000000-0005-0000-0000-00003F120000}"/>
    <cellStyle name="20% - Accent2 5 3 9 2" xfId="4774" xr:uid="{00000000-0005-0000-0000-000040120000}"/>
    <cellStyle name="20% - Accent2 5 4" xfId="4775" xr:uid="{00000000-0005-0000-0000-000041120000}"/>
    <cellStyle name="20% - Accent2 5 4 2" xfId="4776" xr:uid="{00000000-0005-0000-0000-000042120000}"/>
    <cellStyle name="20% - Accent2 5 4 2 2" xfId="4777" xr:uid="{00000000-0005-0000-0000-000043120000}"/>
    <cellStyle name="20% - Accent2 5 4 2 2 2" xfId="4778" xr:uid="{00000000-0005-0000-0000-000044120000}"/>
    <cellStyle name="20% - Accent2 5 4 2 3" xfId="4779" xr:uid="{00000000-0005-0000-0000-000045120000}"/>
    <cellStyle name="20% - Accent2 5 4 2 4" xfId="4780" xr:uid="{00000000-0005-0000-0000-000046120000}"/>
    <cellStyle name="20% - Accent2 5 4 3" xfId="4781" xr:uid="{00000000-0005-0000-0000-000047120000}"/>
    <cellStyle name="20% - Accent2 5 4 3 2" xfId="4782" xr:uid="{00000000-0005-0000-0000-000048120000}"/>
    <cellStyle name="20% - Accent2 5 4 4" xfId="4783" xr:uid="{00000000-0005-0000-0000-000049120000}"/>
    <cellStyle name="20% - Accent2 5 4 4 2" xfId="4784" xr:uid="{00000000-0005-0000-0000-00004A120000}"/>
    <cellStyle name="20% - Accent2 5 4 5" xfId="4785" xr:uid="{00000000-0005-0000-0000-00004B120000}"/>
    <cellStyle name="20% - Accent2 5 4 5 2" xfId="4786" xr:uid="{00000000-0005-0000-0000-00004C120000}"/>
    <cellStyle name="20% - Accent2 5 4 6" xfId="4787" xr:uid="{00000000-0005-0000-0000-00004D120000}"/>
    <cellStyle name="20% - Accent2 5 4 7" xfId="4788" xr:uid="{00000000-0005-0000-0000-00004E120000}"/>
    <cellStyle name="20% - Accent2 5 5" xfId="4789" xr:uid="{00000000-0005-0000-0000-00004F120000}"/>
    <cellStyle name="20% - Accent2 5 5 2" xfId="4790" xr:uid="{00000000-0005-0000-0000-000050120000}"/>
    <cellStyle name="20% - Accent2 5 5 2 2" xfId="4791" xr:uid="{00000000-0005-0000-0000-000051120000}"/>
    <cellStyle name="20% - Accent2 5 5 2 2 2" xfId="4792" xr:uid="{00000000-0005-0000-0000-000052120000}"/>
    <cellStyle name="20% - Accent2 5 5 2 3" xfId="4793" xr:uid="{00000000-0005-0000-0000-000053120000}"/>
    <cellStyle name="20% - Accent2 5 5 2 4" xfId="4794" xr:uid="{00000000-0005-0000-0000-000054120000}"/>
    <cellStyle name="20% - Accent2 5 5 3" xfId="4795" xr:uid="{00000000-0005-0000-0000-000055120000}"/>
    <cellStyle name="20% - Accent2 5 5 3 2" xfId="4796" xr:uid="{00000000-0005-0000-0000-000056120000}"/>
    <cellStyle name="20% - Accent2 5 5 4" xfId="4797" xr:uid="{00000000-0005-0000-0000-000057120000}"/>
    <cellStyle name="20% - Accent2 5 5 4 2" xfId="4798" xr:uid="{00000000-0005-0000-0000-000058120000}"/>
    <cellStyle name="20% - Accent2 5 5 5" xfId="4799" xr:uid="{00000000-0005-0000-0000-000059120000}"/>
    <cellStyle name="20% - Accent2 5 5 5 2" xfId="4800" xr:uid="{00000000-0005-0000-0000-00005A120000}"/>
    <cellStyle name="20% - Accent2 5 5 6" xfId="4801" xr:uid="{00000000-0005-0000-0000-00005B120000}"/>
    <cellStyle name="20% - Accent2 5 5 7" xfId="4802" xr:uid="{00000000-0005-0000-0000-00005C120000}"/>
    <cellStyle name="20% - Accent2 5 6" xfId="4803" xr:uid="{00000000-0005-0000-0000-00005D120000}"/>
    <cellStyle name="20% - Accent2 5 6 2" xfId="4804" xr:uid="{00000000-0005-0000-0000-00005E120000}"/>
    <cellStyle name="20% - Accent2 5 6 2 2" xfId="4805" xr:uid="{00000000-0005-0000-0000-00005F120000}"/>
    <cellStyle name="20% - Accent2 5 6 2 2 2" xfId="4806" xr:uid="{00000000-0005-0000-0000-000060120000}"/>
    <cellStyle name="20% - Accent2 5 6 2 3" xfId="4807" xr:uid="{00000000-0005-0000-0000-000061120000}"/>
    <cellStyle name="20% - Accent2 5 6 2 4" xfId="4808" xr:uid="{00000000-0005-0000-0000-000062120000}"/>
    <cellStyle name="20% - Accent2 5 6 3" xfId="4809" xr:uid="{00000000-0005-0000-0000-000063120000}"/>
    <cellStyle name="20% - Accent2 5 6 3 2" xfId="4810" xr:uid="{00000000-0005-0000-0000-000064120000}"/>
    <cellStyle name="20% - Accent2 5 6 4" xfId="4811" xr:uid="{00000000-0005-0000-0000-000065120000}"/>
    <cellStyle name="20% - Accent2 5 6 4 2" xfId="4812" xr:uid="{00000000-0005-0000-0000-000066120000}"/>
    <cellStyle name="20% - Accent2 5 6 5" xfId="4813" xr:uid="{00000000-0005-0000-0000-000067120000}"/>
    <cellStyle name="20% - Accent2 5 6 5 2" xfId="4814" xr:uid="{00000000-0005-0000-0000-000068120000}"/>
    <cellStyle name="20% - Accent2 5 6 6" xfId="4815" xr:uid="{00000000-0005-0000-0000-000069120000}"/>
    <cellStyle name="20% - Accent2 5 6 7" xfId="4816" xr:uid="{00000000-0005-0000-0000-00006A120000}"/>
    <cellStyle name="20% - Accent2 5 7" xfId="4817" xr:uid="{00000000-0005-0000-0000-00006B120000}"/>
    <cellStyle name="20% - Accent2 5 7 2" xfId="4818" xr:uid="{00000000-0005-0000-0000-00006C120000}"/>
    <cellStyle name="20% - Accent2 5 7 2 2" xfId="4819" xr:uid="{00000000-0005-0000-0000-00006D120000}"/>
    <cellStyle name="20% - Accent2 5 7 2 2 2" xfId="4820" xr:uid="{00000000-0005-0000-0000-00006E120000}"/>
    <cellStyle name="20% - Accent2 5 7 2 3" xfId="4821" xr:uid="{00000000-0005-0000-0000-00006F120000}"/>
    <cellStyle name="20% - Accent2 5 7 2 4" xfId="4822" xr:uid="{00000000-0005-0000-0000-000070120000}"/>
    <cellStyle name="20% - Accent2 5 7 3" xfId="4823" xr:uid="{00000000-0005-0000-0000-000071120000}"/>
    <cellStyle name="20% - Accent2 5 7 3 2" xfId="4824" xr:uid="{00000000-0005-0000-0000-000072120000}"/>
    <cellStyle name="20% - Accent2 5 7 4" xfId="4825" xr:uid="{00000000-0005-0000-0000-000073120000}"/>
    <cellStyle name="20% - Accent2 5 7 4 2" xfId="4826" xr:uid="{00000000-0005-0000-0000-000074120000}"/>
    <cellStyle name="20% - Accent2 5 7 5" xfId="4827" xr:uid="{00000000-0005-0000-0000-000075120000}"/>
    <cellStyle name="20% - Accent2 5 7 5 2" xfId="4828" xr:uid="{00000000-0005-0000-0000-000076120000}"/>
    <cellStyle name="20% - Accent2 5 7 6" xfId="4829" xr:uid="{00000000-0005-0000-0000-000077120000}"/>
    <cellStyle name="20% - Accent2 5 7 7" xfId="4830" xr:uid="{00000000-0005-0000-0000-000078120000}"/>
    <cellStyle name="20% - Accent2 5 8" xfId="4831" xr:uid="{00000000-0005-0000-0000-000079120000}"/>
    <cellStyle name="20% - Accent2 5 8 2" xfId="4832" xr:uid="{00000000-0005-0000-0000-00007A120000}"/>
    <cellStyle name="20% - Accent2 5 8 2 2" xfId="4833" xr:uid="{00000000-0005-0000-0000-00007B120000}"/>
    <cellStyle name="20% - Accent2 5 8 2 2 2" xfId="4834" xr:uid="{00000000-0005-0000-0000-00007C120000}"/>
    <cellStyle name="20% - Accent2 5 8 2 3" xfId="4835" xr:uid="{00000000-0005-0000-0000-00007D120000}"/>
    <cellStyle name="20% - Accent2 5 8 2 4" xfId="4836" xr:uid="{00000000-0005-0000-0000-00007E120000}"/>
    <cellStyle name="20% - Accent2 5 8 3" xfId="4837" xr:uid="{00000000-0005-0000-0000-00007F120000}"/>
    <cellStyle name="20% - Accent2 5 8 3 2" xfId="4838" xr:uid="{00000000-0005-0000-0000-000080120000}"/>
    <cellStyle name="20% - Accent2 5 8 4" xfId="4839" xr:uid="{00000000-0005-0000-0000-000081120000}"/>
    <cellStyle name="20% - Accent2 5 8 4 2" xfId="4840" xr:uid="{00000000-0005-0000-0000-000082120000}"/>
    <cellStyle name="20% - Accent2 5 8 5" xfId="4841" xr:uid="{00000000-0005-0000-0000-000083120000}"/>
    <cellStyle name="20% - Accent2 5 8 6" xfId="4842" xr:uid="{00000000-0005-0000-0000-000084120000}"/>
    <cellStyle name="20% - Accent2 5 9" xfId="4843" xr:uid="{00000000-0005-0000-0000-000085120000}"/>
    <cellStyle name="20% - Accent2 5 9 2" xfId="4844" xr:uid="{00000000-0005-0000-0000-000086120000}"/>
    <cellStyle name="20% - Accent2 5 9 2 2" xfId="4845" xr:uid="{00000000-0005-0000-0000-000087120000}"/>
    <cellStyle name="20% - Accent2 5 9 3" xfId="4846" xr:uid="{00000000-0005-0000-0000-000088120000}"/>
    <cellStyle name="20% - Accent2 5 9 4" xfId="4847" xr:uid="{00000000-0005-0000-0000-000089120000}"/>
    <cellStyle name="20% - Accent2 6" xfId="4848" xr:uid="{00000000-0005-0000-0000-00008A120000}"/>
    <cellStyle name="20% - Accent2 6 10" xfId="4849" xr:uid="{00000000-0005-0000-0000-00008B120000}"/>
    <cellStyle name="20% - Accent2 6 10 2" xfId="4850" xr:uid="{00000000-0005-0000-0000-00008C120000}"/>
    <cellStyle name="20% - Accent2 6 11" xfId="4851" xr:uid="{00000000-0005-0000-0000-00008D120000}"/>
    <cellStyle name="20% - Accent2 6 11 2" xfId="4852" xr:uid="{00000000-0005-0000-0000-00008E120000}"/>
    <cellStyle name="20% - Accent2 6 12" xfId="4853" xr:uid="{00000000-0005-0000-0000-00008F120000}"/>
    <cellStyle name="20% - Accent2 6 12 2" xfId="4854" xr:uid="{00000000-0005-0000-0000-000090120000}"/>
    <cellStyle name="20% - Accent2 6 13" xfId="4855" xr:uid="{00000000-0005-0000-0000-000091120000}"/>
    <cellStyle name="20% - Accent2 6 13 2" xfId="4856" xr:uid="{00000000-0005-0000-0000-000092120000}"/>
    <cellStyle name="20% - Accent2 6 14" xfId="4857" xr:uid="{00000000-0005-0000-0000-000093120000}"/>
    <cellStyle name="20% - Accent2 6 15" xfId="4858" xr:uid="{00000000-0005-0000-0000-000094120000}"/>
    <cellStyle name="20% - Accent2 6 2" xfId="4859" xr:uid="{00000000-0005-0000-0000-000095120000}"/>
    <cellStyle name="20% - Accent2 6 2 10" xfId="4860" xr:uid="{00000000-0005-0000-0000-000096120000}"/>
    <cellStyle name="20% - Accent2 6 2 10 2" xfId="4861" xr:uid="{00000000-0005-0000-0000-000097120000}"/>
    <cellStyle name="20% - Accent2 6 2 11" xfId="4862" xr:uid="{00000000-0005-0000-0000-000098120000}"/>
    <cellStyle name="20% - Accent2 6 2 11 2" xfId="4863" xr:uid="{00000000-0005-0000-0000-000099120000}"/>
    <cellStyle name="20% - Accent2 6 2 12" xfId="4864" xr:uid="{00000000-0005-0000-0000-00009A120000}"/>
    <cellStyle name="20% - Accent2 6 2 12 2" xfId="4865" xr:uid="{00000000-0005-0000-0000-00009B120000}"/>
    <cellStyle name="20% - Accent2 6 2 13" xfId="4866" xr:uid="{00000000-0005-0000-0000-00009C120000}"/>
    <cellStyle name="20% - Accent2 6 2 14" xfId="4867" xr:uid="{00000000-0005-0000-0000-00009D120000}"/>
    <cellStyle name="20% - Accent2 6 2 2" xfId="4868" xr:uid="{00000000-0005-0000-0000-00009E120000}"/>
    <cellStyle name="20% - Accent2 6 2 2 10" xfId="4869" xr:uid="{00000000-0005-0000-0000-00009F120000}"/>
    <cellStyle name="20% - Accent2 6 2 2 10 2" xfId="4870" xr:uid="{00000000-0005-0000-0000-0000A0120000}"/>
    <cellStyle name="20% - Accent2 6 2 2 11" xfId="4871" xr:uid="{00000000-0005-0000-0000-0000A1120000}"/>
    <cellStyle name="20% - Accent2 6 2 2 12" xfId="4872" xr:uid="{00000000-0005-0000-0000-0000A2120000}"/>
    <cellStyle name="20% - Accent2 6 2 2 2" xfId="4873" xr:uid="{00000000-0005-0000-0000-0000A3120000}"/>
    <cellStyle name="20% - Accent2 6 2 2 2 2" xfId="4874" xr:uid="{00000000-0005-0000-0000-0000A4120000}"/>
    <cellStyle name="20% - Accent2 6 2 2 2 2 2" xfId="4875" xr:uid="{00000000-0005-0000-0000-0000A5120000}"/>
    <cellStyle name="20% - Accent2 6 2 2 2 2 2 2" xfId="4876" xr:uid="{00000000-0005-0000-0000-0000A6120000}"/>
    <cellStyle name="20% - Accent2 6 2 2 2 2 3" xfId="4877" xr:uid="{00000000-0005-0000-0000-0000A7120000}"/>
    <cellStyle name="20% - Accent2 6 2 2 2 2 4" xfId="4878" xr:uid="{00000000-0005-0000-0000-0000A8120000}"/>
    <cellStyle name="20% - Accent2 6 2 2 2 3" xfId="4879" xr:uid="{00000000-0005-0000-0000-0000A9120000}"/>
    <cellStyle name="20% - Accent2 6 2 2 2 3 2" xfId="4880" xr:uid="{00000000-0005-0000-0000-0000AA120000}"/>
    <cellStyle name="20% - Accent2 6 2 2 2 4" xfId="4881" xr:uid="{00000000-0005-0000-0000-0000AB120000}"/>
    <cellStyle name="20% - Accent2 6 2 2 2 4 2" xfId="4882" xr:uid="{00000000-0005-0000-0000-0000AC120000}"/>
    <cellStyle name="20% - Accent2 6 2 2 2 5" xfId="4883" xr:uid="{00000000-0005-0000-0000-0000AD120000}"/>
    <cellStyle name="20% - Accent2 6 2 2 2 5 2" xfId="4884" xr:uid="{00000000-0005-0000-0000-0000AE120000}"/>
    <cellStyle name="20% - Accent2 6 2 2 2 6" xfId="4885" xr:uid="{00000000-0005-0000-0000-0000AF120000}"/>
    <cellStyle name="20% - Accent2 6 2 2 2 7" xfId="4886" xr:uid="{00000000-0005-0000-0000-0000B0120000}"/>
    <cellStyle name="20% - Accent2 6 2 2 3" xfId="4887" xr:uid="{00000000-0005-0000-0000-0000B1120000}"/>
    <cellStyle name="20% - Accent2 6 2 2 3 2" xfId="4888" xr:uid="{00000000-0005-0000-0000-0000B2120000}"/>
    <cellStyle name="20% - Accent2 6 2 2 3 2 2" xfId="4889" xr:uid="{00000000-0005-0000-0000-0000B3120000}"/>
    <cellStyle name="20% - Accent2 6 2 2 3 2 2 2" xfId="4890" xr:uid="{00000000-0005-0000-0000-0000B4120000}"/>
    <cellStyle name="20% - Accent2 6 2 2 3 2 3" xfId="4891" xr:uid="{00000000-0005-0000-0000-0000B5120000}"/>
    <cellStyle name="20% - Accent2 6 2 2 3 2 4" xfId="4892" xr:uid="{00000000-0005-0000-0000-0000B6120000}"/>
    <cellStyle name="20% - Accent2 6 2 2 3 3" xfId="4893" xr:uid="{00000000-0005-0000-0000-0000B7120000}"/>
    <cellStyle name="20% - Accent2 6 2 2 3 3 2" xfId="4894" xr:uid="{00000000-0005-0000-0000-0000B8120000}"/>
    <cellStyle name="20% - Accent2 6 2 2 3 4" xfId="4895" xr:uid="{00000000-0005-0000-0000-0000B9120000}"/>
    <cellStyle name="20% - Accent2 6 2 2 3 4 2" xfId="4896" xr:uid="{00000000-0005-0000-0000-0000BA120000}"/>
    <cellStyle name="20% - Accent2 6 2 2 3 5" xfId="4897" xr:uid="{00000000-0005-0000-0000-0000BB120000}"/>
    <cellStyle name="20% - Accent2 6 2 2 3 5 2" xfId="4898" xr:uid="{00000000-0005-0000-0000-0000BC120000}"/>
    <cellStyle name="20% - Accent2 6 2 2 3 6" xfId="4899" xr:uid="{00000000-0005-0000-0000-0000BD120000}"/>
    <cellStyle name="20% - Accent2 6 2 2 3 7" xfId="4900" xr:uid="{00000000-0005-0000-0000-0000BE120000}"/>
    <cellStyle name="20% - Accent2 6 2 2 4" xfId="4901" xr:uid="{00000000-0005-0000-0000-0000BF120000}"/>
    <cellStyle name="20% - Accent2 6 2 2 4 2" xfId="4902" xr:uid="{00000000-0005-0000-0000-0000C0120000}"/>
    <cellStyle name="20% - Accent2 6 2 2 4 2 2" xfId="4903" xr:uid="{00000000-0005-0000-0000-0000C1120000}"/>
    <cellStyle name="20% - Accent2 6 2 2 4 2 2 2" xfId="4904" xr:uid="{00000000-0005-0000-0000-0000C2120000}"/>
    <cellStyle name="20% - Accent2 6 2 2 4 2 3" xfId="4905" xr:uid="{00000000-0005-0000-0000-0000C3120000}"/>
    <cellStyle name="20% - Accent2 6 2 2 4 2 4" xfId="4906" xr:uid="{00000000-0005-0000-0000-0000C4120000}"/>
    <cellStyle name="20% - Accent2 6 2 2 4 3" xfId="4907" xr:uid="{00000000-0005-0000-0000-0000C5120000}"/>
    <cellStyle name="20% - Accent2 6 2 2 4 3 2" xfId="4908" xr:uid="{00000000-0005-0000-0000-0000C6120000}"/>
    <cellStyle name="20% - Accent2 6 2 2 4 4" xfId="4909" xr:uid="{00000000-0005-0000-0000-0000C7120000}"/>
    <cellStyle name="20% - Accent2 6 2 2 4 4 2" xfId="4910" xr:uid="{00000000-0005-0000-0000-0000C8120000}"/>
    <cellStyle name="20% - Accent2 6 2 2 4 5" xfId="4911" xr:uid="{00000000-0005-0000-0000-0000C9120000}"/>
    <cellStyle name="20% - Accent2 6 2 2 4 5 2" xfId="4912" xr:uid="{00000000-0005-0000-0000-0000CA120000}"/>
    <cellStyle name="20% - Accent2 6 2 2 4 6" xfId="4913" xr:uid="{00000000-0005-0000-0000-0000CB120000}"/>
    <cellStyle name="20% - Accent2 6 2 2 4 7" xfId="4914" xr:uid="{00000000-0005-0000-0000-0000CC120000}"/>
    <cellStyle name="20% - Accent2 6 2 2 5" xfId="4915" xr:uid="{00000000-0005-0000-0000-0000CD120000}"/>
    <cellStyle name="20% - Accent2 6 2 2 5 2" xfId="4916" xr:uid="{00000000-0005-0000-0000-0000CE120000}"/>
    <cellStyle name="20% - Accent2 6 2 2 5 2 2" xfId="4917" xr:uid="{00000000-0005-0000-0000-0000CF120000}"/>
    <cellStyle name="20% - Accent2 6 2 2 5 2 2 2" xfId="4918" xr:uid="{00000000-0005-0000-0000-0000D0120000}"/>
    <cellStyle name="20% - Accent2 6 2 2 5 2 3" xfId="4919" xr:uid="{00000000-0005-0000-0000-0000D1120000}"/>
    <cellStyle name="20% - Accent2 6 2 2 5 2 4" xfId="4920" xr:uid="{00000000-0005-0000-0000-0000D2120000}"/>
    <cellStyle name="20% - Accent2 6 2 2 5 3" xfId="4921" xr:uid="{00000000-0005-0000-0000-0000D3120000}"/>
    <cellStyle name="20% - Accent2 6 2 2 5 3 2" xfId="4922" xr:uid="{00000000-0005-0000-0000-0000D4120000}"/>
    <cellStyle name="20% - Accent2 6 2 2 5 4" xfId="4923" xr:uid="{00000000-0005-0000-0000-0000D5120000}"/>
    <cellStyle name="20% - Accent2 6 2 2 5 4 2" xfId="4924" xr:uid="{00000000-0005-0000-0000-0000D6120000}"/>
    <cellStyle name="20% - Accent2 6 2 2 5 5" xfId="4925" xr:uid="{00000000-0005-0000-0000-0000D7120000}"/>
    <cellStyle name="20% - Accent2 6 2 2 5 5 2" xfId="4926" xr:uid="{00000000-0005-0000-0000-0000D8120000}"/>
    <cellStyle name="20% - Accent2 6 2 2 5 6" xfId="4927" xr:uid="{00000000-0005-0000-0000-0000D9120000}"/>
    <cellStyle name="20% - Accent2 6 2 2 5 7" xfId="4928" xr:uid="{00000000-0005-0000-0000-0000DA120000}"/>
    <cellStyle name="20% - Accent2 6 2 2 6" xfId="4929" xr:uid="{00000000-0005-0000-0000-0000DB120000}"/>
    <cellStyle name="20% - Accent2 6 2 2 6 2" xfId="4930" xr:uid="{00000000-0005-0000-0000-0000DC120000}"/>
    <cellStyle name="20% - Accent2 6 2 2 6 2 2" xfId="4931" xr:uid="{00000000-0005-0000-0000-0000DD120000}"/>
    <cellStyle name="20% - Accent2 6 2 2 6 2 2 2" xfId="4932" xr:uid="{00000000-0005-0000-0000-0000DE120000}"/>
    <cellStyle name="20% - Accent2 6 2 2 6 2 3" xfId="4933" xr:uid="{00000000-0005-0000-0000-0000DF120000}"/>
    <cellStyle name="20% - Accent2 6 2 2 6 2 4" xfId="4934" xr:uid="{00000000-0005-0000-0000-0000E0120000}"/>
    <cellStyle name="20% - Accent2 6 2 2 6 3" xfId="4935" xr:uid="{00000000-0005-0000-0000-0000E1120000}"/>
    <cellStyle name="20% - Accent2 6 2 2 6 3 2" xfId="4936" xr:uid="{00000000-0005-0000-0000-0000E2120000}"/>
    <cellStyle name="20% - Accent2 6 2 2 6 4" xfId="4937" xr:uid="{00000000-0005-0000-0000-0000E3120000}"/>
    <cellStyle name="20% - Accent2 6 2 2 6 4 2" xfId="4938" xr:uid="{00000000-0005-0000-0000-0000E4120000}"/>
    <cellStyle name="20% - Accent2 6 2 2 6 5" xfId="4939" xr:uid="{00000000-0005-0000-0000-0000E5120000}"/>
    <cellStyle name="20% - Accent2 6 2 2 6 6" xfId="4940" xr:uid="{00000000-0005-0000-0000-0000E6120000}"/>
    <cellStyle name="20% - Accent2 6 2 2 7" xfId="4941" xr:uid="{00000000-0005-0000-0000-0000E7120000}"/>
    <cellStyle name="20% - Accent2 6 2 2 7 2" xfId="4942" xr:uid="{00000000-0005-0000-0000-0000E8120000}"/>
    <cellStyle name="20% - Accent2 6 2 2 7 2 2" xfId="4943" xr:uid="{00000000-0005-0000-0000-0000E9120000}"/>
    <cellStyle name="20% - Accent2 6 2 2 7 3" xfId="4944" xr:uid="{00000000-0005-0000-0000-0000EA120000}"/>
    <cellStyle name="20% - Accent2 6 2 2 7 4" xfId="4945" xr:uid="{00000000-0005-0000-0000-0000EB120000}"/>
    <cellStyle name="20% - Accent2 6 2 2 8" xfId="4946" xr:uid="{00000000-0005-0000-0000-0000EC120000}"/>
    <cellStyle name="20% - Accent2 6 2 2 8 2" xfId="4947" xr:uid="{00000000-0005-0000-0000-0000ED120000}"/>
    <cellStyle name="20% - Accent2 6 2 2 9" xfId="4948" xr:uid="{00000000-0005-0000-0000-0000EE120000}"/>
    <cellStyle name="20% - Accent2 6 2 2 9 2" xfId="4949" xr:uid="{00000000-0005-0000-0000-0000EF120000}"/>
    <cellStyle name="20% - Accent2 6 2 3" xfId="4950" xr:uid="{00000000-0005-0000-0000-0000F0120000}"/>
    <cellStyle name="20% - Accent2 6 2 3 2" xfId="4951" xr:uid="{00000000-0005-0000-0000-0000F1120000}"/>
    <cellStyle name="20% - Accent2 6 2 3 2 2" xfId="4952" xr:uid="{00000000-0005-0000-0000-0000F2120000}"/>
    <cellStyle name="20% - Accent2 6 2 3 2 2 2" xfId="4953" xr:uid="{00000000-0005-0000-0000-0000F3120000}"/>
    <cellStyle name="20% - Accent2 6 2 3 2 3" xfId="4954" xr:uid="{00000000-0005-0000-0000-0000F4120000}"/>
    <cellStyle name="20% - Accent2 6 2 3 2 4" xfId="4955" xr:uid="{00000000-0005-0000-0000-0000F5120000}"/>
    <cellStyle name="20% - Accent2 6 2 3 3" xfId="4956" xr:uid="{00000000-0005-0000-0000-0000F6120000}"/>
    <cellStyle name="20% - Accent2 6 2 3 3 2" xfId="4957" xr:uid="{00000000-0005-0000-0000-0000F7120000}"/>
    <cellStyle name="20% - Accent2 6 2 3 4" xfId="4958" xr:uid="{00000000-0005-0000-0000-0000F8120000}"/>
    <cellStyle name="20% - Accent2 6 2 3 4 2" xfId="4959" xr:uid="{00000000-0005-0000-0000-0000F9120000}"/>
    <cellStyle name="20% - Accent2 6 2 3 5" xfId="4960" xr:uid="{00000000-0005-0000-0000-0000FA120000}"/>
    <cellStyle name="20% - Accent2 6 2 3 5 2" xfId="4961" xr:uid="{00000000-0005-0000-0000-0000FB120000}"/>
    <cellStyle name="20% - Accent2 6 2 3 6" xfId="4962" xr:uid="{00000000-0005-0000-0000-0000FC120000}"/>
    <cellStyle name="20% - Accent2 6 2 3 7" xfId="4963" xr:uid="{00000000-0005-0000-0000-0000FD120000}"/>
    <cellStyle name="20% - Accent2 6 2 4" xfId="4964" xr:uid="{00000000-0005-0000-0000-0000FE120000}"/>
    <cellStyle name="20% - Accent2 6 2 4 2" xfId="4965" xr:uid="{00000000-0005-0000-0000-0000FF120000}"/>
    <cellStyle name="20% - Accent2 6 2 4 2 2" xfId="4966" xr:uid="{00000000-0005-0000-0000-000000130000}"/>
    <cellStyle name="20% - Accent2 6 2 4 2 2 2" xfId="4967" xr:uid="{00000000-0005-0000-0000-000001130000}"/>
    <cellStyle name="20% - Accent2 6 2 4 2 3" xfId="4968" xr:uid="{00000000-0005-0000-0000-000002130000}"/>
    <cellStyle name="20% - Accent2 6 2 4 2 4" xfId="4969" xr:uid="{00000000-0005-0000-0000-000003130000}"/>
    <cellStyle name="20% - Accent2 6 2 4 3" xfId="4970" xr:uid="{00000000-0005-0000-0000-000004130000}"/>
    <cellStyle name="20% - Accent2 6 2 4 3 2" xfId="4971" xr:uid="{00000000-0005-0000-0000-000005130000}"/>
    <cellStyle name="20% - Accent2 6 2 4 4" xfId="4972" xr:uid="{00000000-0005-0000-0000-000006130000}"/>
    <cellStyle name="20% - Accent2 6 2 4 4 2" xfId="4973" xr:uid="{00000000-0005-0000-0000-000007130000}"/>
    <cellStyle name="20% - Accent2 6 2 4 5" xfId="4974" xr:uid="{00000000-0005-0000-0000-000008130000}"/>
    <cellStyle name="20% - Accent2 6 2 4 5 2" xfId="4975" xr:uid="{00000000-0005-0000-0000-000009130000}"/>
    <cellStyle name="20% - Accent2 6 2 4 6" xfId="4976" xr:uid="{00000000-0005-0000-0000-00000A130000}"/>
    <cellStyle name="20% - Accent2 6 2 4 7" xfId="4977" xr:uid="{00000000-0005-0000-0000-00000B130000}"/>
    <cellStyle name="20% - Accent2 6 2 5" xfId="4978" xr:uid="{00000000-0005-0000-0000-00000C130000}"/>
    <cellStyle name="20% - Accent2 6 2 5 2" xfId="4979" xr:uid="{00000000-0005-0000-0000-00000D130000}"/>
    <cellStyle name="20% - Accent2 6 2 5 2 2" xfId="4980" xr:uid="{00000000-0005-0000-0000-00000E130000}"/>
    <cellStyle name="20% - Accent2 6 2 5 2 2 2" xfId="4981" xr:uid="{00000000-0005-0000-0000-00000F130000}"/>
    <cellStyle name="20% - Accent2 6 2 5 2 3" xfId="4982" xr:uid="{00000000-0005-0000-0000-000010130000}"/>
    <cellStyle name="20% - Accent2 6 2 5 2 4" xfId="4983" xr:uid="{00000000-0005-0000-0000-000011130000}"/>
    <cellStyle name="20% - Accent2 6 2 5 3" xfId="4984" xr:uid="{00000000-0005-0000-0000-000012130000}"/>
    <cellStyle name="20% - Accent2 6 2 5 3 2" xfId="4985" xr:uid="{00000000-0005-0000-0000-000013130000}"/>
    <cellStyle name="20% - Accent2 6 2 5 4" xfId="4986" xr:uid="{00000000-0005-0000-0000-000014130000}"/>
    <cellStyle name="20% - Accent2 6 2 5 4 2" xfId="4987" xr:uid="{00000000-0005-0000-0000-000015130000}"/>
    <cellStyle name="20% - Accent2 6 2 5 5" xfId="4988" xr:uid="{00000000-0005-0000-0000-000016130000}"/>
    <cellStyle name="20% - Accent2 6 2 5 5 2" xfId="4989" xr:uid="{00000000-0005-0000-0000-000017130000}"/>
    <cellStyle name="20% - Accent2 6 2 5 6" xfId="4990" xr:uid="{00000000-0005-0000-0000-000018130000}"/>
    <cellStyle name="20% - Accent2 6 2 5 7" xfId="4991" xr:uid="{00000000-0005-0000-0000-000019130000}"/>
    <cellStyle name="20% - Accent2 6 2 6" xfId="4992" xr:uid="{00000000-0005-0000-0000-00001A130000}"/>
    <cellStyle name="20% - Accent2 6 2 6 2" xfId="4993" xr:uid="{00000000-0005-0000-0000-00001B130000}"/>
    <cellStyle name="20% - Accent2 6 2 6 2 2" xfId="4994" xr:uid="{00000000-0005-0000-0000-00001C130000}"/>
    <cellStyle name="20% - Accent2 6 2 6 2 2 2" xfId="4995" xr:uid="{00000000-0005-0000-0000-00001D130000}"/>
    <cellStyle name="20% - Accent2 6 2 6 2 3" xfId="4996" xr:uid="{00000000-0005-0000-0000-00001E130000}"/>
    <cellStyle name="20% - Accent2 6 2 6 2 4" xfId="4997" xr:uid="{00000000-0005-0000-0000-00001F130000}"/>
    <cellStyle name="20% - Accent2 6 2 6 3" xfId="4998" xr:uid="{00000000-0005-0000-0000-000020130000}"/>
    <cellStyle name="20% - Accent2 6 2 6 3 2" xfId="4999" xr:uid="{00000000-0005-0000-0000-000021130000}"/>
    <cellStyle name="20% - Accent2 6 2 6 4" xfId="5000" xr:uid="{00000000-0005-0000-0000-000022130000}"/>
    <cellStyle name="20% - Accent2 6 2 6 4 2" xfId="5001" xr:uid="{00000000-0005-0000-0000-000023130000}"/>
    <cellStyle name="20% - Accent2 6 2 6 5" xfId="5002" xr:uid="{00000000-0005-0000-0000-000024130000}"/>
    <cellStyle name="20% - Accent2 6 2 6 5 2" xfId="5003" xr:uid="{00000000-0005-0000-0000-000025130000}"/>
    <cellStyle name="20% - Accent2 6 2 6 6" xfId="5004" xr:uid="{00000000-0005-0000-0000-000026130000}"/>
    <cellStyle name="20% - Accent2 6 2 6 7" xfId="5005" xr:uid="{00000000-0005-0000-0000-000027130000}"/>
    <cellStyle name="20% - Accent2 6 2 7" xfId="5006" xr:uid="{00000000-0005-0000-0000-000028130000}"/>
    <cellStyle name="20% - Accent2 6 2 7 2" xfId="5007" xr:uid="{00000000-0005-0000-0000-000029130000}"/>
    <cellStyle name="20% - Accent2 6 2 7 2 2" xfId="5008" xr:uid="{00000000-0005-0000-0000-00002A130000}"/>
    <cellStyle name="20% - Accent2 6 2 7 2 2 2" xfId="5009" xr:uid="{00000000-0005-0000-0000-00002B130000}"/>
    <cellStyle name="20% - Accent2 6 2 7 2 3" xfId="5010" xr:uid="{00000000-0005-0000-0000-00002C130000}"/>
    <cellStyle name="20% - Accent2 6 2 7 2 4" xfId="5011" xr:uid="{00000000-0005-0000-0000-00002D130000}"/>
    <cellStyle name="20% - Accent2 6 2 7 3" xfId="5012" xr:uid="{00000000-0005-0000-0000-00002E130000}"/>
    <cellStyle name="20% - Accent2 6 2 7 3 2" xfId="5013" xr:uid="{00000000-0005-0000-0000-00002F130000}"/>
    <cellStyle name="20% - Accent2 6 2 7 4" xfId="5014" xr:uid="{00000000-0005-0000-0000-000030130000}"/>
    <cellStyle name="20% - Accent2 6 2 7 4 2" xfId="5015" xr:uid="{00000000-0005-0000-0000-000031130000}"/>
    <cellStyle name="20% - Accent2 6 2 7 5" xfId="5016" xr:uid="{00000000-0005-0000-0000-000032130000}"/>
    <cellStyle name="20% - Accent2 6 2 7 6" xfId="5017" xr:uid="{00000000-0005-0000-0000-000033130000}"/>
    <cellStyle name="20% - Accent2 6 2 8" xfId="5018" xr:uid="{00000000-0005-0000-0000-000034130000}"/>
    <cellStyle name="20% - Accent2 6 2 8 2" xfId="5019" xr:uid="{00000000-0005-0000-0000-000035130000}"/>
    <cellStyle name="20% - Accent2 6 2 8 2 2" xfId="5020" xr:uid="{00000000-0005-0000-0000-000036130000}"/>
    <cellStyle name="20% - Accent2 6 2 8 3" xfId="5021" xr:uid="{00000000-0005-0000-0000-000037130000}"/>
    <cellStyle name="20% - Accent2 6 2 8 4" xfId="5022" xr:uid="{00000000-0005-0000-0000-000038130000}"/>
    <cellStyle name="20% - Accent2 6 2 9" xfId="5023" xr:uid="{00000000-0005-0000-0000-000039130000}"/>
    <cellStyle name="20% - Accent2 6 2 9 2" xfId="5024" xr:uid="{00000000-0005-0000-0000-00003A130000}"/>
    <cellStyle name="20% - Accent2 6 3" xfId="5025" xr:uid="{00000000-0005-0000-0000-00003B130000}"/>
    <cellStyle name="20% - Accent2 6 3 10" xfId="5026" xr:uid="{00000000-0005-0000-0000-00003C130000}"/>
    <cellStyle name="20% - Accent2 6 3 10 2" xfId="5027" xr:uid="{00000000-0005-0000-0000-00003D130000}"/>
    <cellStyle name="20% - Accent2 6 3 11" xfId="5028" xr:uid="{00000000-0005-0000-0000-00003E130000}"/>
    <cellStyle name="20% - Accent2 6 3 12" xfId="5029" xr:uid="{00000000-0005-0000-0000-00003F130000}"/>
    <cellStyle name="20% - Accent2 6 3 2" xfId="5030" xr:uid="{00000000-0005-0000-0000-000040130000}"/>
    <cellStyle name="20% - Accent2 6 3 2 2" xfId="5031" xr:uid="{00000000-0005-0000-0000-000041130000}"/>
    <cellStyle name="20% - Accent2 6 3 2 2 2" xfId="5032" xr:uid="{00000000-0005-0000-0000-000042130000}"/>
    <cellStyle name="20% - Accent2 6 3 2 2 2 2" xfId="5033" xr:uid="{00000000-0005-0000-0000-000043130000}"/>
    <cellStyle name="20% - Accent2 6 3 2 2 3" xfId="5034" xr:uid="{00000000-0005-0000-0000-000044130000}"/>
    <cellStyle name="20% - Accent2 6 3 2 2 4" xfId="5035" xr:uid="{00000000-0005-0000-0000-000045130000}"/>
    <cellStyle name="20% - Accent2 6 3 2 3" xfId="5036" xr:uid="{00000000-0005-0000-0000-000046130000}"/>
    <cellStyle name="20% - Accent2 6 3 2 3 2" xfId="5037" xr:uid="{00000000-0005-0000-0000-000047130000}"/>
    <cellStyle name="20% - Accent2 6 3 2 4" xfId="5038" xr:uid="{00000000-0005-0000-0000-000048130000}"/>
    <cellStyle name="20% - Accent2 6 3 2 4 2" xfId="5039" xr:uid="{00000000-0005-0000-0000-000049130000}"/>
    <cellStyle name="20% - Accent2 6 3 2 5" xfId="5040" xr:uid="{00000000-0005-0000-0000-00004A130000}"/>
    <cellStyle name="20% - Accent2 6 3 2 5 2" xfId="5041" xr:uid="{00000000-0005-0000-0000-00004B130000}"/>
    <cellStyle name="20% - Accent2 6 3 2 6" xfId="5042" xr:uid="{00000000-0005-0000-0000-00004C130000}"/>
    <cellStyle name="20% - Accent2 6 3 2 7" xfId="5043" xr:uid="{00000000-0005-0000-0000-00004D130000}"/>
    <cellStyle name="20% - Accent2 6 3 3" xfId="5044" xr:uid="{00000000-0005-0000-0000-00004E130000}"/>
    <cellStyle name="20% - Accent2 6 3 3 2" xfId="5045" xr:uid="{00000000-0005-0000-0000-00004F130000}"/>
    <cellStyle name="20% - Accent2 6 3 3 2 2" xfId="5046" xr:uid="{00000000-0005-0000-0000-000050130000}"/>
    <cellStyle name="20% - Accent2 6 3 3 2 2 2" xfId="5047" xr:uid="{00000000-0005-0000-0000-000051130000}"/>
    <cellStyle name="20% - Accent2 6 3 3 2 3" xfId="5048" xr:uid="{00000000-0005-0000-0000-000052130000}"/>
    <cellStyle name="20% - Accent2 6 3 3 2 4" xfId="5049" xr:uid="{00000000-0005-0000-0000-000053130000}"/>
    <cellStyle name="20% - Accent2 6 3 3 3" xfId="5050" xr:uid="{00000000-0005-0000-0000-000054130000}"/>
    <cellStyle name="20% - Accent2 6 3 3 3 2" xfId="5051" xr:uid="{00000000-0005-0000-0000-000055130000}"/>
    <cellStyle name="20% - Accent2 6 3 3 4" xfId="5052" xr:uid="{00000000-0005-0000-0000-000056130000}"/>
    <cellStyle name="20% - Accent2 6 3 3 4 2" xfId="5053" xr:uid="{00000000-0005-0000-0000-000057130000}"/>
    <cellStyle name="20% - Accent2 6 3 3 5" xfId="5054" xr:uid="{00000000-0005-0000-0000-000058130000}"/>
    <cellStyle name="20% - Accent2 6 3 3 5 2" xfId="5055" xr:uid="{00000000-0005-0000-0000-000059130000}"/>
    <cellStyle name="20% - Accent2 6 3 3 6" xfId="5056" xr:uid="{00000000-0005-0000-0000-00005A130000}"/>
    <cellStyle name="20% - Accent2 6 3 3 7" xfId="5057" xr:uid="{00000000-0005-0000-0000-00005B130000}"/>
    <cellStyle name="20% - Accent2 6 3 4" xfId="5058" xr:uid="{00000000-0005-0000-0000-00005C130000}"/>
    <cellStyle name="20% - Accent2 6 3 4 2" xfId="5059" xr:uid="{00000000-0005-0000-0000-00005D130000}"/>
    <cellStyle name="20% - Accent2 6 3 4 2 2" xfId="5060" xr:uid="{00000000-0005-0000-0000-00005E130000}"/>
    <cellStyle name="20% - Accent2 6 3 4 2 2 2" xfId="5061" xr:uid="{00000000-0005-0000-0000-00005F130000}"/>
    <cellStyle name="20% - Accent2 6 3 4 2 3" xfId="5062" xr:uid="{00000000-0005-0000-0000-000060130000}"/>
    <cellStyle name="20% - Accent2 6 3 4 2 4" xfId="5063" xr:uid="{00000000-0005-0000-0000-000061130000}"/>
    <cellStyle name="20% - Accent2 6 3 4 3" xfId="5064" xr:uid="{00000000-0005-0000-0000-000062130000}"/>
    <cellStyle name="20% - Accent2 6 3 4 3 2" xfId="5065" xr:uid="{00000000-0005-0000-0000-000063130000}"/>
    <cellStyle name="20% - Accent2 6 3 4 4" xfId="5066" xr:uid="{00000000-0005-0000-0000-000064130000}"/>
    <cellStyle name="20% - Accent2 6 3 4 4 2" xfId="5067" xr:uid="{00000000-0005-0000-0000-000065130000}"/>
    <cellStyle name="20% - Accent2 6 3 4 5" xfId="5068" xr:uid="{00000000-0005-0000-0000-000066130000}"/>
    <cellStyle name="20% - Accent2 6 3 4 5 2" xfId="5069" xr:uid="{00000000-0005-0000-0000-000067130000}"/>
    <cellStyle name="20% - Accent2 6 3 4 6" xfId="5070" xr:uid="{00000000-0005-0000-0000-000068130000}"/>
    <cellStyle name="20% - Accent2 6 3 4 7" xfId="5071" xr:uid="{00000000-0005-0000-0000-000069130000}"/>
    <cellStyle name="20% - Accent2 6 3 5" xfId="5072" xr:uid="{00000000-0005-0000-0000-00006A130000}"/>
    <cellStyle name="20% - Accent2 6 3 5 2" xfId="5073" xr:uid="{00000000-0005-0000-0000-00006B130000}"/>
    <cellStyle name="20% - Accent2 6 3 5 2 2" xfId="5074" xr:uid="{00000000-0005-0000-0000-00006C130000}"/>
    <cellStyle name="20% - Accent2 6 3 5 2 2 2" xfId="5075" xr:uid="{00000000-0005-0000-0000-00006D130000}"/>
    <cellStyle name="20% - Accent2 6 3 5 2 3" xfId="5076" xr:uid="{00000000-0005-0000-0000-00006E130000}"/>
    <cellStyle name="20% - Accent2 6 3 5 2 4" xfId="5077" xr:uid="{00000000-0005-0000-0000-00006F130000}"/>
    <cellStyle name="20% - Accent2 6 3 5 3" xfId="5078" xr:uid="{00000000-0005-0000-0000-000070130000}"/>
    <cellStyle name="20% - Accent2 6 3 5 3 2" xfId="5079" xr:uid="{00000000-0005-0000-0000-000071130000}"/>
    <cellStyle name="20% - Accent2 6 3 5 4" xfId="5080" xr:uid="{00000000-0005-0000-0000-000072130000}"/>
    <cellStyle name="20% - Accent2 6 3 5 4 2" xfId="5081" xr:uid="{00000000-0005-0000-0000-000073130000}"/>
    <cellStyle name="20% - Accent2 6 3 5 5" xfId="5082" xr:uid="{00000000-0005-0000-0000-000074130000}"/>
    <cellStyle name="20% - Accent2 6 3 5 5 2" xfId="5083" xr:uid="{00000000-0005-0000-0000-000075130000}"/>
    <cellStyle name="20% - Accent2 6 3 5 6" xfId="5084" xr:uid="{00000000-0005-0000-0000-000076130000}"/>
    <cellStyle name="20% - Accent2 6 3 5 7" xfId="5085" xr:uid="{00000000-0005-0000-0000-000077130000}"/>
    <cellStyle name="20% - Accent2 6 3 6" xfId="5086" xr:uid="{00000000-0005-0000-0000-000078130000}"/>
    <cellStyle name="20% - Accent2 6 3 6 2" xfId="5087" xr:uid="{00000000-0005-0000-0000-000079130000}"/>
    <cellStyle name="20% - Accent2 6 3 6 2 2" xfId="5088" xr:uid="{00000000-0005-0000-0000-00007A130000}"/>
    <cellStyle name="20% - Accent2 6 3 6 2 2 2" xfId="5089" xr:uid="{00000000-0005-0000-0000-00007B130000}"/>
    <cellStyle name="20% - Accent2 6 3 6 2 3" xfId="5090" xr:uid="{00000000-0005-0000-0000-00007C130000}"/>
    <cellStyle name="20% - Accent2 6 3 6 2 4" xfId="5091" xr:uid="{00000000-0005-0000-0000-00007D130000}"/>
    <cellStyle name="20% - Accent2 6 3 6 3" xfId="5092" xr:uid="{00000000-0005-0000-0000-00007E130000}"/>
    <cellStyle name="20% - Accent2 6 3 6 3 2" xfId="5093" xr:uid="{00000000-0005-0000-0000-00007F130000}"/>
    <cellStyle name="20% - Accent2 6 3 6 4" xfId="5094" xr:uid="{00000000-0005-0000-0000-000080130000}"/>
    <cellStyle name="20% - Accent2 6 3 6 4 2" xfId="5095" xr:uid="{00000000-0005-0000-0000-000081130000}"/>
    <cellStyle name="20% - Accent2 6 3 6 5" xfId="5096" xr:uid="{00000000-0005-0000-0000-000082130000}"/>
    <cellStyle name="20% - Accent2 6 3 6 6" xfId="5097" xr:uid="{00000000-0005-0000-0000-000083130000}"/>
    <cellStyle name="20% - Accent2 6 3 7" xfId="5098" xr:uid="{00000000-0005-0000-0000-000084130000}"/>
    <cellStyle name="20% - Accent2 6 3 7 2" xfId="5099" xr:uid="{00000000-0005-0000-0000-000085130000}"/>
    <cellStyle name="20% - Accent2 6 3 7 2 2" xfId="5100" xr:uid="{00000000-0005-0000-0000-000086130000}"/>
    <cellStyle name="20% - Accent2 6 3 7 3" xfId="5101" xr:uid="{00000000-0005-0000-0000-000087130000}"/>
    <cellStyle name="20% - Accent2 6 3 7 4" xfId="5102" xr:uid="{00000000-0005-0000-0000-000088130000}"/>
    <cellStyle name="20% - Accent2 6 3 8" xfId="5103" xr:uid="{00000000-0005-0000-0000-000089130000}"/>
    <cellStyle name="20% - Accent2 6 3 8 2" xfId="5104" xr:uid="{00000000-0005-0000-0000-00008A130000}"/>
    <cellStyle name="20% - Accent2 6 3 9" xfId="5105" xr:uid="{00000000-0005-0000-0000-00008B130000}"/>
    <cellStyle name="20% - Accent2 6 3 9 2" xfId="5106" xr:uid="{00000000-0005-0000-0000-00008C130000}"/>
    <cellStyle name="20% - Accent2 6 4" xfId="5107" xr:uid="{00000000-0005-0000-0000-00008D130000}"/>
    <cellStyle name="20% - Accent2 6 4 2" xfId="5108" xr:uid="{00000000-0005-0000-0000-00008E130000}"/>
    <cellStyle name="20% - Accent2 6 4 2 2" xfId="5109" xr:uid="{00000000-0005-0000-0000-00008F130000}"/>
    <cellStyle name="20% - Accent2 6 4 2 2 2" xfId="5110" xr:uid="{00000000-0005-0000-0000-000090130000}"/>
    <cellStyle name="20% - Accent2 6 4 2 3" xfId="5111" xr:uid="{00000000-0005-0000-0000-000091130000}"/>
    <cellStyle name="20% - Accent2 6 4 2 4" xfId="5112" xr:uid="{00000000-0005-0000-0000-000092130000}"/>
    <cellStyle name="20% - Accent2 6 4 3" xfId="5113" xr:uid="{00000000-0005-0000-0000-000093130000}"/>
    <cellStyle name="20% - Accent2 6 4 3 2" xfId="5114" xr:uid="{00000000-0005-0000-0000-000094130000}"/>
    <cellStyle name="20% - Accent2 6 4 4" xfId="5115" xr:uid="{00000000-0005-0000-0000-000095130000}"/>
    <cellStyle name="20% - Accent2 6 4 4 2" xfId="5116" xr:uid="{00000000-0005-0000-0000-000096130000}"/>
    <cellStyle name="20% - Accent2 6 4 5" xfId="5117" xr:uid="{00000000-0005-0000-0000-000097130000}"/>
    <cellStyle name="20% - Accent2 6 4 5 2" xfId="5118" xr:uid="{00000000-0005-0000-0000-000098130000}"/>
    <cellStyle name="20% - Accent2 6 4 6" xfId="5119" xr:uid="{00000000-0005-0000-0000-000099130000}"/>
    <cellStyle name="20% - Accent2 6 4 7" xfId="5120" xr:uid="{00000000-0005-0000-0000-00009A130000}"/>
    <cellStyle name="20% - Accent2 6 5" xfId="5121" xr:uid="{00000000-0005-0000-0000-00009B130000}"/>
    <cellStyle name="20% - Accent2 6 5 2" xfId="5122" xr:uid="{00000000-0005-0000-0000-00009C130000}"/>
    <cellStyle name="20% - Accent2 6 5 2 2" xfId="5123" xr:uid="{00000000-0005-0000-0000-00009D130000}"/>
    <cellStyle name="20% - Accent2 6 5 2 2 2" xfId="5124" xr:uid="{00000000-0005-0000-0000-00009E130000}"/>
    <cellStyle name="20% - Accent2 6 5 2 3" xfId="5125" xr:uid="{00000000-0005-0000-0000-00009F130000}"/>
    <cellStyle name="20% - Accent2 6 5 2 4" xfId="5126" xr:uid="{00000000-0005-0000-0000-0000A0130000}"/>
    <cellStyle name="20% - Accent2 6 5 3" xfId="5127" xr:uid="{00000000-0005-0000-0000-0000A1130000}"/>
    <cellStyle name="20% - Accent2 6 5 3 2" xfId="5128" xr:uid="{00000000-0005-0000-0000-0000A2130000}"/>
    <cellStyle name="20% - Accent2 6 5 4" xfId="5129" xr:uid="{00000000-0005-0000-0000-0000A3130000}"/>
    <cellStyle name="20% - Accent2 6 5 4 2" xfId="5130" xr:uid="{00000000-0005-0000-0000-0000A4130000}"/>
    <cellStyle name="20% - Accent2 6 5 5" xfId="5131" xr:uid="{00000000-0005-0000-0000-0000A5130000}"/>
    <cellStyle name="20% - Accent2 6 5 5 2" xfId="5132" xr:uid="{00000000-0005-0000-0000-0000A6130000}"/>
    <cellStyle name="20% - Accent2 6 5 6" xfId="5133" xr:uid="{00000000-0005-0000-0000-0000A7130000}"/>
    <cellStyle name="20% - Accent2 6 5 7" xfId="5134" xr:uid="{00000000-0005-0000-0000-0000A8130000}"/>
    <cellStyle name="20% - Accent2 6 6" xfId="5135" xr:uid="{00000000-0005-0000-0000-0000A9130000}"/>
    <cellStyle name="20% - Accent2 6 6 2" xfId="5136" xr:uid="{00000000-0005-0000-0000-0000AA130000}"/>
    <cellStyle name="20% - Accent2 6 6 2 2" xfId="5137" xr:uid="{00000000-0005-0000-0000-0000AB130000}"/>
    <cellStyle name="20% - Accent2 6 6 2 2 2" xfId="5138" xr:uid="{00000000-0005-0000-0000-0000AC130000}"/>
    <cellStyle name="20% - Accent2 6 6 2 3" xfId="5139" xr:uid="{00000000-0005-0000-0000-0000AD130000}"/>
    <cellStyle name="20% - Accent2 6 6 2 4" xfId="5140" xr:uid="{00000000-0005-0000-0000-0000AE130000}"/>
    <cellStyle name="20% - Accent2 6 6 3" xfId="5141" xr:uid="{00000000-0005-0000-0000-0000AF130000}"/>
    <cellStyle name="20% - Accent2 6 6 3 2" xfId="5142" xr:uid="{00000000-0005-0000-0000-0000B0130000}"/>
    <cellStyle name="20% - Accent2 6 6 4" xfId="5143" xr:uid="{00000000-0005-0000-0000-0000B1130000}"/>
    <cellStyle name="20% - Accent2 6 6 4 2" xfId="5144" xr:uid="{00000000-0005-0000-0000-0000B2130000}"/>
    <cellStyle name="20% - Accent2 6 6 5" xfId="5145" xr:uid="{00000000-0005-0000-0000-0000B3130000}"/>
    <cellStyle name="20% - Accent2 6 6 5 2" xfId="5146" xr:uid="{00000000-0005-0000-0000-0000B4130000}"/>
    <cellStyle name="20% - Accent2 6 6 6" xfId="5147" xr:uid="{00000000-0005-0000-0000-0000B5130000}"/>
    <cellStyle name="20% - Accent2 6 6 7" xfId="5148" xr:uid="{00000000-0005-0000-0000-0000B6130000}"/>
    <cellStyle name="20% - Accent2 6 7" xfId="5149" xr:uid="{00000000-0005-0000-0000-0000B7130000}"/>
    <cellStyle name="20% - Accent2 6 7 2" xfId="5150" xr:uid="{00000000-0005-0000-0000-0000B8130000}"/>
    <cellStyle name="20% - Accent2 6 7 2 2" xfId="5151" xr:uid="{00000000-0005-0000-0000-0000B9130000}"/>
    <cellStyle name="20% - Accent2 6 7 2 2 2" xfId="5152" xr:uid="{00000000-0005-0000-0000-0000BA130000}"/>
    <cellStyle name="20% - Accent2 6 7 2 3" xfId="5153" xr:uid="{00000000-0005-0000-0000-0000BB130000}"/>
    <cellStyle name="20% - Accent2 6 7 2 4" xfId="5154" xr:uid="{00000000-0005-0000-0000-0000BC130000}"/>
    <cellStyle name="20% - Accent2 6 7 3" xfId="5155" xr:uid="{00000000-0005-0000-0000-0000BD130000}"/>
    <cellStyle name="20% - Accent2 6 7 3 2" xfId="5156" xr:uid="{00000000-0005-0000-0000-0000BE130000}"/>
    <cellStyle name="20% - Accent2 6 7 4" xfId="5157" xr:uid="{00000000-0005-0000-0000-0000BF130000}"/>
    <cellStyle name="20% - Accent2 6 7 4 2" xfId="5158" xr:uid="{00000000-0005-0000-0000-0000C0130000}"/>
    <cellStyle name="20% - Accent2 6 7 5" xfId="5159" xr:uid="{00000000-0005-0000-0000-0000C1130000}"/>
    <cellStyle name="20% - Accent2 6 7 5 2" xfId="5160" xr:uid="{00000000-0005-0000-0000-0000C2130000}"/>
    <cellStyle name="20% - Accent2 6 7 6" xfId="5161" xr:uid="{00000000-0005-0000-0000-0000C3130000}"/>
    <cellStyle name="20% - Accent2 6 7 7" xfId="5162" xr:uid="{00000000-0005-0000-0000-0000C4130000}"/>
    <cellStyle name="20% - Accent2 6 8" xfId="5163" xr:uid="{00000000-0005-0000-0000-0000C5130000}"/>
    <cellStyle name="20% - Accent2 6 8 2" xfId="5164" xr:uid="{00000000-0005-0000-0000-0000C6130000}"/>
    <cellStyle name="20% - Accent2 6 8 2 2" xfId="5165" xr:uid="{00000000-0005-0000-0000-0000C7130000}"/>
    <cellStyle name="20% - Accent2 6 8 2 2 2" xfId="5166" xr:uid="{00000000-0005-0000-0000-0000C8130000}"/>
    <cellStyle name="20% - Accent2 6 8 2 3" xfId="5167" xr:uid="{00000000-0005-0000-0000-0000C9130000}"/>
    <cellStyle name="20% - Accent2 6 8 2 4" xfId="5168" xr:uid="{00000000-0005-0000-0000-0000CA130000}"/>
    <cellStyle name="20% - Accent2 6 8 3" xfId="5169" xr:uid="{00000000-0005-0000-0000-0000CB130000}"/>
    <cellStyle name="20% - Accent2 6 8 3 2" xfId="5170" xr:uid="{00000000-0005-0000-0000-0000CC130000}"/>
    <cellStyle name="20% - Accent2 6 8 4" xfId="5171" xr:uid="{00000000-0005-0000-0000-0000CD130000}"/>
    <cellStyle name="20% - Accent2 6 8 4 2" xfId="5172" xr:uid="{00000000-0005-0000-0000-0000CE130000}"/>
    <cellStyle name="20% - Accent2 6 8 5" xfId="5173" xr:uid="{00000000-0005-0000-0000-0000CF130000}"/>
    <cellStyle name="20% - Accent2 6 8 6" xfId="5174" xr:uid="{00000000-0005-0000-0000-0000D0130000}"/>
    <cellStyle name="20% - Accent2 6 9" xfId="5175" xr:uid="{00000000-0005-0000-0000-0000D1130000}"/>
    <cellStyle name="20% - Accent2 6 9 2" xfId="5176" xr:uid="{00000000-0005-0000-0000-0000D2130000}"/>
    <cellStyle name="20% - Accent2 6 9 2 2" xfId="5177" xr:uid="{00000000-0005-0000-0000-0000D3130000}"/>
    <cellStyle name="20% - Accent2 6 9 3" xfId="5178" xr:uid="{00000000-0005-0000-0000-0000D4130000}"/>
    <cellStyle name="20% - Accent2 6 9 4" xfId="5179" xr:uid="{00000000-0005-0000-0000-0000D5130000}"/>
    <cellStyle name="20% - Accent2 7" xfId="5180" xr:uid="{00000000-0005-0000-0000-0000D6130000}"/>
    <cellStyle name="20% - Accent2 7 10" xfId="5181" xr:uid="{00000000-0005-0000-0000-0000D7130000}"/>
    <cellStyle name="20% - Accent2 7 10 2" xfId="5182" xr:uid="{00000000-0005-0000-0000-0000D8130000}"/>
    <cellStyle name="20% - Accent2 7 11" xfId="5183" xr:uid="{00000000-0005-0000-0000-0000D9130000}"/>
    <cellStyle name="20% - Accent2 7 11 2" xfId="5184" xr:uid="{00000000-0005-0000-0000-0000DA130000}"/>
    <cellStyle name="20% - Accent2 7 12" xfId="5185" xr:uid="{00000000-0005-0000-0000-0000DB130000}"/>
    <cellStyle name="20% - Accent2 7 12 2" xfId="5186" xr:uid="{00000000-0005-0000-0000-0000DC130000}"/>
    <cellStyle name="20% - Accent2 7 13" xfId="5187" xr:uid="{00000000-0005-0000-0000-0000DD130000}"/>
    <cellStyle name="20% - Accent2 7 13 2" xfId="5188" xr:uid="{00000000-0005-0000-0000-0000DE130000}"/>
    <cellStyle name="20% - Accent2 7 14" xfId="5189" xr:uid="{00000000-0005-0000-0000-0000DF130000}"/>
    <cellStyle name="20% - Accent2 7 15" xfId="5190" xr:uid="{00000000-0005-0000-0000-0000E0130000}"/>
    <cellStyle name="20% - Accent2 7 2" xfId="5191" xr:uid="{00000000-0005-0000-0000-0000E1130000}"/>
    <cellStyle name="20% - Accent2 7 2 10" xfId="5192" xr:uid="{00000000-0005-0000-0000-0000E2130000}"/>
    <cellStyle name="20% - Accent2 7 2 10 2" xfId="5193" xr:uid="{00000000-0005-0000-0000-0000E3130000}"/>
    <cellStyle name="20% - Accent2 7 2 11" xfId="5194" xr:uid="{00000000-0005-0000-0000-0000E4130000}"/>
    <cellStyle name="20% - Accent2 7 2 11 2" xfId="5195" xr:uid="{00000000-0005-0000-0000-0000E5130000}"/>
    <cellStyle name="20% - Accent2 7 2 12" xfId="5196" xr:uid="{00000000-0005-0000-0000-0000E6130000}"/>
    <cellStyle name="20% - Accent2 7 2 12 2" xfId="5197" xr:uid="{00000000-0005-0000-0000-0000E7130000}"/>
    <cellStyle name="20% - Accent2 7 2 13" xfId="5198" xr:uid="{00000000-0005-0000-0000-0000E8130000}"/>
    <cellStyle name="20% - Accent2 7 2 14" xfId="5199" xr:uid="{00000000-0005-0000-0000-0000E9130000}"/>
    <cellStyle name="20% - Accent2 7 2 2" xfId="5200" xr:uid="{00000000-0005-0000-0000-0000EA130000}"/>
    <cellStyle name="20% - Accent2 7 2 2 10" xfId="5201" xr:uid="{00000000-0005-0000-0000-0000EB130000}"/>
    <cellStyle name="20% - Accent2 7 2 2 10 2" xfId="5202" xr:uid="{00000000-0005-0000-0000-0000EC130000}"/>
    <cellStyle name="20% - Accent2 7 2 2 11" xfId="5203" xr:uid="{00000000-0005-0000-0000-0000ED130000}"/>
    <cellStyle name="20% - Accent2 7 2 2 12" xfId="5204" xr:uid="{00000000-0005-0000-0000-0000EE130000}"/>
    <cellStyle name="20% - Accent2 7 2 2 2" xfId="5205" xr:uid="{00000000-0005-0000-0000-0000EF130000}"/>
    <cellStyle name="20% - Accent2 7 2 2 2 2" xfId="5206" xr:uid="{00000000-0005-0000-0000-0000F0130000}"/>
    <cellStyle name="20% - Accent2 7 2 2 2 2 2" xfId="5207" xr:uid="{00000000-0005-0000-0000-0000F1130000}"/>
    <cellStyle name="20% - Accent2 7 2 2 2 2 2 2" xfId="5208" xr:uid="{00000000-0005-0000-0000-0000F2130000}"/>
    <cellStyle name="20% - Accent2 7 2 2 2 2 3" xfId="5209" xr:uid="{00000000-0005-0000-0000-0000F3130000}"/>
    <cellStyle name="20% - Accent2 7 2 2 2 2 4" xfId="5210" xr:uid="{00000000-0005-0000-0000-0000F4130000}"/>
    <cellStyle name="20% - Accent2 7 2 2 2 3" xfId="5211" xr:uid="{00000000-0005-0000-0000-0000F5130000}"/>
    <cellStyle name="20% - Accent2 7 2 2 2 3 2" xfId="5212" xr:uid="{00000000-0005-0000-0000-0000F6130000}"/>
    <cellStyle name="20% - Accent2 7 2 2 2 4" xfId="5213" xr:uid="{00000000-0005-0000-0000-0000F7130000}"/>
    <cellStyle name="20% - Accent2 7 2 2 2 4 2" xfId="5214" xr:uid="{00000000-0005-0000-0000-0000F8130000}"/>
    <cellStyle name="20% - Accent2 7 2 2 2 5" xfId="5215" xr:uid="{00000000-0005-0000-0000-0000F9130000}"/>
    <cellStyle name="20% - Accent2 7 2 2 2 5 2" xfId="5216" xr:uid="{00000000-0005-0000-0000-0000FA130000}"/>
    <cellStyle name="20% - Accent2 7 2 2 2 6" xfId="5217" xr:uid="{00000000-0005-0000-0000-0000FB130000}"/>
    <cellStyle name="20% - Accent2 7 2 2 2 7" xfId="5218" xr:uid="{00000000-0005-0000-0000-0000FC130000}"/>
    <cellStyle name="20% - Accent2 7 2 2 3" xfId="5219" xr:uid="{00000000-0005-0000-0000-0000FD130000}"/>
    <cellStyle name="20% - Accent2 7 2 2 3 2" xfId="5220" xr:uid="{00000000-0005-0000-0000-0000FE130000}"/>
    <cellStyle name="20% - Accent2 7 2 2 3 2 2" xfId="5221" xr:uid="{00000000-0005-0000-0000-0000FF130000}"/>
    <cellStyle name="20% - Accent2 7 2 2 3 2 2 2" xfId="5222" xr:uid="{00000000-0005-0000-0000-000000140000}"/>
    <cellStyle name="20% - Accent2 7 2 2 3 2 3" xfId="5223" xr:uid="{00000000-0005-0000-0000-000001140000}"/>
    <cellStyle name="20% - Accent2 7 2 2 3 2 4" xfId="5224" xr:uid="{00000000-0005-0000-0000-000002140000}"/>
    <cellStyle name="20% - Accent2 7 2 2 3 3" xfId="5225" xr:uid="{00000000-0005-0000-0000-000003140000}"/>
    <cellStyle name="20% - Accent2 7 2 2 3 3 2" xfId="5226" xr:uid="{00000000-0005-0000-0000-000004140000}"/>
    <cellStyle name="20% - Accent2 7 2 2 3 4" xfId="5227" xr:uid="{00000000-0005-0000-0000-000005140000}"/>
    <cellStyle name="20% - Accent2 7 2 2 3 4 2" xfId="5228" xr:uid="{00000000-0005-0000-0000-000006140000}"/>
    <cellStyle name="20% - Accent2 7 2 2 3 5" xfId="5229" xr:uid="{00000000-0005-0000-0000-000007140000}"/>
    <cellStyle name="20% - Accent2 7 2 2 3 5 2" xfId="5230" xr:uid="{00000000-0005-0000-0000-000008140000}"/>
    <cellStyle name="20% - Accent2 7 2 2 3 6" xfId="5231" xr:uid="{00000000-0005-0000-0000-000009140000}"/>
    <cellStyle name="20% - Accent2 7 2 2 3 7" xfId="5232" xr:uid="{00000000-0005-0000-0000-00000A140000}"/>
    <cellStyle name="20% - Accent2 7 2 2 4" xfId="5233" xr:uid="{00000000-0005-0000-0000-00000B140000}"/>
    <cellStyle name="20% - Accent2 7 2 2 4 2" xfId="5234" xr:uid="{00000000-0005-0000-0000-00000C140000}"/>
    <cellStyle name="20% - Accent2 7 2 2 4 2 2" xfId="5235" xr:uid="{00000000-0005-0000-0000-00000D140000}"/>
    <cellStyle name="20% - Accent2 7 2 2 4 2 2 2" xfId="5236" xr:uid="{00000000-0005-0000-0000-00000E140000}"/>
    <cellStyle name="20% - Accent2 7 2 2 4 2 3" xfId="5237" xr:uid="{00000000-0005-0000-0000-00000F140000}"/>
    <cellStyle name="20% - Accent2 7 2 2 4 2 4" xfId="5238" xr:uid="{00000000-0005-0000-0000-000010140000}"/>
    <cellStyle name="20% - Accent2 7 2 2 4 3" xfId="5239" xr:uid="{00000000-0005-0000-0000-000011140000}"/>
    <cellStyle name="20% - Accent2 7 2 2 4 3 2" xfId="5240" xr:uid="{00000000-0005-0000-0000-000012140000}"/>
    <cellStyle name="20% - Accent2 7 2 2 4 4" xfId="5241" xr:uid="{00000000-0005-0000-0000-000013140000}"/>
    <cellStyle name="20% - Accent2 7 2 2 4 4 2" xfId="5242" xr:uid="{00000000-0005-0000-0000-000014140000}"/>
    <cellStyle name="20% - Accent2 7 2 2 4 5" xfId="5243" xr:uid="{00000000-0005-0000-0000-000015140000}"/>
    <cellStyle name="20% - Accent2 7 2 2 4 5 2" xfId="5244" xr:uid="{00000000-0005-0000-0000-000016140000}"/>
    <cellStyle name="20% - Accent2 7 2 2 4 6" xfId="5245" xr:uid="{00000000-0005-0000-0000-000017140000}"/>
    <cellStyle name="20% - Accent2 7 2 2 4 7" xfId="5246" xr:uid="{00000000-0005-0000-0000-000018140000}"/>
    <cellStyle name="20% - Accent2 7 2 2 5" xfId="5247" xr:uid="{00000000-0005-0000-0000-000019140000}"/>
    <cellStyle name="20% - Accent2 7 2 2 5 2" xfId="5248" xr:uid="{00000000-0005-0000-0000-00001A140000}"/>
    <cellStyle name="20% - Accent2 7 2 2 5 2 2" xfId="5249" xr:uid="{00000000-0005-0000-0000-00001B140000}"/>
    <cellStyle name="20% - Accent2 7 2 2 5 2 2 2" xfId="5250" xr:uid="{00000000-0005-0000-0000-00001C140000}"/>
    <cellStyle name="20% - Accent2 7 2 2 5 2 3" xfId="5251" xr:uid="{00000000-0005-0000-0000-00001D140000}"/>
    <cellStyle name="20% - Accent2 7 2 2 5 2 4" xfId="5252" xr:uid="{00000000-0005-0000-0000-00001E140000}"/>
    <cellStyle name="20% - Accent2 7 2 2 5 3" xfId="5253" xr:uid="{00000000-0005-0000-0000-00001F140000}"/>
    <cellStyle name="20% - Accent2 7 2 2 5 3 2" xfId="5254" xr:uid="{00000000-0005-0000-0000-000020140000}"/>
    <cellStyle name="20% - Accent2 7 2 2 5 4" xfId="5255" xr:uid="{00000000-0005-0000-0000-000021140000}"/>
    <cellStyle name="20% - Accent2 7 2 2 5 4 2" xfId="5256" xr:uid="{00000000-0005-0000-0000-000022140000}"/>
    <cellStyle name="20% - Accent2 7 2 2 5 5" xfId="5257" xr:uid="{00000000-0005-0000-0000-000023140000}"/>
    <cellStyle name="20% - Accent2 7 2 2 5 5 2" xfId="5258" xr:uid="{00000000-0005-0000-0000-000024140000}"/>
    <cellStyle name="20% - Accent2 7 2 2 5 6" xfId="5259" xr:uid="{00000000-0005-0000-0000-000025140000}"/>
    <cellStyle name="20% - Accent2 7 2 2 5 7" xfId="5260" xr:uid="{00000000-0005-0000-0000-000026140000}"/>
    <cellStyle name="20% - Accent2 7 2 2 6" xfId="5261" xr:uid="{00000000-0005-0000-0000-000027140000}"/>
    <cellStyle name="20% - Accent2 7 2 2 6 2" xfId="5262" xr:uid="{00000000-0005-0000-0000-000028140000}"/>
    <cellStyle name="20% - Accent2 7 2 2 6 2 2" xfId="5263" xr:uid="{00000000-0005-0000-0000-000029140000}"/>
    <cellStyle name="20% - Accent2 7 2 2 6 2 2 2" xfId="5264" xr:uid="{00000000-0005-0000-0000-00002A140000}"/>
    <cellStyle name="20% - Accent2 7 2 2 6 2 3" xfId="5265" xr:uid="{00000000-0005-0000-0000-00002B140000}"/>
    <cellStyle name="20% - Accent2 7 2 2 6 2 4" xfId="5266" xr:uid="{00000000-0005-0000-0000-00002C140000}"/>
    <cellStyle name="20% - Accent2 7 2 2 6 3" xfId="5267" xr:uid="{00000000-0005-0000-0000-00002D140000}"/>
    <cellStyle name="20% - Accent2 7 2 2 6 3 2" xfId="5268" xr:uid="{00000000-0005-0000-0000-00002E140000}"/>
    <cellStyle name="20% - Accent2 7 2 2 6 4" xfId="5269" xr:uid="{00000000-0005-0000-0000-00002F140000}"/>
    <cellStyle name="20% - Accent2 7 2 2 6 4 2" xfId="5270" xr:uid="{00000000-0005-0000-0000-000030140000}"/>
    <cellStyle name="20% - Accent2 7 2 2 6 5" xfId="5271" xr:uid="{00000000-0005-0000-0000-000031140000}"/>
    <cellStyle name="20% - Accent2 7 2 2 6 6" xfId="5272" xr:uid="{00000000-0005-0000-0000-000032140000}"/>
    <cellStyle name="20% - Accent2 7 2 2 7" xfId="5273" xr:uid="{00000000-0005-0000-0000-000033140000}"/>
    <cellStyle name="20% - Accent2 7 2 2 7 2" xfId="5274" xr:uid="{00000000-0005-0000-0000-000034140000}"/>
    <cellStyle name="20% - Accent2 7 2 2 7 2 2" xfId="5275" xr:uid="{00000000-0005-0000-0000-000035140000}"/>
    <cellStyle name="20% - Accent2 7 2 2 7 3" xfId="5276" xr:uid="{00000000-0005-0000-0000-000036140000}"/>
    <cellStyle name="20% - Accent2 7 2 2 7 4" xfId="5277" xr:uid="{00000000-0005-0000-0000-000037140000}"/>
    <cellStyle name="20% - Accent2 7 2 2 8" xfId="5278" xr:uid="{00000000-0005-0000-0000-000038140000}"/>
    <cellStyle name="20% - Accent2 7 2 2 8 2" xfId="5279" xr:uid="{00000000-0005-0000-0000-000039140000}"/>
    <cellStyle name="20% - Accent2 7 2 2 9" xfId="5280" xr:uid="{00000000-0005-0000-0000-00003A140000}"/>
    <cellStyle name="20% - Accent2 7 2 2 9 2" xfId="5281" xr:uid="{00000000-0005-0000-0000-00003B140000}"/>
    <cellStyle name="20% - Accent2 7 2 3" xfId="5282" xr:uid="{00000000-0005-0000-0000-00003C140000}"/>
    <cellStyle name="20% - Accent2 7 2 3 2" xfId="5283" xr:uid="{00000000-0005-0000-0000-00003D140000}"/>
    <cellStyle name="20% - Accent2 7 2 3 2 2" xfId="5284" xr:uid="{00000000-0005-0000-0000-00003E140000}"/>
    <cellStyle name="20% - Accent2 7 2 3 2 2 2" xfId="5285" xr:uid="{00000000-0005-0000-0000-00003F140000}"/>
    <cellStyle name="20% - Accent2 7 2 3 2 3" xfId="5286" xr:uid="{00000000-0005-0000-0000-000040140000}"/>
    <cellStyle name="20% - Accent2 7 2 3 2 4" xfId="5287" xr:uid="{00000000-0005-0000-0000-000041140000}"/>
    <cellStyle name="20% - Accent2 7 2 3 3" xfId="5288" xr:uid="{00000000-0005-0000-0000-000042140000}"/>
    <cellStyle name="20% - Accent2 7 2 3 3 2" xfId="5289" xr:uid="{00000000-0005-0000-0000-000043140000}"/>
    <cellStyle name="20% - Accent2 7 2 3 4" xfId="5290" xr:uid="{00000000-0005-0000-0000-000044140000}"/>
    <cellStyle name="20% - Accent2 7 2 3 4 2" xfId="5291" xr:uid="{00000000-0005-0000-0000-000045140000}"/>
    <cellStyle name="20% - Accent2 7 2 3 5" xfId="5292" xr:uid="{00000000-0005-0000-0000-000046140000}"/>
    <cellStyle name="20% - Accent2 7 2 3 5 2" xfId="5293" xr:uid="{00000000-0005-0000-0000-000047140000}"/>
    <cellStyle name="20% - Accent2 7 2 3 6" xfId="5294" xr:uid="{00000000-0005-0000-0000-000048140000}"/>
    <cellStyle name="20% - Accent2 7 2 3 7" xfId="5295" xr:uid="{00000000-0005-0000-0000-000049140000}"/>
    <cellStyle name="20% - Accent2 7 2 4" xfId="5296" xr:uid="{00000000-0005-0000-0000-00004A140000}"/>
    <cellStyle name="20% - Accent2 7 2 4 2" xfId="5297" xr:uid="{00000000-0005-0000-0000-00004B140000}"/>
    <cellStyle name="20% - Accent2 7 2 4 2 2" xfId="5298" xr:uid="{00000000-0005-0000-0000-00004C140000}"/>
    <cellStyle name="20% - Accent2 7 2 4 2 2 2" xfId="5299" xr:uid="{00000000-0005-0000-0000-00004D140000}"/>
    <cellStyle name="20% - Accent2 7 2 4 2 3" xfId="5300" xr:uid="{00000000-0005-0000-0000-00004E140000}"/>
    <cellStyle name="20% - Accent2 7 2 4 2 4" xfId="5301" xr:uid="{00000000-0005-0000-0000-00004F140000}"/>
    <cellStyle name="20% - Accent2 7 2 4 3" xfId="5302" xr:uid="{00000000-0005-0000-0000-000050140000}"/>
    <cellStyle name="20% - Accent2 7 2 4 3 2" xfId="5303" xr:uid="{00000000-0005-0000-0000-000051140000}"/>
    <cellStyle name="20% - Accent2 7 2 4 4" xfId="5304" xr:uid="{00000000-0005-0000-0000-000052140000}"/>
    <cellStyle name="20% - Accent2 7 2 4 4 2" xfId="5305" xr:uid="{00000000-0005-0000-0000-000053140000}"/>
    <cellStyle name="20% - Accent2 7 2 4 5" xfId="5306" xr:uid="{00000000-0005-0000-0000-000054140000}"/>
    <cellStyle name="20% - Accent2 7 2 4 5 2" xfId="5307" xr:uid="{00000000-0005-0000-0000-000055140000}"/>
    <cellStyle name="20% - Accent2 7 2 4 6" xfId="5308" xr:uid="{00000000-0005-0000-0000-000056140000}"/>
    <cellStyle name="20% - Accent2 7 2 4 7" xfId="5309" xr:uid="{00000000-0005-0000-0000-000057140000}"/>
    <cellStyle name="20% - Accent2 7 2 5" xfId="5310" xr:uid="{00000000-0005-0000-0000-000058140000}"/>
    <cellStyle name="20% - Accent2 7 2 5 2" xfId="5311" xr:uid="{00000000-0005-0000-0000-000059140000}"/>
    <cellStyle name="20% - Accent2 7 2 5 2 2" xfId="5312" xr:uid="{00000000-0005-0000-0000-00005A140000}"/>
    <cellStyle name="20% - Accent2 7 2 5 2 2 2" xfId="5313" xr:uid="{00000000-0005-0000-0000-00005B140000}"/>
    <cellStyle name="20% - Accent2 7 2 5 2 3" xfId="5314" xr:uid="{00000000-0005-0000-0000-00005C140000}"/>
    <cellStyle name="20% - Accent2 7 2 5 2 4" xfId="5315" xr:uid="{00000000-0005-0000-0000-00005D140000}"/>
    <cellStyle name="20% - Accent2 7 2 5 3" xfId="5316" xr:uid="{00000000-0005-0000-0000-00005E140000}"/>
    <cellStyle name="20% - Accent2 7 2 5 3 2" xfId="5317" xr:uid="{00000000-0005-0000-0000-00005F140000}"/>
    <cellStyle name="20% - Accent2 7 2 5 4" xfId="5318" xr:uid="{00000000-0005-0000-0000-000060140000}"/>
    <cellStyle name="20% - Accent2 7 2 5 4 2" xfId="5319" xr:uid="{00000000-0005-0000-0000-000061140000}"/>
    <cellStyle name="20% - Accent2 7 2 5 5" xfId="5320" xr:uid="{00000000-0005-0000-0000-000062140000}"/>
    <cellStyle name="20% - Accent2 7 2 5 5 2" xfId="5321" xr:uid="{00000000-0005-0000-0000-000063140000}"/>
    <cellStyle name="20% - Accent2 7 2 5 6" xfId="5322" xr:uid="{00000000-0005-0000-0000-000064140000}"/>
    <cellStyle name="20% - Accent2 7 2 5 7" xfId="5323" xr:uid="{00000000-0005-0000-0000-000065140000}"/>
    <cellStyle name="20% - Accent2 7 2 6" xfId="5324" xr:uid="{00000000-0005-0000-0000-000066140000}"/>
    <cellStyle name="20% - Accent2 7 2 6 2" xfId="5325" xr:uid="{00000000-0005-0000-0000-000067140000}"/>
    <cellStyle name="20% - Accent2 7 2 6 2 2" xfId="5326" xr:uid="{00000000-0005-0000-0000-000068140000}"/>
    <cellStyle name="20% - Accent2 7 2 6 2 2 2" xfId="5327" xr:uid="{00000000-0005-0000-0000-000069140000}"/>
    <cellStyle name="20% - Accent2 7 2 6 2 3" xfId="5328" xr:uid="{00000000-0005-0000-0000-00006A140000}"/>
    <cellStyle name="20% - Accent2 7 2 6 2 4" xfId="5329" xr:uid="{00000000-0005-0000-0000-00006B140000}"/>
    <cellStyle name="20% - Accent2 7 2 6 3" xfId="5330" xr:uid="{00000000-0005-0000-0000-00006C140000}"/>
    <cellStyle name="20% - Accent2 7 2 6 3 2" xfId="5331" xr:uid="{00000000-0005-0000-0000-00006D140000}"/>
    <cellStyle name="20% - Accent2 7 2 6 4" xfId="5332" xr:uid="{00000000-0005-0000-0000-00006E140000}"/>
    <cellStyle name="20% - Accent2 7 2 6 4 2" xfId="5333" xr:uid="{00000000-0005-0000-0000-00006F140000}"/>
    <cellStyle name="20% - Accent2 7 2 6 5" xfId="5334" xr:uid="{00000000-0005-0000-0000-000070140000}"/>
    <cellStyle name="20% - Accent2 7 2 6 5 2" xfId="5335" xr:uid="{00000000-0005-0000-0000-000071140000}"/>
    <cellStyle name="20% - Accent2 7 2 6 6" xfId="5336" xr:uid="{00000000-0005-0000-0000-000072140000}"/>
    <cellStyle name="20% - Accent2 7 2 6 7" xfId="5337" xr:uid="{00000000-0005-0000-0000-000073140000}"/>
    <cellStyle name="20% - Accent2 7 2 7" xfId="5338" xr:uid="{00000000-0005-0000-0000-000074140000}"/>
    <cellStyle name="20% - Accent2 7 2 7 2" xfId="5339" xr:uid="{00000000-0005-0000-0000-000075140000}"/>
    <cellStyle name="20% - Accent2 7 2 7 2 2" xfId="5340" xr:uid="{00000000-0005-0000-0000-000076140000}"/>
    <cellStyle name="20% - Accent2 7 2 7 2 2 2" xfId="5341" xr:uid="{00000000-0005-0000-0000-000077140000}"/>
    <cellStyle name="20% - Accent2 7 2 7 2 3" xfId="5342" xr:uid="{00000000-0005-0000-0000-000078140000}"/>
    <cellStyle name="20% - Accent2 7 2 7 2 4" xfId="5343" xr:uid="{00000000-0005-0000-0000-000079140000}"/>
    <cellStyle name="20% - Accent2 7 2 7 3" xfId="5344" xr:uid="{00000000-0005-0000-0000-00007A140000}"/>
    <cellStyle name="20% - Accent2 7 2 7 3 2" xfId="5345" xr:uid="{00000000-0005-0000-0000-00007B140000}"/>
    <cellStyle name="20% - Accent2 7 2 7 4" xfId="5346" xr:uid="{00000000-0005-0000-0000-00007C140000}"/>
    <cellStyle name="20% - Accent2 7 2 7 4 2" xfId="5347" xr:uid="{00000000-0005-0000-0000-00007D140000}"/>
    <cellStyle name="20% - Accent2 7 2 7 5" xfId="5348" xr:uid="{00000000-0005-0000-0000-00007E140000}"/>
    <cellStyle name="20% - Accent2 7 2 7 6" xfId="5349" xr:uid="{00000000-0005-0000-0000-00007F140000}"/>
    <cellStyle name="20% - Accent2 7 2 8" xfId="5350" xr:uid="{00000000-0005-0000-0000-000080140000}"/>
    <cellStyle name="20% - Accent2 7 2 8 2" xfId="5351" xr:uid="{00000000-0005-0000-0000-000081140000}"/>
    <cellStyle name="20% - Accent2 7 2 8 2 2" xfId="5352" xr:uid="{00000000-0005-0000-0000-000082140000}"/>
    <cellStyle name="20% - Accent2 7 2 8 3" xfId="5353" xr:uid="{00000000-0005-0000-0000-000083140000}"/>
    <cellStyle name="20% - Accent2 7 2 8 4" xfId="5354" xr:uid="{00000000-0005-0000-0000-000084140000}"/>
    <cellStyle name="20% - Accent2 7 2 9" xfId="5355" xr:uid="{00000000-0005-0000-0000-000085140000}"/>
    <cellStyle name="20% - Accent2 7 2 9 2" xfId="5356" xr:uid="{00000000-0005-0000-0000-000086140000}"/>
    <cellStyle name="20% - Accent2 7 3" xfId="5357" xr:uid="{00000000-0005-0000-0000-000087140000}"/>
    <cellStyle name="20% - Accent2 7 3 10" xfId="5358" xr:uid="{00000000-0005-0000-0000-000088140000}"/>
    <cellStyle name="20% - Accent2 7 3 10 2" xfId="5359" xr:uid="{00000000-0005-0000-0000-000089140000}"/>
    <cellStyle name="20% - Accent2 7 3 11" xfId="5360" xr:uid="{00000000-0005-0000-0000-00008A140000}"/>
    <cellStyle name="20% - Accent2 7 3 12" xfId="5361" xr:uid="{00000000-0005-0000-0000-00008B140000}"/>
    <cellStyle name="20% - Accent2 7 3 2" xfId="5362" xr:uid="{00000000-0005-0000-0000-00008C140000}"/>
    <cellStyle name="20% - Accent2 7 3 2 2" xfId="5363" xr:uid="{00000000-0005-0000-0000-00008D140000}"/>
    <cellStyle name="20% - Accent2 7 3 2 2 2" xfId="5364" xr:uid="{00000000-0005-0000-0000-00008E140000}"/>
    <cellStyle name="20% - Accent2 7 3 2 2 2 2" xfId="5365" xr:uid="{00000000-0005-0000-0000-00008F140000}"/>
    <cellStyle name="20% - Accent2 7 3 2 2 3" xfId="5366" xr:uid="{00000000-0005-0000-0000-000090140000}"/>
    <cellStyle name="20% - Accent2 7 3 2 2 4" xfId="5367" xr:uid="{00000000-0005-0000-0000-000091140000}"/>
    <cellStyle name="20% - Accent2 7 3 2 3" xfId="5368" xr:uid="{00000000-0005-0000-0000-000092140000}"/>
    <cellStyle name="20% - Accent2 7 3 2 3 2" xfId="5369" xr:uid="{00000000-0005-0000-0000-000093140000}"/>
    <cellStyle name="20% - Accent2 7 3 2 4" xfId="5370" xr:uid="{00000000-0005-0000-0000-000094140000}"/>
    <cellStyle name="20% - Accent2 7 3 2 4 2" xfId="5371" xr:uid="{00000000-0005-0000-0000-000095140000}"/>
    <cellStyle name="20% - Accent2 7 3 2 5" xfId="5372" xr:uid="{00000000-0005-0000-0000-000096140000}"/>
    <cellStyle name="20% - Accent2 7 3 2 5 2" xfId="5373" xr:uid="{00000000-0005-0000-0000-000097140000}"/>
    <cellStyle name="20% - Accent2 7 3 2 6" xfId="5374" xr:uid="{00000000-0005-0000-0000-000098140000}"/>
    <cellStyle name="20% - Accent2 7 3 2 7" xfId="5375" xr:uid="{00000000-0005-0000-0000-000099140000}"/>
    <cellStyle name="20% - Accent2 7 3 3" xfId="5376" xr:uid="{00000000-0005-0000-0000-00009A140000}"/>
    <cellStyle name="20% - Accent2 7 3 3 2" xfId="5377" xr:uid="{00000000-0005-0000-0000-00009B140000}"/>
    <cellStyle name="20% - Accent2 7 3 3 2 2" xfId="5378" xr:uid="{00000000-0005-0000-0000-00009C140000}"/>
    <cellStyle name="20% - Accent2 7 3 3 2 2 2" xfId="5379" xr:uid="{00000000-0005-0000-0000-00009D140000}"/>
    <cellStyle name="20% - Accent2 7 3 3 2 3" xfId="5380" xr:uid="{00000000-0005-0000-0000-00009E140000}"/>
    <cellStyle name="20% - Accent2 7 3 3 2 4" xfId="5381" xr:uid="{00000000-0005-0000-0000-00009F140000}"/>
    <cellStyle name="20% - Accent2 7 3 3 3" xfId="5382" xr:uid="{00000000-0005-0000-0000-0000A0140000}"/>
    <cellStyle name="20% - Accent2 7 3 3 3 2" xfId="5383" xr:uid="{00000000-0005-0000-0000-0000A1140000}"/>
    <cellStyle name="20% - Accent2 7 3 3 4" xfId="5384" xr:uid="{00000000-0005-0000-0000-0000A2140000}"/>
    <cellStyle name="20% - Accent2 7 3 3 4 2" xfId="5385" xr:uid="{00000000-0005-0000-0000-0000A3140000}"/>
    <cellStyle name="20% - Accent2 7 3 3 5" xfId="5386" xr:uid="{00000000-0005-0000-0000-0000A4140000}"/>
    <cellStyle name="20% - Accent2 7 3 3 5 2" xfId="5387" xr:uid="{00000000-0005-0000-0000-0000A5140000}"/>
    <cellStyle name="20% - Accent2 7 3 3 6" xfId="5388" xr:uid="{00000000-0005-0000-0000-0000A6140000}"/>
    <cellStyle name="20% - Accent2 7 3 3 7" xfId="5389" xr:uid="{00000000-0005-0000-0000-0000A7140000}"/>
    <cellStyle name="20% - Accent2 7 3 4" xfId="5390" xr:uid="{00000000-0005-0000-0000-0000A8140000}"/>
    <cellStyle name="20% - Accent2 7 3 4 2" xfId="5391" xr:uid="{00000000-0005-0000-0000-0000A9140000}"/>
    <cellStyle name="20% - Accent2 7 3 4 2 2" xfId="5392" xr:uid="{00000000-0005-0000-0000-0000AA140000}"/>
    <cellStyle name="20% - Accent2 7 3 4 2 2 2" xfId="5393" xr:uid="{00000000-0005-0000-0000-0000AB140000}"/>
    <cellStyle name="20% - Accent2 7 3 4 2 3" xfId="5394" xr:uid="{00000000-0005-0000-0000-0000AC140000}"/>
    <cellStyle name="20% - Accent2 7 3 4 2 4" xfId="5395" xr:uid="{00000000-0005-0000-0000-0000AD140000}"/>
    <cellStyle name="20% - Accent2 7 3 4 3" xfId="5396" xr:uid="{00000000-0005-0000-0000-0000AE140000}"/>
    <cellStyle name="20% - Accent2 7 3 4 3 2" xfId="5397" xr:uid="{00000000-0005-0000-0000-0000AF140000}"/>
    <cellStyle name="20% - Accent2 7 3 4 4" xfId="5398" xr:uid="{00000000-0005-0000-0000-0000B0140000}"/>
    <cellStyle name="20% - Accent2 7 3 4 4 2" xfId="5399" xr:uid="{00000000-0005-0000-0000-0000B1140000}"/>
    <cellStyle name="20% - Accent2 7 3 4 5" xfId="5400" xr:uid="{00000000-0005-0000-0000-0000B2140000}"/>
    <cellStyle name="20% - Accent2 7 3 4 5 2" xfId="5401" xr:uid="{00000000-0005-0000-0000-0000B3140000}"/>
    <cellStyle name="20% - Accent2 7 3 4 6" xfId="5402" xr:uid="{00000000-0005-0000-0000-0000B4140000}"/>
    <cellStyle name="20% - Accent2 7 3 4 7" xfId="5403" xr:uid="{00000000-0005-0000-0000-0000B5140000}"/>
    <cellStyle name="20% - Accent2 7 3 5" xfId="5404" xr:uid="{00000000-0005-0000-0000-0000B6140000}"/>
    <cellStyle name="20% - Accent2 7 3 5 2" xfId="5405" xr:uid="{00000000-0005-0000-0000-0000B7140000}"/>
    <cellStyle name="20% - Accent2 7 3 5 2 2" xfId="5406" xr:uid="{00000000-0005-0000-0000-0000B8140000}"/>
    <cellStyle name="20% - Accent2 7 3 5 2 2 2" xfId="5407" xr:uid="{00000000-0005-0000-0000-0000B9140000}"/>
    <cellStyle name="20% - Accent2 7 3 5 2 3" xfId="5408" xr:uid="{00000000-0005-0000-0000-0000BA140000}"/>
    <cellStyle name="20% - Accent2 7 3 5 2 4" xfId="5409" xr:uid="{00000000-0005-0000-0000-0000BB140000}"/>
    <cellStyle name="20% - Accent2 7 3 5 3" xfId="5410" xr:uid="{00000000-0005-0000-0000-0000BC140000}"/>
    <cellStyle name="20% - Accent2 7 3 5 3 2" xfId="5411" xr:uid="{00000000-0005-0000-0000-0000BD140000}"/>
    <cellStyle name="20% - Accent2 7 3 5 4" xfId="5412" xr:uid="{00000000-0005-0000-0000-0000BE140000}"/>
    <cellStyle name="20% - Accent2 7 3 5 4 2" xfId="5413" xr:uid="{00000000-0005-0000-0000-0000BF140000}"/>
    <cellStyle name="20% - Accent2 7 3 5 5" xfId="5414" xr:uid="{00000000-0005-0000-0000-0000C0140000}"/>
    <cellStyle name="20% - Accent2 7 3 5 5 2" xfId="5415" xr:uid="{00000000-0005-0000-0000-0000C1140000}"/>
    <cellStyle name="20% - Accent2 7 3 5 6" xfId="5416" xr:uid="{00000000-0005-0000-0000-0000C2140000}"/>
    <cellStyle name="20% - Accent2 7 3 5 7" xfId="5417" xr:uid="{00000000-0005-0000-0000-0000C3140000}"/>
    <cellStyle name="20% - Accent2 7 3 6" xfId="5418" xr:uid="{00000000-0005-0000-0000-0000C4140000}"/>
    <cellStyle name="20% - Accent2 7 3 6 2" xfId="5419" xr:uid="{00000000-0005-0000-0000-0000C5140000}"/>
    <cellStyle name="20% - Accent2 7 3 6 2 2" xfId="5420" xr:uid="{00000000-0005-0000-0000-0000C6140000}"/>
    <cellStyle name="20% - Accent2 7 3 6 2 2 2" xfId="5421" xr:uid="{00000000-0005-0000-0000-0000C7140000}"/>
    <cellStyle name="20% - Accent2 7 3 6 2 3" xfId="5422" xr:uid="{00000000-0005-0000-0000-0000C8140000}"/>
    <cellStyle name="20% - Accent2 7 3 6 2 4" xfId="5423" xr:uid="{00000000-0005-0000-0000-0000C9140000}"/>
    <cellStyle name="20% - Accent2 7 3 6 3" xfId="5424" xr:uid="{00000000-0005-0000-0000-0000CA140000}"/>
    <cellStyle name="20% - Accent2 7 3 6 3 2" xfId="5425" xr:uid="{00000000-0005-0000-0000-0000CB140000}"/>
    <cellStyle name="20% - Accent2 7 3 6 4" xfId="5426" xr:uid="{00000000-0005-0000-0000-0000CC140000}"/>
    <cellStyle name="20% - Accent2 7 3 6 4 2" xfId="5427" xr:uid="{00000000-0005-0000-0000-0000CD140000}"/>
    <cellStyle name="20% - Accent2 7 3 6 5" xfId="5428" xr:uid="{00000000-0005-0000-0000-0000CE140000}"/>
    <cellStyle name="20% - Accent2 7 3 6 6" xfId="5429" xr:uid="{00000000-0005-0000-0000-0000CF140000}"/>
    <cellStyle name="20% - Accent2 7 3 7" xfId="5430" xr:uid="{00000000-0005-0000-0000-0000D0140000}"/>
    <cellStyle name="20% - Accent2 7 3 7 2" xfId="5431" xr:uid="{00000000-0005-0000-0000-0000D1140000}"/>
    <cellStyle name="20% - Accent2 7 3 7 2 2" xfId="5432" xr:uid="{00000000-0005-0000-0000-0000D2140000}"/>
    <cellStyle name="20% - Accent2 7 3 7 3" xfId="5433" xr:uid="{00000000-0005-0000-0000-0000D3140000}"/>
    <cellStyle name="20% - Accent2 7 3 7 4" xfId="5434" xr:uid="{00000000-0005-0000-0000-0000D4140000}"/>
    <cellStyle name="20% - Accent2 7 3 8" xfId="5435" xr:uid="{00000000-0005-0000-0000-0000D5140000}"/>
    <cellStyle name="20% - Accent2 7 3 8 2" xfId="5436" xr:uid="{00000000-0005-0000-0000-0000D6140000}"/>
    <cellStyle name="20% - Accent2 7 3 9" xfId="5437" xr:uid="{00000000-0005-0000-0000-0000D7140000}"/>
    <cellStyle name="20% - Accent2 7 3 9 2" xfId="5438" xr:uid="{00000000-0005-0000-0000-0000D8140000}"/>
    <cellStyle name="20% - Accent2 7 4" xfId="5439" xr:uid="{00000000-0005-0000-0000-0000D9140000}"/>
    <cellStyle name="20% - Accent2 7 4 2" xfId="5440" xr:uid="{00000000-0005-0000-0000-0000DA140000}"/>
    <cellStyle name="20% - Accent2 7 4 2 2" xfId="5441" xr:uid="{00000000-0005-0000-0000-0000DB140000}"/>
    <cellStyle name="20% - Accent2 7 4 2 2 2" xfId="5442" xr:uid="{00000000-0005-0000-0000-0000DC140000}"/>
    <cellStyle name="20% - Accent2 7 4 2 3" xfId="5443" xr:uid="{00000000-0005-0000-0000-0000DD140000}"/>
    <cellStyle name="20% - Accent2 7 4 2 4" xfId="5444" xr:uid="{00000000-0005-0000-0000-0000DE140000}"/>
    <cellStyle name="20% - Accent2 7 4 3" xfId="5445" xr:uid="{00000000-0005-0000-0000-0000DF140000}"/>
    <cellStyle name="20% - Accent2 7 4 3 2" xfId="5446" xr:uid="{00000000-0005-0000-0000-0000E0140000}"/>
    <cellStyle name="20% - Accent2 7 4 4" xfId="5447" xr:uid="{00000000-0005-0000-0000-0000E1140000}"/>
    <cellStyle name="20% - Accent2 7 4 4 2" xfId="5448" xr:uid="{00000000-0005-0000-0000-0000E2140000}"/>
    <cellStyle name="20% - Accent2 7 4 5" xfId="5449" xr:uid="{00000000-0005-0000-0000-0000E3140000}"/>
    <cellStyle name="20% - Accent2 7 4 5 2" xfId="5450" xr:uid="{00000000-0005-0000-0000-0000E4140000}"/>
    <cellStyle name="20% - Accent2 7 4 6" xfId="5451" xr:uid="{00000000-0005-0000-0000-0000E5140000}"/>
    <cellStyle name="20% - Accent2 7 4 7" xfId="5452" xr:uid="{00000000-0005-0000-0000-0000E6140000}"/>
    <cellStyle name="20% - Accent2 7 5" xfId="5453" xr:uid="{00000000-0005-0000-0000-0000E7140000}"/>
    <cellStyle name="20% - Accent2 7 5 2" xfId="5454" xr:uid="{00000000-0005-0000-0000-0000E8140000}"/>
    <cellStyle name="20% - Accent2 7 5 2 2" xfId="5455" xr:uid="{00000000-0005-0000-0000-0000E9140000}"/>
    <cellStyle name="20% - Accent2 7 5 2 2 2" xfId="5456" xr:uid="{00000000-0005-0000-0000-0000EA140000}"/>
    <cellStyle name="20% - Accent2 7 5 2 3" xfId="5457" xr:uid="{00000000-0005-0000-0000-0000EB140000}"/>
    <cellStyle name="20% - Accent2 7 5 2 4" xfId="5458" xr:uid="{00000000-0005-0000-0000-0000EC140000}"/>
    <cellStyle name="20% - Accent2 7 5 3" xfId="5459" xr:uid="{00000000-0005-0000-0000-0000ED140000}"/>
    <cellStyle name="20% - Accent2 7 5 3 2" xfId="5460" xr:uid="{00000000-0005-0000-0000-0000EE140000}"/>
    <cellStyle name="20% - Accent2 7 5 4" xfId="5461" xr:uid="{00000000-0005-0000-0000-0000EF140000}"/>
    <cellStyle name="20% - Accent2 7 5 4 2" xfId="5462" xr:uid="{00000000-0005-0000-0000-0000F0140000}"/>
    <cellStyle name="20% - Accent2 7 5 5" xfId="5463" xr:uid="{00000000-0005-0000-0000-0000F1140000}"/>
    <cellStyle name="20% - Accent2 7 5 5 2" xfId="5464" xr:uid="{00000000-0005-0000-0000-0000F2140000}"/>
    <cellStyle name="20% - Accent2 7 5 6" xfId="5465" xr:uid="{00000000-0005-0000-0000-0000F3140000}"/>
    <cellStyle name="20% - Accent2 7 5 7" xfId="5466" xr:uid="{00000000-0005-0000-0000-0000F4140000}"/>
    <cellStyle name="20% - Accent2 7 6" xfId="5467" xr:uid="{00000000-0005-0000-0000-0000F5140000}"/>
    <cellStyle name="20% - Accent2 7 6 2" xfId="5468" xr:uid="{00000000-0005-0000-0000-0000F6140000}"/>
    <cellStyle name="20% - Accent2 7 6 2 2" xfId="5469" xr:uid="{00000000-0005-0000-0000-0000F7140000}"/>
    <cellStyle name="20% - Accent2 7 6 2 2 2" xfId="5470" xr:uid="{00000000-0005-0000-0000-0000F8140000}"/>
    <cellStyle name="20% - Accent2 7 6 2 3" xfId="5471" xr:uid="{00000000-0005-0000-0000-0000F9140000}"/>
    <cellStyle name="20% - Accent2 7 6 2 4" xfId="5472" xr:uid="{00000000-0005-0000-0000-0000FA140000}"/>
    <cellStyle name="20% - Accent2 7 6 3" xfId="5473" xr:uid="{00000000-0005-0000-0000-0000FB140000}"/>
    <cellStyle name="20% - Accent2 7 6 3 2" xfId="5474" xr:uid="{00000000-0005-0000-0000-0000FC140000}"/>
    <cellStyle name="20% - Accent2 7 6 4" xfId="5475" xr:uid="{00000000-0005-0000-0000-0000FD140000}"/>
    <cellStyle name="20% - Accent2 7 6 4 2" xfId="5476" xr:uid="{00000000-0005-0000-0000-0000FE140000}"/>
    <cellStyle name="20% - Accent2 7 6 5" xfId="5477" xr:uid="{00000000-0005-0000-0000-0000FF140000}"/>
    <cellStyle name="20% - Accent2 7 6 5 2" xfId="5478" xr:uid="{00000000-0005-0000-0000-000000150000}"/>
    <cellStyle name="20% - Accent2 7 6 6" xfId="5479" xr:uid="{00000000-0005-0000-0000-000001150000}"/>
    <cellStyle name="20% - Accent2 7 6 7" xfId="5480" xr:uid="{00000000-0005-0000-0000-000002150000}"/>
    <cellStyle name="20% - Accent2 7 7" xfId="5481" xr:uid="{00000000-0005-0000-0000-000003150000}"/>
    <cellStyle name="20% - Accent2 7 7 2" xfId="5482" xr:uid="{00000000-0005-0000-0000-000004150000}"/>
    <cellStyle name="20% - Accent2 7 7 2 2" xfId="5483" xr:uid="{00000000-0005-0000-0000-000005150000}"/>
    <cellStyle name="20% - Accent2 7 7 2 2 2" xfId="5484" xr:uid="{00000000-0005-0000-0000-000006150000}"/>
    <cellStyle name="20% - Accent2 7 7 2 3" xfId="5485" xr:uid="{00000000-0005-0000-0000-000007150000}"/>
    <cellStyle name="20% - Accent2 7 7 2 4" xfId="5486" xr:uid="{00000000-0005-0000-0000-000008150000}"/>
    <cellStyle name="20% - Accent2 7 7 3" xfId="5487" xr:uid="{00000000-0005-0000-0000-000009150000}"/>
    <cellStyle name="20% - Accent2 7 7 3 2" xfId="5488" xr:uid="{00000000-0005-0000-0000-00000A150000}"/>
    <cellStyle name="20% - Accent2 7 7 4" xfId="5489" xr:uid="{00000000-0005-0000-0000-00000B150000}"/>
    <cellStyle name="20% - Accent2 7 7 4 2" xfId="5490" xr:uid="{00000000-0005-0000-0000-00000C150000}"/>
    <cellStyle name="20% - Accent2 7 7 5" xfId="5491" xr:uid="{00000000-0005-0000-0000-00000D150000}"/>
    <cellStyle name="20% - Accent2 7 7 5 2" xfId="5492" xr:uid="{00000000-0005-0000-0000-00000E150000}"/>
    <cellStyle name="20% - Accent2 7 7 6" xfId="5493" xr:uid="{00000000-0005-0000-0000-00000F150000}"/>
    <cellStyle name="20% - Accent2 7 7 7" xfId="5494" xr:uid="{00000000-0005-0000-0000-000010150000}"/>
    <cellStyle name="20% - Accent2 7 8" xfId="5495" xr:uid="{00000000-0005-0000-0000-000011150000}"/>
    <cellStyle name="20% - Accent2 7 8 2" xfId="5496" xr:uid="{00000000-0005-0000-0000-000012150000}"/>
    <cellStyle name="20% - Accent2 7 8 2 2" xfId="5497" xr:uid="{00000000-0005-0000-0000-000013150000}"/>
    <cellStyle name="20% - Accent2 7 8 2 2 2" xfId="5498" xr:uid="{00000000-0005-0000-0000-000014150000}"/>
    <cellStyle name="20% - Accent2 7 8 2 3" xfId="5499" xr:uid="{00000000-0005-0000-0000-000015150000}"/>
    <cellStyle name="20% - Accent2 7 8 2 4" xfId="5500" xr:uid="{00000000-0005-0000-0000-000016150000}"/>
    <cellStyle name="20% - Accent2 7 8 3" xfId="5501" xr:uid="{00000000-0005-0000-0000-000017150000}"/>
    <cellStyle name="20% - Accent2 7 8 3 2" xfId="5502" xr:uid="{00000000-0005-0000-0000-000018150000}"/>
    <cellStyle name="20% - Accent2 7 8 4" xfId="5503" xr:uid="{00000000-0005-0000-0000-000019150000}"/>
    <cellStyle name="20% - Accent2 7 8 4 2" xfId="5504" xr:uid="{00000000-0005-0000-0000-00001A150000}"/>
    <cellStyle name="20% - Accent2 7 8 5" xfId="5505" xr:uid="{00000000-0005-0000-0000-00001B150000}"/>
    <cellStyle name="20% - Accent2 7 8 6" xfId="5506" xr:uid="{00000000-0005-0000-0000-00001C150000}"/>
    <cellStyle name="20% - Accent2 7 9" xfId="5507" xr:uid="{00000000-0005-0000-0000-00001D150000}"/>
    <cellStyle name="20% - Accent2 7 9 2" xfId="5508" xr:uid="{00000000-0005-0000-0000-00001E150000}"/>
    <cellStyle name="20% - Accent2 7 9 2 2" xfId="5509" xr:uid="{00000000-0005-0000-0000-00001F150000}"/>
    <cellStyle name="20% - Accent2 7 9 3" xfId="5510" xr:uid="{00000000-0005-0000-0000-000020150000}"/>
    <cellStyle name="20% - Accent2 7 9 4" xfId="5511" xr:uid="{00000000-0005-0000-0000-000021150000}"/>
    <cellStyle name="20% - Accent2 8" xfId="5512" xr:uid="{00000000-0005-0000-0000-000022150000}"/>
    <cellStyle name="20% - Accent2 8 10" xfId="5513" xr:uid="{00000000-0005-0000-0000-000023150000}"/>
    <cellStyle name="20% - Accent2 8 10 2" xfId="5514" xr:uid="{00000000-0005-0000-0000-000024150000}"/>
    <cellStyle name="20% - Accent2 8 11" xfId="5515" xr:uid="{00000000-0005-0000-0000-000025150000}"/>
    <cellStyle name="20% - Accent2 8 11 2" xfId="5516" xr:uid="{00000000-0005-0000-0000-000026150000}"/>
    <cellStyle name="20% - Accent2 8 12" xfId="5517" xr:uid="{00000000-0005-0000-0000-000027150000}"/>
    <cellStyle name="20% - Accent2 8 12 2" xfId="5518" xr:uid="{00000000-0005-0000-0000-000028150000}"/>
    <cellStyle name="20% - Accent2 8 13" xfId="5519" xr:uid="{00000000-0005-0000-0000-000029150000}"/>
    <cellStyle name="20% - Accent2 8 13 2" xfId="5520" xr:uid="{00000000-0005-0000-0000-00002A150000}"/>
    <cellStyle name="20% - Accent2 8 14" xfId="5521" xr:uid="{00000000-0005-0000-0000-00002B150000}"/>
    <cellStyle name="20% - Accent2 8 15" xfId="5522" xr:uid="{00000000-0005-0000-0000-00002C150000}"/>
    <cellStyle name="20% - Accent2 8 2" xfId="5523" xr:uid="{00000000-0005-0000-0000-00002D150000}"/>
    <cellStyle name="20% - Accent2 8 2 10" xfId="5524" xr:uid="{00000000-0005-0000-0000-00002E150000}"/>
    <cellStyle name="20% - Accent2 8 2 10 2" xfId="5525" xr:uid="{00000000-0005-0000-0000-00002F150000}"/>
    <cellStyle name="20% - Accent2 8 2 11" xfId="5526" xr:uid="{00000000-0005-0000-0000-000030150000}"/>
    <cellStyle name="20% - Accent2 8 2 11 2" xfId="5527" xr:uid="{00000000-0005-0000-0000-000031150000}"/>
    <cellStyle name="20% - Accent2 8 2 12" xfId="5528" xr:uid="{00000000-0005-0000-0000-000032150000}"/>
    <cellStyle name="20% - Accent2 8 2 12 2" xfId="5529" xr:uid="{00000000-0005-0000-0000-000033150000}"/>
    <cellStyle name="20% - Accent2 8 2 13" xfId="5530" xr:uid="{00000000-0005-0000-0000-000034150000}"/>
    <cellStyle name="20% - Accent2 8 2 14" xfId="5531" xr:uid="{00000000-0005-0000-0000-000035150000}"/>
    <cellStyle name="20% - Accent2 8 2 2" xfId="5532" xr:uid="{00000000-0005-0000-0000-000036150000}"/>
    <cellStyle name="20% - Accent2 8 2 2 10" xfId="5533" xr:uid="{00000000-0005-0000-0000-000037150000}"/>
    <cellStyle name="20% - Accent2 8 2 2 10 2" xfId="5534" xr:uid="{00000000-0005-0000-0000-000038150000}"/>
    <cellStyle name="20% - Accent2 8 2 2 11" xfId="5535" xr:uid="{00000000-0005-0000-0000-000039150000}"/>
    <cellStyle name="20% - Accent2 8 2 2 12" xfId="5536" xr:uid="{00000000-0005-0000-0000-00003A150000}"/>
    <cellStyle name="20% - Accent2 8 2 2 2" xfId="5537" xr:uid="{00000000-0005-0000-0000-00003B150000}"/>
    <cellStyle name="20% - Accent2 8 2 2 2 2" xfId="5538" xr:uid="{00000000-0005-0000-0000-00003C150000}"/>
    <cellStyle name="20% - Accent2 8 2 2 2 2 2" xfId="5539" xr:uid="{00000000-0005-0000-0000-00003D150000}"/>
    <cellStyle name="20% - Accent2 8 2 2 2 2 2 2" xfId="5540" xr:uid="{00000000-0005-0000-0000-00003E150000}"/>
    <cellStyle name="20% - Accent2 8 2 2 2 2 3" xfId="5541" xr:uid="{00000000-0005-0000-0000-00003F150000}"/>
    <cellStyle name="20% - Accent2 8 2 2 2 2 4" xfId="5542" xr:uid="{00000000-0005-0000-0000-000040150000}"/>
    <cellStyle name="20% - Accent2 8 2 2 2 3" xfId="5543" xr:uid="{00000000-0005-0000-0000-000041150000}"/>
    <cellStyle name="20% - Accent2 8 2 2 2 3 2" xfId="5544" xr:uid="{00000000-0005-0000-0000-000042150000}"/>
    <cellStyle name="20% - Accent2 8 2 2 2 4" xfId="5545" xr:uid="{00000000-0005-0000-0000-000043150000}"/>
    <cellStyle name="20% - Accent2 8 2 2 2 4 2" xfId="5546" xr:uid="{00000000-0005-0000-0000-000044150000}"/>
    <cellStyle name="20% - Accent2 8 2 2 2 5" xfId="5547" xr:uid="{00000000-0005-0000-0000-000045150000}"/>
    <cellStyle name="20% - Accent2 8 2 2 2 5 2" xfId="5548" xr:uid="{00000000-0005-0000-0000-000046150000}"/>
    <cellStyle name="20% - Accent2 8 2 2 2 6" xfId="5549" xr:uid="{00000000-0005-0000-0000-000047150000}"/>
    <cellStyle name="20% - Accent2 8 2 2 2 7" xfId="5550" xr:uid="{00000000-0005-0000-0000-000048150000}"/>
    <cellStyle name="20% - Accent2 8 2 2 3" xfId="5551" xr:uid="{00000000-0005-0000-0000-000049150000}"/>
    <cellStyle name="20% - Accent2 8 2 2 3 2" xfId="5552" xr:uid="{00000000-0005-0000-0000-00004A150000}"/>
    <cellStyle name="20% - Accent2 8 2 2 3 2 2" xfId="5553" xr:uid="{00000000-0005-0000-0000-00004B150000}"/>
    <cellStyle name="20% - Accent2 8 2 2 3 2 2 2" xfId="5554" xr:uid="{00000000-0005-0000-0000-00004C150000}"/>
    <cellStyle name="20% - Accent2 8 2 2 3 2 3" xfId="5555" xr:uid="{00000000-0005-0000-0000-00004D150000}"/>
    <cellStyle name="20% - Accent2 8 2 2 3 2 4" xfId="5556" xr:uid="{00000000-0005-0000-0000-00004E150000}"/>
    <cellStyle name="20% - Accent2 8 2 2 3 3" xfId="5557" xr:uid="{00000000-0005-0000-0000-00004F150000}"/>
    <cellStyle name="20% - Accent2 8 2 2 3 3 2" xfId="5558" xr:uid="{00000000-0005-0000-0000-000050150000}"/>
    <cellStyle name="20% - Accent2 8 2 2 3 4" xfId="5559" xr:uid="{00000000-0005-0000-0000-000051150000}"/>
    <cellStyle name="20% - Accent2 8 2 2 3 4 2" xfId="5560" xr:uid="{00000000-0005-0000-0000-000052150000}"/>
    <cellStyle name="20% - Accent2 8 2 2 3 5" xfId="5561" xr:uid="{00000000-0005-0000-0000-000053150000}"/>
    <cellStyle name="20% - Accent2 8 2 2 3 5 2" xfId="5562" xr:uid="{00000000-0005-0000-0000-000054150000}"/>
    <cellStyle name="20% - Accent2 8 2 2 3 6" xfId="5563" xr:uid="{00000000-0005-0000-0000-000055150000}"/>
    <cellStyle name="20% - Accent2 8 2 2 3 7" xfId="5564" xr:uid="{00000000-0005-0000-0000-000056150000}"/>
    <cellStyle name="20% - Accent2 8 2 2 4" xfId="5565" xr:uid="{00000000-0005-0000-0000-000057150000}"/>
    <cellStyle name="20% - Accent2 8 2 2 4 2" xfId="5566" xr:uid="{00000000-0005-0000-0000-000058150000}"/>
    <cellStyle name="20% - Accent2 8 2 2 4 2 2" xfId="5567" xr:uid="{00000000-0005-0000-0000-000059150000}"/>
    <cellStyle name="20% - Accent2 8 2 2 4 2 2 2" xfId="5568" xr:uid="{00000000-0005-0000-0000-00005A150000}"/>
    <cellStyle name="20% - Accent2 8 2 2 4 2 3" xfId="5569" xr:uid="{00000000-0005-0000-0000-00005B150000}"/>
    <cellStyle name="20% - Accent2 8 2 2 4 2 4" xfId="5570" xr:uid="{00000000-0005-0000-0000-00005C150000}"/>
    <cellStyle name="20% - Accent2 8 2 2 4 3" xfId="5571" xr:uid="{00000000-0005-0000-0000-00005D150000}"/>
    <cellStyle name="20% - Accent2 8 2 2 4 3 2" xfId="5572" xr:uid="{00000000-0005-0000-0000-00005E150000}"/>
    <cellStyle name="20% - Accent2 8 2 2 4 4" xfId="5573" xr:uid="{00000000-0005-0000-0000-00005F150000}"/>
    <cellStyle name="20% - Accent2 8 2 2 4 4 2" xfId="5574" xr:uid="{00000000-0005-0000-0000-000060150000}"/>
    <cellStyle name="20% - Accent2 8 2 2 4 5" xfId="5575" xr:uid="{00000000-0005-0000-0000-000061150000}"/>
    <cellStyle name="20% - Accent2 8 2 2 4 5 2" xfId="5576" xr:uid="{00000000-0005-0000-0000-000062150000}"/>
    <cellStyle name="20% - Accent2 8 2 2 4 6" xfId="5577" xr:uid="{00000000-0005-0000-0000-000063150000}"/>
    <cellStyle name="20% - Accent2 8 2 2 4 7" xfId="5578" xr:uid="{00000000-0005-0000-0000-000064150000}"/>
    <cellStyle name="20% - Accent2 8 2 2 5" xfId="5579" xr:uid="{00000000-0005-0000-0000-000065150000}"/>
    <cellStyle name="20% - Accent2 8 2 2 5 2" xfId="5580" xr:uid="{00000000-0005-0000-0000-000066150000}"/>
    <cellStyle name="20% - Accent2 8 2 2 5 2 2" xfId="5581" xr:uid="{00000000-0005-0000-0000-000067150000}"/>
    <cellStyle name="20% - Accent2 8 2 2 5 2 2 2" xfId="5582" xr:uid="{00000000-0005-0000-0000-000068150000}"/>
    <cellStyle name="20% - Accent2 8 2 2 5 2 3" xfId="5583" xr:uid="{00000000-0005-0000-0000-000069150000}"/>
    <cellStyle name="20% - Accent2 8 2 2 5 2 4" xfId="5584" xr:uid="{00000000-0005-0000-0000-00006A150000}"/>
    <cellStyle name="20% - Accent2 8 2 2 5 3" xfId="5585" xr:uid="{00000000-0005-0000-0000-00006B150000}"/>
    <cellStyle name="20% - Accent2 8 2 2 5 3 2" xfId="5586" xr:uid="{00000000-0005-0000-0000-00006C150000}"/>
    <cellStyle name="20% - Accent2 8 2 2 5 4" xfId="5587" xr:uid="{00000000-0005-0000-0000-00006D150000}"/>
    <cellStyle name="20% - Accent2 8 2 2 5 4 2" xfId="5588" xr:uid="{00000000-0005-0000-0000-00006E150000}"/>
    <cellStyle name="20% - Accent2 8 2 2 5 5" xfId="5589" xr:uid="{00000000-0005-0000-0000-00006F150000}"/>
    <cellStyle name="20% - Accent2 8 2 2 5 5 2" xfId="5590" xr:uid="{00000000-0005-0000-0000-000070150000}"/>
    <cellStyle name="20% - Accent2 8 2 2 5 6" xfId="5591" xr:uid="{00000000-0005-0000-0000-000071150000}"/>
    <cellStyle name="20% - Accent2 8 2 2 5 7" xfId="5592" xr:uid="{00000000-0005-0000-0000-000072150000}"/>
    <cellStyle name="20% - Accent2 8 2 2 6" xfId="5593" xr:uid="{00000000-0005-0000-0000-000073150000}"/>
    <cellStyle name="20% - Accent2 8 2 2 6 2" xfId="5594" xr:uid="{00000000-0005-0000-0000-000074150000}"/>
    <cellStyle name="20% - Accent2 8 2 2 6 2 2" xfId="5595" xr:uid="{00000000-0005-0000-0000-000075150000}"/>
    <cellStyle name="20% - Accent2 8 2 2 6 2 2 2" xfId="5596" xr:uid="{00000000-0005-0000-0000-000076150000}"/>
    <cellStyle name="20% - Accent2 8 2 2 6 2 3" xfId="5597" xr:uid="{00000000-0005-0000-0000-000077150000}"/>
    <cellStyle name="20% - Accent2 8 2 2 6 2 4" xfId="5598" xr:uid="{00000000-0005-0000-0000-000078150000}"/>
    <cellStyle name="20% - Accent2 8 2 2 6 3" xfId="5599" xr:uid="{00000000-0005-0000-0000-000079150000}"/>
    <cellStyle name="20% - Accent2 8 2 2 6 3 2" xfId="5600" xr:uid="{00000000-0005-0000-0000-00007A150000}"/>
    <cellStyle name="20% - Accent2 8 2 2 6 4" xfId="5601" xr:uid="{00000000-0005-0000-0000-00007B150000}"/>
    <cellStyle name="20% - Accent2 8 2 2 6 4 2" xfId="5602" xr:uid="{00000000-0005-0000-0000-00007C150000}"/>
    <cellStyle name="20% - Accent2 8 2 2 6 5" xfId="5603" xr:uid="{00000000-0005-0000-0000-00007D150000}"/>
    <cellStyle name="20% - Accent2 8 2 2 6 6" xfId="5604" xr:uid="{00000000-0005-0000-0000-00007E150000}"/>
    <cellStyle name="20% - Accent2 8 2 2 7" xfId="5605" xr:uid="{00000000-0005-0000-0000-00007F150000}"/>
    <cellStyle name="20% - Accent2 8 2 2 7 2" xfId="5606" xr:uid="{00000000-0005-0000-0000-000080150000}"/>
    <cellStyle name="20% - Accent2 8 2 2 7 2 2" xfId="5607" xr:uid="{00000000-0005-0000-0000-000081150000}"/>
    <cellStyle name="20% - Accent2 8 2 2 7 3" xfId="5608" xr:uid="{00000000-0005-0000-0000-000082150000}"/>
    <cellStyle name="20% - Accent2 8 2 2 7 4" xfId="5609" xr:uid="{00000000-0005-0000-0000-000083150000}"/>
    <cellStyle name="20% - Accent2 8 2 2 8" xfId="5610" xr:uid="{00000000-0005-0000-0000-000084150000}"/>
    <cellStyle name="20% - Accent2 8 2 2 8 2" xfId="5611" xr:uid="{00000000-0005-0000-0000-000085150000}"/>
    <cellStyle name="20% - Accent2 8 2 2 9" xfId="5612" xr:uid="{00000000-0005-0000-0000-000086150000}"/>
    <cellStyle name="20% - Accent2 8 2 2 9 2" xfId="5613" xr:uid="{00000000-0005-0000-0000-000087150000}"/>
    <cellStyle name="20% - Accent2 8 2 3" xfId="5614" xr:uid="{00000000-0005-0000-0000-000088150000}"/>
    <cellStyle name="20% - Accent2 8 2 3 2" xfId="5615" xr:uid="{00000000-0005-0000-0000-000089150000}"/>
    <cellStyle name="20% - Accent2 8 2 3 2 2" xfId="5616" xr:uid="{00000000-0005-0000-0000-00008A150000}"/>
    <cellStyle name="20% - Accent2 8 2 3 2 2 2" xfId="5617" xr:uid="{00000000-0005-0000-0000-00008B150000}"/>
    <cellStyle name="20% - Accent2 8 2 3 2 3" xfId="5618" xr:uid="{00000000-0005-0000-0000-00008C150000}"/>
    <cellStyle name="20% - Accent2 8 2 3 2 4" xfId="5619" xr:uid="{00000000-0005-0000-0000-00008D150000}"/>
    <cellStyle name="20% - Accent2 8 2 3 3" xfId="5620" xr:uid="{00000000-0005-0000-0000-00008E150000}"/>
    <cellStyle name="20% - Accent2 8 2 3 3 2" xfId="5621" xr:uid="{00000000-0005-0000-0000-00008F150000}"/>
    <cellStyle name="20% - Accent2 8 2 3 4" xfId="5622" xr:uid="{00000000-0005-0000-0000-000090150000}"/>
    <cellStyle name="20% - Accent2 8 2 3 4 2" xfId="5623" xr:uid="{00000000-0005-0000-0000-000091150000}"/>
    <cellStyle name="20% - Accent2 8 2 3 5" xfId="5624" xr:uid="{00000000-0005-0000-0000-000092150000}"/>
    <cellStyle name="20% - Accent2 8 2 3 5 2" xfId="5625" xr:uid="{00000000-0005-0000-0000-000093150000}"/>
    <cellStyle name="20% - Accent2 8 2 3 6" xfId="5626" xr:uid="{00000000-0005-0000-0000-000094150000}"/>
    <cellStyle name="20% - Accent2 8 2 3 7" xfId="5627" xr:uid="{00000000-0005-0000-0000-000095150000}"/>
    <cellStyle name="20% - Accent2 8 2 4" xfId="5628" xr:uid="{00000000-0005-0000-0000-000096150000}"/>
    <cellStyle name="20% - Accent2 8 2 4 2" xfId="5629" xr:uid="{00000000-0005-0000-0000-000097150000}"/>
    <cellStyle name="20% - Accent2 8 2 4 2 2" xfId="5630" xr:uid="{00000000-0005-0000-0000-000098150000}"/>
    <cellStyle name="20% - Accent2 8 2 4 2 2 2" xfId="5631" xr:uid="{00000000-0005-0000-0000-000099150000}"/>
    <cellStyle name="20% - Accent2 8 2 4 2 3" xfId="5632" xr:uid="{00000000-0005-0000-0000-00009A150000}"/>
    <cellStyle name="20% - Accent2 8 2 4 2 4" xfId="5633" xr:uid="{00000000-0005-0000-0000-00009B150000}"/>
    <cellStyle name="20% - Accent2 8 2 4 3" xfId="5634" xr:uid="{00000000-0005-0000-0000-00009C150000}"/>
    <cellStyle name="20% - Accent2 8 2 4 3 2" xfId="5635" xr:uid="{00000000-0005-0000-0000-00009D150000}"/>
    <cellStyle name="20% - Accent2 8 2 4 4" xfId="5636" xr:uid="{00000000-0005-0000-0000-00009E150000}"/>
    <cellStyle name="20% - Accent2 8 2 4 4 2" xfId="5637" xr:uid="{00000000-0005-0000-0000-00009F150000}"/>
    <cellStyle name="20% - Accent2 8 2 4 5" xfId="5638" xr:uid="{00000000-0005-0000-0000-0000A0150000}"/>
    <cellStyle name="20% - Accent2 8 2 4 5 2" xfId="5639" xr:uid="{00000000-0005-0000-0000-0000A1150000}"/>
    <cellStyle name="20% - Accent2 8 2 4 6" xfId="5640" xr:uid="{00000000-0005-0000-0000-0000A2150000}"/>
    <cellStyle name="20% - Accent2 8 2 4 7" xfId="5641" xr:uid="{00000000-0005-0000-0000-0000A3150000}"/>
    <cellStyle name="20% - Accent2 8 2 5" xfId="5642" xr:uid="{00000000-0005-0000-0000-0000A4150000}"/>
    <cellStyle name="20% - Accent2 8 2 5 2" xfId="5643" xr:uid="{00000000-0005-0000-0000-0000A5150000}"/>
    <cellStyle name="20% - Accent2 8 2 5 2 2" xfId="5644" xr:uid="{00000000-0005-0000-0000-0000A6150000}"/>
    <cellStyle name="20% - Accent2 8 2 5 2 2 2" xfId="5645" xr:uid="{00000000-0005-0000-0000-0000A7150000}"/>
    <cellStyle name="20% - Accent2 8 2 5 2 3" xfId="5646" xr:uid="{00000000-0005-0000-0000-0000A8150000}"/>
    <cellStyle name="20% - Accent2 8 2 5 2 4" xfId="5647" xr:uid="{00000000-0005-0000-0000-0000A9150000}"/>
    <cellStyle name="20% - Accent2 8 2 5 3" xfId="5648" xr:uid="{00000000-0005-0000-0000-0000AA150000}"/>
    <cellStyle name="20% - Accent2 8 2 5 3 2" xfId="5649" xr:uid="{00000000-0005-0000-0000-0000AB150000}"/>
    <cellStyle name="20% - Accent2 8 2 5 4" xfId="5650" xr:uid="{00000000-0005-0000-0000-0000AC150000}"/>
    <cellStyle name="20% - Accent2 8 2 5 4 2" xfId="5651" xr:uid="{00000000-0005-0000-0000-0000AD150000}"/>
    <cellStyle name="20% - Accent2 8 2 5 5" xfId="5652" xr:uid="{00000000-0005-0000-0000-0000AE150000}"/>
    <cellStyle name="20% - Accent2 8 2 5 5 2" xfId="5653" xr:uid="{00000000-0005-0000-0000-0000AF150000}"/>
    <cellStyle name="20% - Accent2 8 2 5 6" xfId="5654" xr:uid="{00000000-0005-0000-0000-0000B0150000}"/>
    <cellStyle name="20% - Accent2 8 2 5 7" xfId="5655" xr:uid="{00000000-0005-0000-0000-0000B1150000}"/>
    <cellStyle name="20% - Accent2 8 2 6" xfId="5656" xr:uid="{00000000-0005-0000-0000-0000B2150000}"/>
    <cellStyle name="20% - Accent2 8 2 6 2" xfId="5657" xr:uid="{00000000-0005-0000-0000-0000B3150000}"/>
    <cellStyle name="20% - Accent2 8 2 6 2 2" xfId="5658" xr:uid="{00000000-0005-0000-0000-0000B4150000}"/>
    <cellStyle name="20% - Accent2 8 2 6 2 2 2" xfId="5659" xr:uid="{00000000-0005-0000-0000-0000B5150000}"/>
    <cellStyle name="20% - Accent2 8 2 6 2 3" xfId="5660" xr:uid="{00000000-0005-0000-0000-0000B6150000}"/>
    <cellStyle name="20% - Accent2 8 2 6 2 4" xfId="5661" xr:uid="{00000000-0005-0000-0000-0000B7150000}"/>
    <cellStyle name="20% - Accent2 8 2 6 3" xfId="5662" xr:uid="{00000000-0005-0000-0000-0000B8150000}"/>
    <cellStyle name="20% - Accent2 8 2 6 3 2" xfId="5663" xr:uid="{00000000-0005-0000-0000-0000B9150000}"/>
    <cellStyle name="20% - Accent2 8 2 6 4" xfId="5664" xr:uid="{00000000-0005-0000-0000-0000BA150000}"/>
    <cellStyle name="20% - Accent2 8 2 6 4 2" xfId="5665" xr:uid="{00000000-0005-0000-0000-0000BB150000}"/>
    <cellStyle name="20% - Accent2 8 2 6 5" xfId="5666" xr:uid="{00000000-0005-0000-0000-0000BC150000}"/>
    <cellStyle name="20% - Accent2 8 2 6 5 2" xfId="5667" xr:uid="{00000000-0005-0000-0000-0000BD150000}"/>
    <cellStyle name="20% - Accent2 8 2 6 6" xfId="5668" xr:uid="{00000000-0005-0000-0000-0000BE150000}"/>
    <cellStyle name="20% - Accent2 8 2 6 7" xfId="5669" xr:uid="{00000000-0005-0000-0000-0000BF150000}"/>
    <cellStyle name="20% - Accent2 8 2 7" xfId="5670" xr:uid="{00000000-0005-0000-0000-0000C0150000}"/>
    <cellStyle name="20% - Accent2 8 2 7 2" xfId="5671" xr:uid="{00000000-0005-0000-0000-0000C1150000}"/>
    <cellStyle name="20% - Accent2 8 2 7 2 2" xfId="5672" xr:uid="{00000000-0005-0000-0000-0000C2150000}"/>
    <cellStyle name="20% - Accent2 8 2 7 2 2 2" xfId="5673" xr:uid="{00000000-0005-0000-0000-0000C3150000}"/>
    <cellStyle name="20% - Accent2 8 2 7 2 3" xfId="5674" xr:uid="{00000000-0005-0000-0000-0000C4150000}"/>
    <cellStyle name="20% - Accent2 8 2 7 2 4" xfId="5675" xr:uid="{00000000-0005-0000-0000-0000C5150000}"/>
    <cellStyle name="20% - Accent2 8 2 7 3" xfId="5676" xr:uid="{00000000-0005-0000-0000-0000C6150000}"/>
    <cellStyle name="20% - Accent2 8 2 7 3 2" xfId="5677" xr:uid="{00000000-0005-0000-0000-0000C7150000}"/>
    <cellStyle name="20% - Accent2 8 2 7 4" xfId="5678" xr:uid="{00000000-0005-0000-0000-0000C8150000}"/>
    <cellStyle name="20% - Accent2 8 2 7 4 2" xfId="5679" xr:uid="{00000000-0005-0000-0000-0000C9150000}"/>
    <cellStyle name="20% - Accent2 8 2 7 5" xfId="5680" xr:uid="{00000000-0005-0000-0000-0000CA150000}"/>
    <cellStyle name="20% - Accent2 8 2 7 6" xfId="5681" xr:uid="{00000000-0005-0000-0000-0000CB150000}"/>
    <cellStyle name="20% - Accent2 8 2 8" xfId="5682" xr:uid="{00000000-0005-0000-0000-0000CC150000}"/>
    <cellStyle name="20% - Accent2 8 2 8 2" xfId="5683" xr:uid="{00000000-0005-0000-0000-0000CD150000}"/>
    <cellStyle name="20% - Accent2 8 2 8 2 2" xfId="5684" xr:uid="{00000000-0005-0000-0000-0000CE150000}"/>
    <cellStyle name="20% - Accent2 8 2 8 3" xfId="5685" xr:uid="{00000000-0005-0000-0000-0000CF150000}"/>
    <cellStyle name="20% - Accent2 8 2 8 4" xfId="5686" xr:uid="{00000000-0005-0000-0000-0000D0150000}"/>
    <cellStyle name="20% - Accent2 8 2 9" xfId="5687" xr:uid="{00000000-0005-0000-0000-0000D1150000}"/>
    <cellStyle name="20% - Accent2 8 2 9 2" xfId="5688" xr:uid="{00000000-0005-0000-0000-0000D2150000}"/>
    <cellStyle name="20% - Accent2 8 3" xfId="5689" xr:uid="{00000000-0005-0000-0000-0000D3150000}"/>
    <cellStyle name="20% - Accent2 8 3 10" xfId="5690" xr:uid="{00000000-0005-0000-0000-0000D4150000}"/>
    <cellStyle name="20% - Accent2 8 3 10 2" xfId="5691" xr:uid="{00000000-0005-0000-0000-0000D5150000}"/>
    <cellStyle name="20% - Accent2 8 3 11" xfId="5692" xr:uid="{00000000-0005-0000-0000-0000D6150000}"/>
    <cellStyle name="20% - Accent2 8 3 12" xfId="5693" xr:uid="{00000000-0005-0000-0000-0000D7150000}"/>
    <cellStyle name="20% - Accent2 8 3 2" xfId="5694" xr:uid="{00000000-0005-0000-0000-0000D8150000}"/>
    <cellStyle name="20% - Accent2 8 3 2 2" xfId="5695" xr:uid="{00000000-0005-0000-0000-0000D9150000}"/>
    <cellStyle name="20% - Accent2 8 3 2 2 2" xfId="5696" xr:uid="{00000000-0005-0000-0000-0000DA150000}"/>
    <cellStyle name="20% - Accent2 8 3 2 2 2 2" xfId="5697" xr:uid="{00000000-0005-0000-0000-0000DB150000}"/>
    <cellStyle name="20% - Accent2 8 3 2 2 3" xfId="5698" xr:uid="{00000000-0005-0000-0000-0000DC150000}"/>
    <cellStyle name="20% - Accent2 8 3 2 2 4" xfId="5699" xr:uid="{00000000-0005-0000-0000-0000DD150000}"/>
    <cellStyle name="20% - Accent2 8 3 2 3" xfId="5700" xr:uid="{00000000-0005-0000-0000-0000DE150000}"/>
    <cellStyle name="20% - Accent2 8 3 2 3 2" xfId="5701" xr:uid="{00000000-0005-0000-0000-0000DF150000}"/>
    <cellStyle name="20% - Accent2 8 3 2 4" xfId="5702" xr:uid="{00000000-0005-0000-0000-0000E0150000}"/>
    <cellStyle name="20% - Accent2 8 3 2 4 2" xfId="5703" xr:uid="{00000000-0005-0000-0000-0000E1150000}"/>
    <cellStyle name="20% - Accent2 8 3 2 5" xfId="5704" xr:uid="{00000000-0005-0000-0000-0000E2150000}"/>
    <cellStyle name="20% - Accent2 8 3 2 5 2" xfId="5705" xr:uid="{00000000-0005-0000-0000-0000E3150000}"/>
    <cellStyle name="20% - Accent2 8 3 2 6" xfId="5706" xr:uid="{00000000-0005-0000-0000-0000E4150000}"/>
    <cellStyle name="20% - Accent2 8 3 2 7" xfId="5707" xr:uid="{00000000-0005-0000-0000-0000E5150000}"/>
    <cellStyle name="20% - Accent2 8 3 3" xfId="5708" xr:uid="{00000000-0005-0000-0000-0000E6150000}"/>
    <cellStyle name="20% - Accent2 8 3 3 2" xfId="5709" xr:uid="{00000000-0005-0000-0000-0000E7150000}"/>
    <cellStyle name="20% - Accent2 8 3 3 2 2" xfId="5710" xr:uid="{00000000-0005-0000-0000-0000E8150000}"/>
    <cellStyle name="20% - Accent2 8 3 3 2 2 2" xfId="5711" xr:uid="{00000000-0005-0000-0000-0000E9150000}"/>
    <cellStyle name="20% - Accent2 8 3 3 2 3" xfId="5712" xr:uid="{00000000-0005-0000-0000-0000EA150000}"/>
    <cellStyle name="20% - Accent2 8 3 3 2 4" xfId="5713" xr:uid="{00000000-0005-0000-0000-0000EB150000}"/>
    <cellStyle name="20% - Accent2 8 3 3 3" xfId="5714" xr:uid="{00000000-0005-0000-0000-0000EC150000}"/>
    <cellStyle name="20% - Accent2 8 3 3 3 2" xfId="5715" xr:uid="{00000000-0005-0000-0000-0000ED150000}"/>
    <cellStyle name="20% - Accent2 8 3 3 4" xfId="5716" xr:uid="{00000000-0005-0000-0000-0000EE150000}"/>
    <cellStyle name="20% - Accent2 8 3 3 4 2" xfId="5717" xr:uid="{00000000-0005-0000-0000-0000EF150000}"/>
    <cellStyle name="20% - Accent2 8 3 3 5" xfId="5718" xr:uid="{00000000-0005-0000-0000-0000F0150000}"/>
    <cellStyle name="20% - Accent2 8 3 3 5 2" xfId="5719" xr:uid="{00000000-0005-0000-0000-0000F1150000}"/>
    <cellStyle name="20% - Accent2 8 3 3 6" xfId="5720" xr:uid="{00000000-0005-0000-0000-0000F2150000}"/>
    <cellStyle name="20% - Accent2 8 3 3 7" xfId="5721" xr:uid="{00000000-0005-0000-0000-0000F3150000}"/>
    <cellStyle name="20% - Accent2 8 3 4" xfId="5722" xr:uid="{00000000-0005-0000-0000-0000F4150000}"/>
    <cellStyle name="20% - Accent2 8 3 4 2" xfId="5723" xr:uid="{00000000-0005-0000-0000-0000F5150000}"/>
    <cellStyle name="20% - Accent2 8 3 4 2 2" xfId="5724" xr:uid="{00000000-0005-0000-0000-0000F6150000}"/>
    <cellStyle name="20% - Accent2 8 3 4 2 2 2" xfId="5725" xr:uid="{00000000-0005-0000-0000-0000F7150000}"/>
    <cellStyle name="20% - Accent2 8 3 4 2 3" xfId="5726" xr:uid="{00000000-0005-0000-0000-0000F8150000}"/>
    <cellStyle name="20% - Accent2 8 3 4 2 4" xfId="5727" xr:uid="{00000000-0005-0000-0000-0000F9150000}"/>
    <cellStyle name="20% - Accent2 8 3 4 3" xfId="5728" xr:uid="{00000000-0005-0000-0000-0000FA150000}"/>
    <cellStyle name="20% - Accent2 8 3 4 3 2" xfId="5729" xr:uid="{00000000-0005-0000-0000-0000FB150000}"/>
    <cellStyle name="20% - Accent2 8 3 4 4" xfId="5730" xr:uid="{00000000-0005-0000-0000-0000FC150000}"/>
    <cellStyle name="20% - Accent2 8 3 4 4 2" xfId="5731" xr:uid="{00000000-0005-0000-0000-0000FD150000}"/>
    <cellStyle name="20% - Accent2 8 3 4 5" xfId="5732" xr:uid="{00000000-0005-0000-0000-0000FE150000}"/>
    <cellStyle name="20% - Accent2 8 3 4 5 2" xfId="5733" xr:uid="{00000000-0005-0000-0000-0000FF150000}"/>
    <cellStyle name="20% - Accent2 8 3 4 6" xfId="5734" xr:uid="{00000000-0005-0000-0000-000000160000}"/>
    <cellStyle name="20% - Accent2 8 3 4 7" xfId="5735" xr:uid="{00000000-0005-0000-0000-000001160000}"/>
    <cellStyle name="20% - Accent2 8 3 5" xfId="5736" xr:uid="{00000000-0005-0000-0000-000002160000}"/>
    <cellStyle name="20% - Accent2 8 3 5 2" xfId="5737" xr:uid="{00000000-0005-0000-0000-000003160000}"/>
    <cellStyle name="20% - Accent2 8 3 5 2 2" xfId="5738" xr:uid="{00000000-0005-0000-0000-000004160000}"/>
    <cellStyle name="20% - Accent2 8 3 5 2 2 2" xfId="5739" xr:uid="{00000000-0005-0000-0000-000005160000}"/>
    <cellStyle name="20% - Accent2 8 3 5 2 3" xfId="5740" xr:uid="{00000000-0005-0000-0000-000006160000}"/>
    <cellStyle name="20% - Accent2 8 3 5 2 4" xfId="5741" xr:uid="{00000000-0005-0000-0000-000007160000}"/>
    <cellStyle name="20% - Accent2 8 3 5 3" xfId="5742" xr:uid="{00000000-0005-0000-0000-000008160000}"/>
    <cellStyle name="20% - Accent2 8 3 5 3 2" xfId="5743" xr:uid="{00000000-0005-0000-0000-000009160000}"/>
    <cellStyle name="20% - Accent2 8 3 5 4" xfId="5744" xr:uid="{00000000-0005-0000-0000-00000A160000}"/>
    <cellStyle name="20% - Accent2 8 3 5 4 2" xfId="5745" xr:uid="{00000000-0005-0000-0000-00000B160000}"/>
    <cellStyle name="20% - Accent2 8 3 5 5" xfId="5746" xr:uid="{00000000-0005-0000-0000-00000C160000}"/>
    <cellStyle name="20% - Accent2 8 3 5 5 2" xfId="5747" xr:uid="{00000000-0005-0000-0000-00000D160000}"/>
    <cellStyle name="20% - Accent2 8 3 5 6" xfId="5748" xr:uid="{00000000-0005-0000-0000-00000E160000}"/>
    <cellStyle name="20% - Accent2 8 3 5 7" xfId="5749" xr:uid="{00000000-0005-0000-0000-00000F160000}"/>
    <cellStyle name="20% - Accent2 8 3 6" xfId="5750" xr:uid="{00000000-0005-0000-0000-000010160000}"/>
    <cellStyle name="20% - Accent2 8 3 6 2" xfId="5751" xr:uid="{00000000-0005-0000-0000-000011160000}"/>
    <cellStyle name="20% - Accent2 8 3 6 2 2" xfId="5752" xr:uid="{00000000-0005-0000-0000-000012160000}"/>
    <cellStyle name="20% - Accent2 8 3 6 2 2 2" xfId="5753" xr:uid="{00000000-0005-0000-0000-000013160000}"/>
    <cellStyle name="20% - Accent2 8 3 6 2 3" xfId="5754" xr:uid="{00000000-0005-0000-0000-000014160000}"/>
    <cellStyle name="20% - Accent2 8 3 6 2 4" xfId="5755" xr:uid="{00000000-0005-0000-0000-000015160000}"/>
    <cellStyle name="20% - Accent2 8 3 6 3" xfId="5756" xr:uid="{00000000-0005-0000-0000-000016160000}"/>
    <cellStyle name="20% - Accent2 8 3 6 3 2" xfId="5757" xr:uid="{00000000-0005-0000-0000-000017160000}"/>
    <cellStyle name="20% - Accent2 8 3 6 4" xfId="5758" xr:uid="{00000000-0005-0000-0000-000018160000}"/>
    <cellStyle name="20% - Accent2 8 3 6 4 2" xfId="5759" xr:uid="{00000000-0005-0000-0000-000019160000}"/>
    <cellStyle name="20% - Accent2 8 3 6 5" xfId="5760" xr:uid="{00000000-0005-0000-0000-00001A160000}"/>
    <cellStyle name="20% - Accent2 8 3 6 6" xfId="5761" xr:uid="{00000000-0005-0000-0000-00001B160000}"/>
    <cellStyle name="20% - Accent2 8 3 7" xfId="5762" xr:uid="{00000000-0005-0000-0000-00001C160000}"/>
    <cellStyle name="20% - Accent2 8 3 7 2" xfId="5763" xr:uid="{00000000-0005-0000-0000-00001D160000}"/>
    <cellStyle name="20% - Accent2 8 3 7 2 2" xfId="5764" xr:uid="{00000000-0005-0000-0000-00001E160000}"/>
    <cellStyle name="20% - Accent2 8 3 7 3" xfId="5765" xr:uid="{00000000-0005-0000-0000-00001F160000}"/>
    <cellStyle name="20% - Accent2 8 3 7 4" xfId="5766" xr:uid="{00000000-0005-0000-0000-000020160000}"/>
    <cellStyle name="20% - Accent2 8 3 8" xfId="5767" xr:uid="{00000000-0005-0000-0000-000021160000}"/>
    <cellStyle name="20% - Accent2 8 3 8 2" xfId="5768" xr:uid="{00000000-0005-0000-0000-000022160000}"/>
    <cellStyle name="20% - Accent2 8 3 9" xfId="5769" xr:uid="{00000000-0005-0000-0000-000023160000}"/>
    <cellStyle name="20% - Accent2 8 3 9 2" xfId="5770" xr:uid="{00000000-0005-0000-0000-000024160000}"/>
    <cellStyle name="20% - Accent2 8 4" xfId="5771" xr:uid="{00000000-0005-0000-0000-000025160000}"/>
    <cellStyle name="20% - Accent2 8 4 2" xfId="5772" xr:uid="{00000000-0005-0000-0000-000026160000}"/>
    <cellStyle name="20% - Accent2 8 4 2 2" xfId="5773" xr:uid="{00000000-0005-0000-0000-000027160000}"/>
    <cellStyle name="20% - Accent2 8 4 2 2 2" xfId="5774" xr:uid="{00000000-0005-0000-0000-000028160000}"/>
    <cellStyle name="20% - Accent2 8 4 2 3" xfId="5775" xr:uid="{00000000-0005-0000-0000-000029160000}"/>
    <cellStyle name="20% - Accent2 8 4 2 4" xfId="5776" xr:uid="{00000000-0005-0000-0000-00002A160000}"/>
    <cellStyle name="20% - Accent2 8 4 3" xfId="5777" xr:uid="{00000000-0005-0000-0000-00002B160000}"/>
    <cellStyle name="20% - Accent2 8 4 3 2" xfId="5778" xr:uid="{00000000-0005-0000-0000-00002C160000}"/>
    <cellStyle name="20% - Accent2 8 4 4" xfId="5779" xr:uid="{00000000-0005-0000-0000-00002D160000}"/>
    <cellStyle name="20% - Accent2 8 4 4 2" xfId="5780" xr:uid="{00000000-0005-0000-0000-00002E160000}"/>
    <cellStyle name="20% - Accent2 8 4 5" xfId="5781" xr:uid="{00000000-0005-0000-0000-00002F160000}"/>
    <cellStyle name="20% - Accent2 8 4 5 2" xfId="5782" xr:uid="{00000000-0005-0000-0000-000030160000}"/>
    <cellStyle name="20% - Accent2 8 4 6" xfId="5783" xr:uid="{00000000-0005-0000-0000-000031160000}"/>
    <cellStyle name="20% - Accent2 8 4 7" xfId="5784" xr:uid="{00000000-0005-0000-0000-000032160000}"/>
    <cellStyle name="20% - Accent2 8 5" xfId="5785" xr:uid="{00000000-0005-0000-0000-000033160000}"/>
    <cellStyle name="20% - Accent2 8 5 2" xfId="5786" xr:uid="{00000000-0005-0000-0000-000034160000}"/>
    <cellStyle name="20% - Accent2 8 5 2 2" xfId="5787" xr:uid="{00000000-0005-0000-0000-000035160000}"/>
    <cellStyle name="20% - Accent2 8 5 2 2 2" xfId="5788" xr:uid="{00000000-0005-0000-0000-000036160000}"/>
    <cellStyle name="20% - Accent2 8 5 2 3" xfId="5789" xr:uid="{00000000-0005-0000-0000-000037160000}"/>
    <cellStyle name="20% - Accent2 8 5 2 4" xfId="5790" xr:uid="{00000000-0005-0000-0000-000038160000}"/>
    <cellStyle name="20% - Accent2 8 5 3" xfId="5791" xr:uid="{00000000-0005-0000-0000-000039160000}"/>
    <cellStyle name="20% - Accent2 8 5 3 2" xfId="5792" xr:uid="{00000000-0005-0000-0000-00003A160000}"/>
    <cellStyle name="20% - Accent2 8 5 4" xfId="5793" xr:uid="{00000000-0005-0000-0000-00003B160000}"/>
    <cellStyle name="20% - Accent2 8 5 4 2" xfId="5794" xr:uid="{00000000-0005-0000-0000-00003C160000}"/>
    <cellStyle name="20% - Accent2 8 5 5" xfId="5795" xr:uid="{00000000-0005-0000-0000-00003D160000}"/>
    <cellStyle name="20% - Accent2 8 5 5 2" xfId="5796" xr:uid="{00000000-0005-0000-0000-00003E160000}"/>
    <cellStyle name="20% - Accent2 8 5 6" xfId="5797" xr:uid="{00000000-0005-0000-0000-00003F160000}"/>
    <cellStyle name="20% - Accent2 8 5 7" xfId="5798" xr:uid="{00000000-0005-0000-0000-000040160000}"/>
    <cellStyle name="20% - Accent2 8 6" xfId="5799" xr:uid="{00000000-0005-0000-0000-000041160000}"/>
    <cellStyle name="20% - Accent2 8 6 2" xfId="5800" xr:uid="{00000000-0005-0000-0000-000042160000}"/>
    <cellStyle name="20% - Accent2 8 6 2 2" xfId="5801" xr:uid="{00000000-0005-0000-0000-000043160000}"/>
    <cellStyle name="20% - Accent2 8 6 2 2 2" xfId="5802" xr:uid="{00000000-0005-0000-0000-000044160000}"/>
    <cellStyle name="20% - Accent2 8 6 2 3" xfId="5803" xr:uid="{00000000-0005-0000-0000-000045160000}"/>
    <cellStyle name="20% - Accent2 8 6 2 4" xfId="5804" xr:uid="{00000000-0005-0000-0000-000046160000}"/>
    <cellStyle name="20% - Accent2 8 6 3" xfId="5805" xr:uid="{00000000-0005-0000-0000-000047160000}"/>
    <cellStyle name="20% - Accent2 8 6 3 2" xfId="5806" xr:uid="{00000000-0005-0000-0000-000048160000}"/>
    <cellStyle name="20% - Accent2 8 6 4" xfId="5807" xr:uid="{00000000-0005-0000-0000-000049160000}"/>
    <cellStyle name="20% - Accent2 8 6 4 2" xfId="5808" xr:uid="{00000000-0005-0000-0000-00004A160000}"/>
    <cellStyle name="20% - Accent2 8 6 5" xfId="5809" xr:uid="{00000000-0005-0000-0000-00004B160000}"/>
    <cellStyle name="20% - Accent2 8 6 5 2" xfId="5810" xr:uid="{00000000-0005-0000-0000-00004C160000}"/>
    <cellStyle name="20% - Accent2 8 6 6" xfId="5811" xr:uid="{00000000-0005-0000-0000-00004D160000}"/>
    <cellStyle name="20% - Accent2 8 6 7" xfId="5812" xr:uid="{00000000-0005-0000-0000-00004E160000}"/>
    <cellStyle name="20% - Accent2 8 7" xfId="5813" xr:uid="{00000000-0005-0000-0000-00004F160000}"/>
    <cellStyle name="20% - Accent2 8 7 2" xfId="5814" xr:uid="{00000000-0005-0000-0000-000050160000}"/>
    <cellStyle name="20% - Accent2 8 7 2 2" xfId="5815" xr:uid="{00000000-0005-0000-0000-000051160000}"/>
    <cellStyle name="20% - Accent2 8 7 2 2 2" xfId="5816" xr:uid="{00000000-0005-0000-0000-000052160000}"/>
    <cellStyle name="20% - Accent2 8 7 2 3" xfId="5817" xr:uid="{00000000-0005-0000-0000-000053160000}"/>
    <cellStyle name="20% - Accent2 8 7 2 4" xfId="5818" xr:uid="{00000000-0005-0000-0000-000054160000}"/>
    <cellStyle name="20% - Accent2 8 7 3" xfId="5819" xr:uid="{00000000-0005-0000-0000-000055160000}"/>
    <cellStyle name="20% - Accent2 8 7 3 2" xfId="5820" xr:uid="{00000000-0005-0000-0000-000056160000}"/>
    <cellStyle name="20% - Accent2 8 7 4" xfId="5821" xr:uid="{00000000-0005-0000-0000-000057160000}"/>
    <cellStyle name="20% - Accent2 8 7 4 2" xfId="5822" xr:uid="{00000000-0005-0000-0000-000058160000}"/>
    <cellStyle name="20% - Accent2 8 7 5" xfId="5823" xr:uid="{00000000-0005-0000-0000-000059160000}"/>
    <cellStyle name="20% - Accent2 8 7 5 2" xfId="5824" xr:uid="{00000000-0005-0000-0000-00005A160000}"/>
    <cellStyle name="20% - Accent2 8 7 6" xfId="5825" xr:uid="{00000000-0005-0000-0000-00005B160000}"/>
    <cellStyle name="20% - Accent2 8 7 7" xfId="5826" xr:uid="{00000000-0005-0000-0000-00005C160000}"/>
    <cellStyle name="20% - Accent2 8 8" xfId="5827" xr:uid="{00000000-0005-0000-0000-00005D160000}"/>
    <cellStyle name="20% - Accent2 8 8 2" xfId="5828" xr:uid="{00000000-0005-0000-0000-00005E160000}"/>
    <cellStyle name="20% - Accent2 8 8 2 2" xfId="5829" xr:uid="{00000000-0005-0000-0000-00005F160000}"/>
    <cellStyle name="20% - Accent2 8 8 2 2 2" xfId="5830" xr:uid="{00000000-0005-0000-0000-000060160000}"/>
    <cellStyle name="20% - Accent2 8 8 2 3" xfId="5831" xr:uid="{00000000-0005-0000-0000-000061160000}"/>
    <cellStyle name="20% - Accent2 8 8 2 4" xfId="5832" xr:uid="{00000000-0005-0000-0000-000062160000}"/>
    <cellStyle name="20% - Accent2 8 8 3" xfId="5833" xr:uid="{00000000-0005-0000-0000-000063160000}"/>
    <cellStyle name="20% - Accent2 8 8 3 2" xfId="5834" xr:uid="{00000000-0005-0000-0000-000064160000}"/>
    <cellStyle name="20% - Accent2 8 8 4" xfId="5835" xr:uid="{00000000-0005-0000-0000-000065160000}"/>
    <cellStyle name="20% - Accent2 8 8 4 2" xfId="5836" xr:uid="{00000000-0005-0000-0000-000066160000}"/>
    <cellStyle name="20% - Accent2 8 8 5" xfId="5837" xr:uid="{00000000-0005-0000-0000-000067160000}"/>
    <cellStyle name="20% - Accent2 8 8 6" xfId="5838" xr:uid="{00000000-0005-0000-0000-000068160000}"/>
    <cellStyle name="20% - Accent2 8 9" xfId="5839" xr:uid="{00000000-0005-0000-0000-000069160000}"/>
    <cellStyle name="20% - Accent2 8 9 2" xfId="5840" xr:uid="{00000000-0005-0000-0000-00006A160000}"/>
    <cellStyle name="20% - Accent2 8 9 2 2" xfId="5841" xr:uid="{00000000-0005-0000-0000-00006B160000}"/>
    <cellStyle name="20% - Accent2 8 9 3" xfId="5842" xr:uid="{00000000-0005-0000-0000-00006C160000}"/>
    <cellStyle name="20% - Accent2 8 9 4" xfId="5843" xr:uid="{00000000-0005-0000-0000-00006D160000}"/>
    <cellStyle name="20% - Accent2 9" xfId="5844" xr:uid="{00000000-0005-0000-0000-00006E160000}"/>
    <cellStyle name="20% - Accent2 9 10" xfId="5845" xr:uid="{00000000-0005-0000-0000-00006F160000}"/>
    <cellStyle name="20% - Accent2 9 10 2" xfId="5846" xr:uid="{00000000-0005-0000-0000-000070160000}"/>
    <cellStyle name="20% - Accent2 9 11" xfId="5847" xr:uid="{00000000-0005-0000-0000-000071160000}"/>
    <cellStyle name="20% - Accent2 9 11 2" xfId="5848" xr:uid="{00000000-0005-0000-0000-000072160000}"/>
    <cellStyle name="20% - Accent2 9 12" xfId="5849" xr:uid="{00000000-0005-0000-0000-000073160000}"/>
    <cellStyle name="20% - Accent2 9 12 2" xfId="5850" xr:uid="{00000000-0005-0000-0000-000074160000}"/>
    <cellStyle name="20% - Accent2 9 13" xfId="5851" xr:uid="{00000000-0005-0000-0000-000075160000}"/>
    <cellStyle name="20% - Accent2 9 14" xfId="5852" xr:uid="{00000000-0005-0000-0000-000076160000}"/>
    <cellStyle name="20% - Accent2 9 2" xfId="5853" xr:uid="{00000000-0005-0000-0000-000077160000}"/>
    <cellStyle name="20% - Accent2 9 2 10" xfId="5854" xr:uid="{00000000-0005-0000-0000-000078160000}"/>
    <cellStyle name="20% - Accent2 9 2 10 2" xfId="5855" xr:uid="{00000000-0005-0000-0000-000079160000}"/>
    <cellStyle name="20% - Accent2 9 2 11" xfId="5856" xr:uid="{00000000-0005-0000-0000-00007A160000}"/>
    <cellStyle name="20% - Accent2 9 2 12" xfId="5857" xr:uid="{00000000-0005-0000-0000-00007B160000}"/>
    <cellStyle name="20% - Accent2 9 2 2" xfId="5858" xr:uid="{00000000-0005-0000-0000-00007C160000}"/>
    <cellStyle name="20% - Accent2 9 2 2 2" xfId="5859" xr:uid="{00000000-0005-0000-0000-00007D160000}"/>
    <cellStyle name="20% - Accent2 9 2 2 2 2" xfId="5860" xr:uid="{00000000-0005-0000-0000-00007E160000}"/>
    <cellStyle name="20% - Accent2 9 2 2 2 2 2" xfId="5861" xr:uid="{00000000-0005-0000-0000-00007F160000}"/>
    <cellStyle name="20% - Accent2 9 2 2 2 3" xfId="5862" xr:uid="{00000000-0005-0000-0000-000080160000}"/>
    <cellStyle name="20% - Accent2 9 2 2 2 4" xfId="5863" xr:uid="{00000000-0005-0000-0000-000081160000}"/>
    <cellStyle name="20% - Accent2 9 2 2 3" xfId="5864" xr:uid="{00000000-0005-0000-0000-000082160000}"/>
    <cellStyle name="20% - Accent2 9 2 2 3 2" xfId="5865" xr:uid="{00000000-0005-0000-0000-000083160000}"/>
    <cellStyle name="20% - Accent2 9 2 2 4" xfId="5866" xr:uid="{00000000-0005-0000-0000-000084160000}"/>
    <cellStyle name="20% - Accent2 9 2 2 4 2" xfId="5867" xr:uid="{00000000-0005-0000-0000-000085160000}"/>
    <cellStyle name="20% - Accent2 9 2 2 5" xfId="5868" xr:uid="{00000000-0005-0000-0000-000086160000}"/>
    <cellStyle name="20% - Accent2 9 2 2 5 2" xfId="5869" xr:uid="{00000000-0005-0000-0000-000087160000}"/>
    <cellStyle name="20% - Accent2 9 2 2 6" xfId="5870" xr:uid="{00000000-0005-0000-0000-000088160000}"/>
    <cellStyle name="20% - Accent2 9 2 2 7" xfId="5871" xr:uid="{00000000-0005-0000-0000-000089160000}"/>
    <cellStyle name="20% - Accent2 9 2 3" xfId="5872" xr:uid="{00000000-0005-0000-0000-00008A160000}"/>
    <cellStyle name="20% - Accent2 9 2 3 2" xfId="5873" xr:uid="{00000000-0005-0000-0000-00008B160000}"/>
    <cellStyle name="20% - Accent2 9 2 3 2 2" xfId="5874" xr:uid="{00000000-0005-0000-0000-00008C160000}"/>
    <cellStyle name="20% - Accent2 9 2 3 2 2 2" xfId="5875" xr:uid="{00000000-0005-0000-0000-00008D160000}"/>
    <cellStyle name="20% - Accent2 9 2 3 2 3" xfId="5876" xr:uid="{00000000-0005-0000-0000-00008E160000}"/>
    <cellStyle name="20% - Accent2 9 2 3 2 4" xfId="5877" xr:uid="{00000000-0005-0000-0000-00008F160000}"/>
    <cellStyle name="20% - Accent2 9 2 3 3" xfId="5878" xr:uid="{00000000-0005-0000-0000-000090160000}"/>
    <cellStyle name="20% - Accent2 9 2 3 3 2" xfId="5879" xr:uid="{00000000-0005-0000-0000-000091160000}"/>
    <cellStyle name="20% - Accent2 9 2 3 4" xfId="5880" xr:uid="{00000000-0005-0000-0000-000092160000}"/>
    <cellStyle name="20% - Accent2 9 2 3 4 2" xfId="5881" xr:uid="{00000000-0005-0000-0000-000093160000}"/>
    <cellStyle name="20% - Accent2 9 2 3 5" xfId="5882" xr:uid="{00000000-0005-0000-0000-000094160000}"/>
    <cellStyle name="20% - Accent2 9 2 3 5 2" xfId="5883" xr:uid="{00000000-0005-0000-0000-000095160000}"/>
    <cellStyle name="20% - Accent2 9 2 3 6" xfId="5884" xr:uid="{00000000-0005-0000-0000-000096160000}"/>
    <cellStyle name="20% - Accent2 9 2 3 7" xfId="5885" xr:uid="{00000000-0005-0000-0000-000097160000}"/>
    <cellStyle name="20% - Accent2 9 2 4" xfId="5886" xr:uid="{00000000-0005-0000-0000-000098160000}"/>
    <cellStyle name="20% - Accent2 9 2 4 2" xfId="5887" xr:uid="{00000000-0005-0000-0000-000099160000}"/>
    <cellStyle name="20% - Accent2 9 2 4 2 2" xfId="5888" xr:uid="{00000000-0005-0000-0000-00009A160000}"/>
    <cellStyle name="20% - Accent2 9 2 4 2 2 2" xfId="5889" xr:uid="{00000000-0005-0000-0000-00009B160000}"/>
    <cellStyle name="20% - Accent2 9 2 4 2 3" xfId="5890" xr:uid="{00000000-0005-0000-0000-00009C160000}"/>
    <cellStyle name="20% - Accent2 9 2 4 2 4" xfId="5891" xr:uid="{00000000-0005-0000-0000-00009D160000}"/>
    <cellStyle name="20% - Accent2 9 2 4 3" xfId="5892" xr:uid="{00000000-0005-0000-0000-00009E160000}"/>
    <cellStyle name="20% - Accent2 9 2 4 3 2" xfId="5893" xr:uid="{00000000-0005-0000-0000-00009F160000}"/>
    <cellStyle name="20% - Accent2 9 2 4 4" xfId="5894" xr:uid="{00000000-0005-0000-0000-0000A0160000}"/>
    <cellStyle name="20% - Accent2 9 2 4 4 2" xfId="5895" xr:uid="{00000000-0005-0000-0000-0000A1160000}"/>
    <cellStyle name="20% - Accent2 9 2 4 5" xfId="5896" xr:uid="{00000000-0005-0000-0000-0000A2160000}"/>
    <cellStyle name="20% - Accent2 9 2 4 5 2" xfId="5897" xr:uid="{00000000-0005-0000-0000-0000A3160000}"/>
    <cellStyle name="20% - Accent2 9 2 4 6" xfId="5898" xr:uid="{00000000-0005-0000-0000-0000A4160000}"/>
    <cellStyle name="20% - Accent2 9 2 4 7" xfId="5899" xr:uid="{00000000-0005-0000-0000-0000A5160000}"/>
    <cellStyle name="20% - Accent2 9 2 5" xfId="5900" xr:uid="{00000000-0005-0000-0000-0000A6160000}"/>
    <cellStyle name="20% - Accent2 9 2 5 2" xfId="5901" xr:uid="{00000000-0005-0000-0000-0000A7160000}"/>
    <cellStyle name="20% - Accent2 9 2 5 2 2" xfId="5902" xr:uid="{00000000-0005-0000-0000-0000A8160000}"/>
    <cellStyle name="20% - Accent2 9 2 5 2 2 2" xfId="5903" xr:uid="{00000000-0005-0000-0000-0000A9160000}"/>
    <cellStyle name="20% - Accent2 9 2 5 2 3" xfId="5904" xr:uid="{00000000-0005-0000-0000-0000AA160000}"/>
    <cellStyle name="20% - Accent2 9 2 5 2 4" xfId="5905" xr:uid="{00000000-0005-0000-0000-0000AB160000}"/>
    <cellStyle name="20% - Accent2 9 2 5 3" xfId="5906" xr:uid="{00000000-0005-0000-0000-0000AC160000}"/>
    <cellStyle name="20% - Accent2 9 2 5 3 2" xfId="5907" xr:uid="{00000000-0005-0000-0000-0000AD160000}"/>
    <cellStyle name="20% - Accent2 9 2 5 4" xfId="5908" xr:uid="{00000000-0005-0000-0000-0000AE160000}"/>
    <cellStyle name="20% - Accent2 9 2 5 4 2" xfId="5909" xr:uid="{00000000-0005-0000-0000-0000AF160000}"/>
    <cellStyle name="20% - Accent2 9 2 5 5" xfId="5910" xr:uid="{00000000-0005-0000-0000-0000B0160000}"/>
    <cellStyle name="20% - Accent2 9 2 5 5 2" xfId="5911" xr:uid="{00000000-0005-0000-0000-0000B1160000}"/>
    <cellStyle name="20% - Accent2 9 2 5 6" xfId="5912" xr:uid="{00000000-0005-0000-0000-0000B2160000}"/>
    <cellStyle name="20% - Accent2 9 2 5 7" xfId="5913" xr:uid="{00000000-0005-0000-0000-0000B3160000}"/>
    <cellStyle name="20% - Accent2 9 2 6" xfId="5914" xr:uid="{00000000-0005-0000-0000-0000B4160000}"/>
    <cellStyle name="20% - Accent2 9 2 6 2" xfId="5915" xr:uid="{00000000-0005-0000-0000-0000B5160000}"/>
    <cellStyle name="20% - Accent2 9 2 6 2 2" xfId="5916" xr:uid="{00000000-0005-0000-0000-0000B6160000}"/>
    <cellStyle name="20% - Accent2 9 2 6 2 2 2" xfId="5917" xr:uid="{00000000-0005-0000-0000-0000B7160000}"/>
    <cellStyle name="20% - Accent2 9 2 6 2 3" xfId="5918" xr:uid="{00000000-0005-0000-0000-0000B8160000}"/>
    <cellStyle name="20% - Accent2 9 2 6 2 4" xfId="5919" xr:uid="{00000000-0005-0000-0000-0000B9160000}"/>
    <cellStyle name="20% - Accent2 9 2 6 3" xfId="5920" xr:uid="{00000000-0005-0000-0000-0000BA160000}"/>
    <cellStyle name="20% - Accent2 9 2 6 3 2" xfId="5921" xr:uid="{00000000-0005-0000-0000-0000BB160000}"/>
    <cellStyle name="20% - Accent2 9 2 6 4" xfId="5922" xr:uid="{00000000-0005-0000-0000-0000BC160000}"/>
    <cellStyle name="20% - Accent2 9 2 6 4 2" xfId="5923" xr:uid="{00000000-0005-0000-0000-0000BD160000}"/>
    <cellStyle name="20% - Accent2 9 2 6 5" xfId="5924" xr:uid="{00000000-0005-0000-0000-0000BE160000}"/>
    <cellStyle name="20% - Accent2 9 2 6 6" xfId="5925" xr:uid="{00000000-0005-0000-0000-0000BF160000}"/>
    <cellStyle name="20% - Accent2 9 2 7" xfId="5926" xr:uid="{00000000-0005-0000-0000-0000C0160000}"/>
    <cellStyle name="20% - Accent2 9 2 7 2" xfId="5927" xr:uid="{00000000-0005-0000-0000-0000C1160000}"/>
    <cellStyle name="20% - Accent2 9 2 7 2 2" xfId="5928" xr:uid="{00000000-0005-0000-0000-0000C2160000}"/>
    <cellStyle name="20% - Accent2 9 2 7 3" xfId="5929" xr:uid="{00000000-0005-0000-0000-0000C3160000}"/>
    <cellStyle name="20% - Accent2 9 2 7 4" xfId="5930" xr:uid="{00000000-0005-0000-0000-0000C4160000}"/>
    <cellStyle name="20% - Accent2 9 2 8" xfId="5931" xr:uid="{00000000-0005-0000-0000-0000C5160000}"/>
    <cellStyle name="20% - Accent2 9 2 8 2" xfId="5932" xr:uid="{00000000-0005-0000-0000-0000C6160000}"/>
    <cellStyle name="20% - Accent2 9 2 9" xfId="5933" xr:uid="{00000000-0005-0000-0000-0000C7160000}"/>
    <cellStyle name="20% - Accent2 9 2 9 2" xfId="5934" xr:uid="{00000000-0005-0000-0000-0000C8160000}"/>
    <cellStyle name="20% - Accent2 9 3" xfId="5935" xr:uid="{00000000-0005-0000-0000-0000C9160000}"/>
    <cellStyle name="20% - Accent2 9 3 2" xfId="5936" xr:uid="{00000000-0005-0000-0000-0000CA160000}"/>
    <cellStyle name="20% - Accent2 9 3 2 2" xfId="5937" xr:uid="{00000000-0005-0000-0000-0000CB160000}"/>
    <cellStyle name="20% - Accent2 9 3 2 2 2" xfId="5938" xr:uid="{00000000-0005-0000-0000-0000CC160000}"/>
    <cellStyle name="20% - Accent2 9 3 2 3" xfId="5939" xr:uid="{00000000-0005-0000-0000-0000CD160000}"/>
    <cellStyle name="20% - Accent2 9 3 2 4" xfId="5940" xr:uid="{00000000-0005-0000-0000-0000CE160000}"/>
    <cellStyle name="20% - Accent2 9 3 3" xfId="5941" xr:uid="{00000000-0005-0000-0000-0000CF160000}"/>
    <cellStyle name="20% - Accent2 9 3 3 2" xfId="5942" xr:uid="{00000000-0005-0000-0000-0000D0160000}"/>
    <cellStyle name="20% - Accent2 9 3 4" xfId="5943" xr:uid="{00000000-0005-0000-0000-0000D1160000}"/>
    <cellStyle name="20% - Accent2 9 3 4 2" xfId="5944" xr:uid="{00000000-0005-0000-0000-0000D2160000}"/>
    <cellStyle name="20% - Accent2 9 3 5" xfId="5945" xr:uid="{00000000-0005-0000-0000-0000D3160000}"/>
    <cellStyle name="20% - Accent2 9 3 5 2" xfId="5946" xr:uid="{00000000-0005-0000-0000-0000D4160000}"/>
    <cellStyle name="20% - Accent2 9 3 6" xfId="5947" xr:uid="{00000000-0005-0000-0000-0000D5160000}"/>
    <cellStyle name="20% - Accent2 9 3 7" xfId="5948" xr:uid="{00000000-0005-0000-0000-0000D6160000}"/>
    <cellStyle name="20% - Accent2 9 4" xfId="5949" xr:uid="{00000000-0005-0000-0000-0000D7160000}"/>
    <cellStyle name="20% - Accent2 9 4 2" xfId="5950" xr:uid="{00000000-0005-0000-0000-0000D8160000}"/>
    <cellStyle name="20% - Accent2 9 4 2 2" xfId="5951" xr:uid="{00000000-0005-0000-0000-0000D9160000}"/>
    <cellStyle name="20% - Accent2 9 4 2 2 2" xfId="5952" xr:uid="{00000000-0005-0000-0000-0000DA160000}"/>
    <cellStyle name="20% - Accent2 9 4 2 3" xfId="5953" xr:uid="{00000000-0005-0000-0000-0000DB160000}"/>
    <cellStyle name="20% - Accent2 9 4 2 4" xfId="5954" xr:uid="{00000000-0005-0000-0000-0000DC160000}"/>
    <cellStyle name="20% - Accent2 9 4 3" xfId="5955" xr:uid="{00000000-0005-0000-0000-0000DD160000}"/>
    <cellStyle name="20% - Accent2 9 4 3 2" xfId="5956" xr:uid="{00000000-0005-0000-0000-0000DE160000}"/>
    <cellStyle name="20% - Accent2 9 4 4" xfId="5957" xr:uid="{00000000-0005-0000-0000-0000DF160000}"/>
    <cellStyle name="20% - Accent2 9 4 4 2" xfId="5958" xr:uid="{00000000-0005-0000-0000-0000E0160000}"/>
    <cellStyle name="20% - Accent2 9 4 5" xfId="5959" xr:uid="{00000000-0005-0000-0000-0000E1160000}"/>
    <cellStyle name="20% - Accent2 9 4 5 2" xfId="5960" xr:uid="{00000000-0005-0000-0000-0000E2160000}"/>
    <cellStyle name="20% - Accent2 9 4 6" xfId="5961" xr:uid="{00000000-0005-0000-0000-0000E3160000}"/>
    <cellStyle name="20% - Accent2 9 4 7" xfId="5962" xr:uid="{00000000-0005-0000-0000-0000E4160000}"/>
    <cellStyle name="20% - Accent2 9 5" xfId="5963" xr:uid="{00000000-0005-0000-0000-0000E5160000}"/>
    <cellStyle name="20% - Accent2 9 5 2" xfId="5964" xr:uid="{00000000-0005-0000-0000-0000E6160000}"/>
    <cellStyle name="20% - Accent2 9 5 2 2" xfId="5965" xr:uid="{00000000-0005-0000-0000-0000E7160000}"/>
    <cellStyle name="20% - Accent2 9 5 2 2 2" xfId="5966" xr:uid="{00000000-0005-0000-0000-0000E8160000}"/>
    <cellStyle name="20% - Accent2 9 5 2 3" xfId="5967" xr:uid="{00000000-0005-0000-0000-0000E9160000}"/>
    <cellStyle name="20% - Accent2 9 5 2 4" xfId="5968" xr:uid="{00000000-0005-0000-0000-0000EA160000}"/>
    <cellStyle name="20% - Accent2 9 5 3" xfId="5969" xr:uid="{00000000-0005-0000-0000-0000EB160000}"/>
    <cellStyle name="20% - Accent2 9 5 3 2" xfId="5970" xr:uid="{00000000-0005-0000-0000-0000EC160000}"/>
    <cellStyle name="20% - Accent2 9 5 4" xfId="5971" xr:uid="{00000000-0005-0000-0000-0000ED160000}"/>
    <cellStyle name="20% - Accent2 9 5 4 2" xfId="5972" xr:uid="{00000000-0005-0000-0000-0000EE160000}"/>
    <cellStyle name="20% - Accent2 9 5 5" xfId="5973" xr:uid="{00000000-0005-0000-0000-0000EF160000}"/>
    <cellStyle name="20% - Accent2 9 5 5 2" xfId="5974" xr:uid="{00000000-0005-0000-0000-0000F0160000}"/>
    <cellStyle name="20% - Accent2 9 5 6" xfId="5975" xr:uid="{00000000-0005-0000-0000-0000F1160000}"/>
    <cellStyle name="20% - Accent2 9 5 7" xfId="5976" xr:uid="{00000000-0005-0000-0000-0000F2160000}"/>
    <cellStyle name="20% - Accent2 9 6" xfId="5977" xr:uid="{00000000-0005-0000-0000-0000F3160000}"/>
    <cellStyle name="20% - Accent2 9 6 2" xfId="5978" xr:uid="{00000000-0005-0000-0000-0000F4160000}"/>
    <cellStyle name="20% - Accent2 9 6 2 2" xfId="5979" xr:uid="{00000000-0005-0000-0000-0000F5160000}"/>
    <cellStyle name="20% - Accent2 9 6 2 2 2" xfId="5980" xr:uid="{00000000-0005-0000-0000-0000F6160000}"/>
    <cellStyle name="20% - Accent2 9 6 2 3" xfId="5981" xr:uid="{00000000-0005-0000-0000-0000F7160000}"/>
    <cellStyle name="20% - Accent2 9 6 2 4" xfId="5982" xr:uid="{00000000-0005-0000-0000-0000F8160000}"/>
    <cellStyle name="20% - Accent2 9 6 3" xfId="5983" xr:uid="{00000000-0005-0000-0000-0000F9160000}"/>
    <cellStyle name="20% - Accent2 9 6 3 2" xfId="5984" xr:uid="{00000000-0005-0000-0000-0000FA160000}"/>
    <cellStyle name="20% - Accent2 9 6 4" xfId="5985" xr:uid="{00000000-0005-0000-0000-0000FB160000}"/>
    <cellStyle name="20% - Accent2 9 6 4 2" xfId="5986" xr:uid="{00000000-0005-0000-0000-0000FC160000}"/>
    <cellStyle name="20% - Accent2 9 6 5" xfId="5987" xr:uid="{00000000-0005-0000-0000-0000FD160000}"/>
    <cellStyle name="20% - Accent2 9 6 5 2" xfId="5988" xr:uid="{00000000-0005-0000-0000-0000FE160000}"/>
    <cellStyle name="20% - Accent2 9 6 6" xfId="5989" xr:uid="{00000000-0005-0000-0000-0000FF160000}"/>
    <cellStyle name="20% - Accent2 9 6 7" xfId="5990" xr:uid="{00000000-0005-0000-0000-000000170000}"/>
    <cellStyle name="20% - Accent2 9 7" xfId="5991" xr:uid="{00000000-0005-0000-0000-000001170000}"/>
    <cellStyle name="20% - Accent2 9 7 2" xfId="5992" xr:uid="{00000000-0005-0000-0000-000002170000}"/>
    <cellStyle name="20% - Accent2 9 7 2 2" xfId="5993" xr:uid="{00000000-0005-0000-0000-000003170000}"/>
    <cellStyle name="20% - Accent2 9 7 2 2 2" xfId="5994" xr:uid="{00000000-0005-0000-0000-000004170000}"/>
    <cellStyle name="20% - Accent2 9 7 2 3" xfId="5995" xr:uid="{00000000-0005-0000-0000-000005170000}"/>
    <cellStyle name="20% - Accent2 9 7 2 4" xfId="5996" xr:uid="{00000000-0005-0000-0000-000006170000}"/>
    <cellStyle name="20% - Accent2 9 7 3" xfId="5997" xr:uid="{00000000-0005-0000-0000-000007170000}"/>
    <cellStyle name="20% - Accent2 9 7 3 2" xfId="5998" xr:uid="{00000000-0005-0000-0000-000008170000}"/>
    <cellStyle name="20% - Accent2 9 7 4" xfId="5999" xr:uid="{00000000-0005-0000-0000-000009170000}"/>
    <cellStyle name="20% - Accent2 9 7 4 2" xfId="6000" xr:uid="{00000000-0005-0000-0000-00000A170000}"/>
    <cellStyle name="20% - Accent2 9 7 5" xfId="6001" xr:uid="{00000000-0005-0000-0000-00000B170000}"/>
    <cellStyle name="20% - Accent2 9 7 6" xfId="6002" xr:uid="{00000000-0005-0000-0000-00000C170000}"/>
    <cellStyle name="20% - Accent2 9 8" xfId="6003" xr:uid="{00000000-0005-0000-0000-00000D170000}"/>
    <cellStyle name="20% - Accent2 9 8 2" xfId="6004" xr:uid="{00000000-0005-0000-0000-00000E170000}"/>
    <cellStyle name="20% - Accent2 9 8 2 2" xfId="6005" xr:uid="{00000000-0005-0000-0000-00000F170000}"/>
    <cellStyle name="20% - Accent2 9 8 3" xfId="6006" xr:uid="{00000000-0005-0000-0000-000010170000}"/>
    <cellStyle name="20% - Accent2 9 8 4" xfId="6007" xr:uid="{00000000-0005-0000-0000-000011170000}"/>
    <cellStyle name="20% - Accent2 9 9" xfId="6008" xr:uid="{00000000-0005-0000-0000-000012170000}"/>
    <cellStyle name="20% - Accent2 9 9 2" xfId="6009" xr:uid="{00000000-0005-0000-0000-000013170000}"/>
    <cellStyle name="20% - Accent3" xfId="88" builtinId="38" hidden="1"/>
    <cellStyle name="20% - Accent3 10" xfId="6010" xr:uid="{00000000-0005-0000-0000-000015170000}"/>
    <cellStyle name="20% - Accent3 10 2" xfId="6011" xr:uid="{00000000-0005-0000-0000-000016170000}"/>
    <cellStyle name="20% - Accent3 10 2 2" xfId="6012" xr:uid="{00000000-0005-0000-0000-000017170000}"/>
    <cellStyle name="20% - Accent3 10 2 2 2" xfId="6013" xr:uid="{00000000-0005-0000-0000-000018170000}"/>
    <cellStyle name="20% - Accent3 10 2 3" xfId="6014" xr:uid="{00000000-0005-0000-0000-000019170000}"/>
    <cellStyle name="20% - Accent3 10 3" xfId="6015" xr:uid="{00000000-0005-0000-0000-00001A170000}"/>
    <cellStyle name="20% - Accent3 10 3 2" xfId="6016" xr:uid="{00000000-0005-0000-0000-00001B170000}"/>
    <cellStyle name="20% - Accent3 10 4" xfId="6017" xr:uid="{00000000-0005-0000-0000-00001C170000}"/>
    <cellStyle name="20% - Accent3 11" xfId="6018" xr:uid="{00000000-0005-0000-0000-00001D170000}"/>
    <cellStyle name="20% - Accent3 11 2" xfId="6019" xr:uid="{00000000-0005-0000-0000-00001E170000}"/>
    <cellStyle name="20% - Accent3 11 2 2" xfId="6020" xr:uid="{00000000-0005-0000-0000-00001F170000}"/>
    <cellStyle name="20% - Accent3 11 2 2 2" xfId="6021" xr:uid="{00000000-0005-0000-0000-000020170000}"/>
    <cellStyle name="20% - Accent3 11 2 3" xfId="6022" xr:uid="{00000000-0005-0000-0000-000021170000}"/>
    <cellStyle name="20% - Accent3 11 3" xfId="6023" xr:uid="{00000000-0005-0000-0000-000022170000}"/>
    <cellStyle name="20% - Accent3 11 3 2" xfId="6024" xr:uid="{00000000-0005-0000-0000-000023170000}"/>
    <cellStyle name="20% - Accent3 11 4" xfId="6025" xr:uid="{00000000-0005-0000-0000-000024170000}"/>
    <cellStyle name="20% - Accent3 12" xfId="6026" xr:uid="{00000000-0005-0000-0000-000025170000}"/>
    <cellStyle name="20% - Accent3 12 2" xfId="6027" xr:uid="{00000000-0005-0000-0000-000026170000}"/>
    <cellStyle name="20% - Accent3 12 2 2" xfId="6028" xr:uid="{00000000-0005-0000-0000-000027170000}"/>
    <cellStyle name="20% - Accent3 12 2 2 2" xfId="6029" xr:uid="{00000000-0005-0000-0000-000028170000}"/>
    <cellStyle name="20% - Accent3 12 2 3" xfId="6030" xr:uid="{00000000-0005-0000-0000-000029170000}"/>
    <cellStyle name="20% - Accent3 12 3" xfId="6031" xr:uid="{00000000-0005-0000-0000-00002A170000}"/>
    <cellStyle name="20% - Accent3 12 3 2" xfId="6032" xr:uid="{00000000-0005-0000-0000-00002B170000}"/>
    <cellStyle name="20% - Accent3 12 4" xfId="6033" xr:uid="{00000000-0005-0000-0000-00002C170000}"/>
    <cellStyle name="20% - Accent3 13" xfId="6034" xr:uid="{00000000-0005-0000-0000-00002D170000}"/>
    <cellStyle name="20% - Accent3 13 2" xfId="6035" xr:uid="{00000000-0005-0000-0000-00002E170000}"/>
    <cellStyle name="20% - Accent3 13 2 2" xfId="6036" xr:uid="{00000000-0005-0000-0000-00002F170000}"/>
    <cellStyle name="20% - Accent3 13 3" xfId="6037" xr:uid="{00000000-0005-0000-0000-000030170000}"/>
    <cellStyle name="20% - Accent3 14" xfId="6038" xr:uid="{00000000-0005-0000-0000-000031170000}"/>
    <cellStyle name="20% - Accent3 14 10" xfId="6039" xr:uid="{00000000-0005-0000-0000-000032170000}"/>
    <cellStyle name="20% - Accent3 14 10 2" xfId="6040" xr:uid="{00000000-0005-0000-0000-000033170000}"/>
    <cellStyle name="20% - Accent3 14 11" xfId="6041" xr:uid="{00000000-0005-0000-0000-000034170000}"/>
    <cellStyle name="20% - Accent3 14 11 2" xfId="6042" xr:uid="{00000000-0005-0000-0000-000035170000}"/>
    <cellStyle name="20% - Accent3 14 12" xfId="6043" xr:uid="{00000000-0005-0000-0000-000036170000}"/>
    <cellStyle name="20% - Accent3 14 12 2" xfId="6044" xr:uid="{00000000-0005-0000-0000-000037170000}"/>
    <cellStyle name="20% - Accent3 14 13" xfId="6045" xr:uid="{00000000-0005-0000-0000-000038170000}"/>
    <cellStyle name="20% - Accent3 14 14" xfId="6046" xr:uid="{00000000-0005-0000-0000-000039170000}"/>
    <cellStyle name="20% - Accent3 14 2" xfId="6047" xr:uid="{00000000-0005-0000-0000-00003A170000}"/>
    <cellStyle name="20% - Accent3 14 2 10" xfId="6048" xr:uid="{00000000-0005-0000-0000-00003B170000}"/>
    <cellStyle name="20% - Accent3 14 2 10 2" xfId="6049" xr:uid="{00000000-0005-0000-0000-00003C170000}"/>
    <cellStyle name="20% - Accent3 14 2 11" xfId="6050" xr:uid="{00000000-0005-0000-0000-00003D170000}"/>
    <cellStyle name="20% - Accent3 14 2 12" xfId="6051" xr:uid="{00000000-0005-0000-0000-00003E170000}"/>
    <cellStyle name="20% - Accent3 14 2 2" xfId="6052" xr:uid="{00000000-0005-0000-0000-00003F170000}"/>
    <cellStyle name="20% - Accent3 14 2 2 2" xfId="6053" xr:uid="{00000000-0005-0000-0000-000040170000}"/>
    <cellStyle name="20% - Accent3 14 2 2 2 2" xfId="6054" xr:uid="{00000000-0005-0000-0000-000041170000}"/>
    <cellStyle name="20% - Accent3 14 2 2 2 2 2" xfId="6055" xr:uid="{00000000-0005-0000-0000-000042170000}"/>
    <cellStyle name="20% - Accent3 14 2 2 2 3" xfId="6056" xr:uid="{00000000-0005-0000-0000-000043170000}"/>
    <cellStyle name="20% - Accent3 14 2 2 2 4" xfId="6057" xr:uid="{00000000-0005-0000-0000-000044170000}"/>
    <cellStyle name="20% - Accent3 14 2 2 3" xfId="6058" xr:uid="{00000000-0005-0000-0000-000045170000}"/>
    <cellStyle name="20% - Accent3 14 2 2 3 2" xfId="6059" xr:uid="{00000000-0005-0000-0000-000046170000}"/>
    <cellStyle name="20% - Accent3 14 2 2 4" xfId="6060" xr:uid="{00000000-0005-0000-0000-000047170000}"/>
    <cellStyle name="20% - Accent3 14 2 2 4 2" xfId="6061" xr:uid="{00000000-0005-0000-0000-000048170000}"/>
    <cellStyle name="20% - Accent3 14 2 2 5" xfId="6062" xr:uid="{00000000-0005-0000-0000-000049170000}"/>
    <cellStyle name="20% - Accent3 14 2 2 5 2" xfId="6063" xr:uid="{00000000-0005-0000-0000-00004A170000}"/>
    <cellStyle name="20% - Accent3 14 2 2 6" xfId="6064" xr:uid="{00000000-0005-0000-0000-00004B170000}"/>
    <cellStyle name="20% - Accent3 14 2 2 7" xfId="6065" xr:uid="{00000000-0005-0000-0000-00004C170000}"/>
    <cellStyle name="20% - Accent3 14 2 3" xfId="6066" xr:uid="{00000000-0005-0000-0000-00004D170000}"/>
    <cellStyle name="20% - Accent3 14 2 3 2" xfId="6067" xr:uid="{00000000-0005-0000-0000-00004E170000}"/>
    <cellStyle name="20% - Accent3 14 2 3 2 2" xfId="6068" xr:uid="{00000000-0005-0000-0000-00004F170000}"/>
    <cellStyle name="20% - Accent3 14 2 3 2 2 2" xfId="6069" xr:uid="{00000000-0005-0000-0000-000050170000}"/>
    <cellStyle name="20% - Accent3 14 2 3 2 3" xfId="6070" xr:uid="{00000000-0005-0000-0000-000051170000}"/>
    <cellStyle name="20% - Accent3 14 2 3 2 4" xfId="6071" xr:uid="{00000000-0005-0000-0000-000052170000}"/>
    <cellStyle name="20% - Accent3 14 2 3 3" xfId="6072" xr:uid="{00000000-0005-0000-0000-000053170000}"/>
    <cellStyle name="20% - Accent3 14 2 3 3 2" xfId="6073" xr:uid="{00000000-0005-0000-0000-000054170000}"/>
    <cellStyle name="20% - Accent3 14 2 3 4" xfId="6074" xr:uid="{00000000-0005-0000-0000-000055170000}"/>
    <cellStyle name="20% - Accent3 14 2 3 4 2" xfId="6075" xr:uid="{00000000-0005-0000-0000-000056170000}"/>
    <cellStyle name="20% - Accent3 14 2 3 5" xfId="6076" xr:uid="{00000000-0005-0000-0000-000057170000}"/>
    <cellStyle name="20% - Accent3 14 2 3 5 2" xfId="6077" xr:uid="{00000000-0005-0000-0000-000058170000}"/>
    <cellStyle name="20% - Accent3 14 2 3 6" xfId="6078" xr:uid="{00000000-0005-0000-0000-000059170000}"/>
    <cellStyle name="20% - Accent3 14 2 3 7" xfId="6079" xr:uid="{00000000-0005-0000-0000-00005A170000}"/>
    <cellStyle name="20% - Accent3 14 2 4" xfId="6080" xr:uid="{00000000-0005-0000-0000-00005B170000}"/>
    <cellStyle name="20% - Accent3 14 2 4 2" xfId="6081" xr:uid="{00000000-0005-0000-0000-00005C170000}"/>
    <cellStyle name="20% - Accent3 14 2 4 2 2" xfId="6082" xr:uid="{00000000-0005-0000-0000-00005D170000}"/>
    <cellStyle name="20% - Accent3 14 2 4 2 2 2" xfId="6083" xr:uid="{00000000-0005-0000-0000-00005E170000}"/>
    <cellStyle name="20% - Accent3 14 2 4 2 3" xfId="6084" xr:uid="{00000000-0005-0000-0000-00005F170000}"/>
    <cellStyle name="20% - Accent3 14 2 4 2 4" xfId="6085" xr:uid="{00000000-0005-0000-0000-000060170000}"/>
    <cellStyle name="20% - Accent3 14 2 4 3" xfId="6086" xr:uid="{00000000-0005-0000-0000-000061170000}"/>
    <cellStyle name="20% - Accent3 14 2 4 3 2" xfId="6087" xr:uid="{00000000-0005-0000-0000-000062170000}"/>
    <cellStyle name="20% - Accent3 14 2 4 4" xfId="6088" xr:uid="{00000000-0005-0000-0000-000063170000}"/>
    <cellStyle name="20% - Accent3 14 2 4 4 2" xfId="6089" xr:uid="{00000000-0005-0000-0000-000064170000}"/>
    <cellStyle name="20% - Accent3 14 2 4 5" xfId="6090" xr:uid="{00000000-0005-0000-0000-000065170000}"/>
    <cellStyle name="20% - Accent3 14 2 4 5 2" xfId="6091" xr:uid="{00000000-0005-0000-0000-000066170000}"/>
    <cellStyle name="20% - Accent3 14 2 4 6" xfId="6092" xr:uid="{00000000-0005-0000-0000-000067170000}"/>
    <cellStyle name="20% - Accent3 14 2 4 7" xfId="6093" xr:uid="{00000000-0005-0000-0000-000068170000}"/>
    <cellStyle name="20% - Accent3 14 2 5" xfId="6094" xr:uid="{00000000-0005-0000-0000-000069170000}"/>
    <cellStyle name="20% - Accent3 14 2 5 2" xfId="6095" xr:uid="{00000000-0005-0000-0000-00006A170000}"/>
    <cellStyle name="20% - Accent3 14 2 5 2 2" xfId="6096" xr:uid="{00000000-0005-0000-0000-00006B170000}"/>
    <cellStyle name="20% - Accent3 14 2 5 2 2 2" xfId="6097" xr:uid="{00000000-0005-0000-0000-00006C170000}"/>
    <cellStyle name="20% - Accent3 14 2 5 2 3" xfId="6098" xr:uid="{00000000-0005-0000-0000-00006D170000}"/>
    <cellStyle name="20% - Accent3 14 2 5 2 4" xfId="6099" xr:uid="{00000000-0005-0000-0000-00006E170000}"/>
    <cellStyle name="20% - Accent3 14 2 5 3" xfId="6100" xr:uid="{00000000-0005-0000-0000-00006F170000}"/>
    <cellStyle name="20% - Accent3 14 2 5 3 2" xfId="6101" xr:uid="{00000000-0005-0000-0000-000070170000}"/>
    <cellStyle name="20% - Accent3 14 2 5 4" xfId="6102" xr:uid="{00000000-0005-0000-0000-000071170000}"/>
    <cellStyle name="20% - Accent3 14 2 5 4 2" xfId="6103" xr:uid="{00000000-0005-0000-0000-000072170000}"/>
    <cellStyle name="20% - Accent3 14 2 5 5" xfId="6104" xr:uid="{00000000-0005-0000-0000-000073170000}"/>
    <cellStyle name="20% - Accent3 14 2 5 5 2" xfId="6105" xr:uid="{00000000-0005-0000-0000-000074170000}"/>
    <cellStyle name="20% - Accent3 14 2 5 6" xfId="6106" xr:uid="{00000000-0005-0000-0000-000075170000}"/>
    <cellStyle name="20% - Accent3 14 2 5 7" xfId="6107" xr:uid="{00000000-0005-0000-0000-000076170000}"/>
    <cellStyle name="20% - Accent3 14 2 6" xfId="6108" xr:uid="{00000000-0005-0000-0000-000077170000}"/>
    <cellStyle name="20% - Accent3 14 2 6 2" xfId="6109" xr:uid="{00000000-0005-0000-0000-000078170000}"/>
    <cellStyle name="20% - Accent3 14 2 6 2 2" xfId="6110" xr:uid="{00000000-0005-0000-0000-000079170000}"/>
    <cellStyle name="20% - Accent3 14 2 6 2 2 2" xfId="6111" xr:uid="{00000000-0005-0000-0000-00007A170000}"/>
    <cellStyle name="20% - Accent3 14 2 6 2 3" xfId="6112" xr:uid="{00000000-0005-0000-0000-00007B170000}"/>
    <cellStyle name="20% - Accent3 14 2 6 2 4" xfId="6113" xr:uid="{00000000-0005-0000-0000-00007C170000}"/>
    <cellStyle name="20% - Accent3 14 2 6 3" xfId="6114" xr:uid="{00000000-0005-0000-0000-00007D170000}"/>
    <cellStyle name="20% - Accent3 14 2 6 3 2" xfId="6115" xr:uid="{00000000-0005-0000-0000-00007E170000}"/>
    <cellStyle name="20% - Accent3 14 2 6 4" xfId="6116" xr:uid="{00000000-0005-0000-0000-00007F170000}"/>
    <cellStyle name="20% - Accent3 14 2 6 4 2" xfId="6117" xr:uid="{00000000-0005-0000-0000-000080170000}"/>
    <cellStyle name="20% - Accent3 14 2 6 5" xfId="6118" xr:uid="{00000000-0005-0000-0000-000081170000}"/>
    <cellStyle name="20% - Accent3 14 2 6 6" xfId="6119" xr:uid="{00000000-0005-0000-0000-000082170000}"/>
    <cellStyle name="20% - Accent3 14 2 7" xfId="6120" xr:uid="{00000000-0005-0000-0000-000083170000}"/>
    <cellStyle name="20% - Accent3 14 2 7 2" xfId="6121" xr:uid="{00000000-0005-0000-0000-000084170000}"/>
    <cellStyle name="20% - Accent3 14 2 7 2 2" xfId="6122" xr:uid="{00000000-0005-0000-0000-000085170000}"/>
    <cellStyle name="20% - Accent3 14 2 7 3" xfId="6123" xr:uid="{00000000-0005-0000-0000-000086170000}"/>
    <cellStyle name="20% - Accent3 14 2 7 4" xfId="6124" xr:uid="{00000000-0005-0000-0000-000087170000}"/>
    <cellStyle name="20% - Accent3 14 2 8" xfId="6125" xr:uid="{00000000-0005-0000-0000-000088170000}"/>
    <cellStyle name="20% - Accent3 14 2 8 2" xfId="6126" xr:uid="{00000000-0005-0000-0000-000089170000}"/>
    <cellStyle name="20% - Accent3 14 2 9" xfId="6127" xr:uid="{00000000-0005-0000-0000-00008A170000}"/>
    <cellStyle name="20% - Accent3 14 2 9 2" xfId="6128" xr:uid="{00000000-0005-0000-0000-00008B170000}"/>
    <cellStyle name="20% - Accent3 14 3" xfId="6129" xr:uid="{00000000-0005-0000-0000-00008C170000}"/>
    <cellStyle name="20% - Accent3 14 3 2" xfId="6130" xr:uid="{00000000-0005-0000-0000-00008D170000}"/>
    <cellStyle name="20% - Accent3 14 3 2 2" xfId="6131" xr:uid="{00000000-0005-0000-0000-00008E170000}"/>
    <cellStyle name="20% - Accent3 14 3 2 2 2" xfId="6132" xr:uid="{00000000-0005-0000-0000-00008F170000}"/>
    <cellStyle name="20% - Accent3 14 3 2 3" xfId="6133" xr:uid="{00000000-0005-0000-0000-000090170000}"/>
    <cellStyle name="20% - Accent3 14 3 2 4" xfId="6134" xr:uid="{00000000-0005-0000-0000-000091170000}"/>
    <cellStyle name="20% - Accent3 14 3 3" xfId="6135" xr:uid="{00000000-0005-0000-0000-000092170000}"/>
    <cellStyle name="20% - Accent3 14 3 3 2" xfId="6136" xr:uid="{00000000-0005-0000-0000-000093170000}"/>
    <cellStyle name="20% - Accent3 14 3 4" xfId="6137" xr:uid="{00000000-0005-0000-0000-000094170000}"/>
    <cellStyle name="20% - Accent3 14 3 4 2" xfId="6138" xr:uid="{00000000-0005-0000-0000-000095170000}"/>
    <cellStyle name="20% - Accent3 14 3 5" xfId="6139" xr:uid="{00000000-0005-0000-0000-000096170000}"/>
    <cellStyle name="20% - Accent3 14 3 5 2" xfId="6140" xr:uid="{00000000-0005-0000-0000-000097170000}"/>
    <cellStyle name="20% - Accent3 14 3 6" xfId="6141" xr:uid="{00000000-0005-0000-0000-000098170000}"/>
    <cellStyle name="20% - Accent3 14 3 7" xfId="6142" xr:uid="{00000000-0005-0000-0000-000099170000}"/>
    <cellStyle name="20% - Accent3 14 4" xfId="6143" xr:uid="{00000000-0005-0000-0000-00009A170000}"/>
    <cellStyle name="20% - Accent3 14 4 2" xfId="6144" xr:uid="{00000000-0005-0000-0000-00009B170000}"/>
    <cellStyle name="20% - Accent3 14 4 2 2" xfId="6145" xr:uid="{00000000-0005-0000-0000-00009C170000}"/>
    <cellStyle name="20% - Accent3 14 4 2 2 2" xfId="6146" xr:uid="{00000000-0005-0000-0000-00009D170000}"/>
    <cellStyle name="20% - Accent3 14 4 2 3" xfId="6147" xr:uid="{00000000-0005-0000-0000-00009E170000}"/>
    <cellStyle name="20% - Accent3 14 4 2 4" xfId="6148" xr:uid="{00000000-0005-0000-0000-00009F170000}"/>
    <cellStyle name="20% - Accent3 14 4 3" xfId="6149" xr:uid="{00000000-0005-0000-0000-0000A0170000}"/>
    <cellStyle name="20% - Accent3 14 4 3 2" xfId="6150" xr:uid="{00000000-0005-0000-0000-0000A1170000}"/>
    <cellStyle name="20% - Accent3 14 4 4" xfId="6151" xr:uid="{00000000-0005-0000-0000-0000A2170000}"/>
    <cellStyle name="20% - Accent3 14 4 4 2" xfId="6152" xr:uid="{00000000-0005-0000-0000-0000A3170000}"/>
    <cellStyle name="20% - Accent3 14 4 5" xfId="6153" xr:uid="{00000000-0005-0000-0000-0000A4170000}"/>
    <cellStyle name="20% - Accent3 14 4 5 2" xfId="6154" xr:uid="{00000000-0005-0000-0000-0000A5170000}"/>
    <cellStyle name="20% - Accent3 14 4 6" xfId="6155" xr:uid="{00000000-0005-0000-0000-0000A6170000}"/>
    <cellStyle name="20% - Accent3 14 4 7" xfId="6156" xr:uid="{00000000-0005-0000-0000-0000A7170000}"/>
    <cellStyle name="20% - Accent3 14 5" xfId="6157" xr:uid="{00000000-0005-0000-0000-0000A8170000}"/>
    <cellStyle name="20% - Accent3 14 5 2" xfId="6158" xr:uid="{00000000-0005-0000-0000-0000A9170000}"/>
    <cellStyle name="20% - Accent3 14 5 2 2" xfId="6159" xr:uid="{00000000-0005-0000-0000-0000AA170000}"/>
    <cellStyle name="20% - Accent3 14 5 2 2 2" xfId="6160" xr:uid="{00000000-0005-0000-0000-0000AB170000}"/>
    <cellStyle name="20% - Accent3 14 5 2 3" xfId="6161" xr:uid="{00000000-0005-0000-0000-0000AC170000}"/>
    <cellStyle name="20% - Accent3 14 5 2 4" xfId="6162" xr:uid="{00000000-0005-0000-0000-0000AD170000}"/>
    <cellStyle name="20% - Accent3 14 5 3" xfId="6163" xr:uid="{00000000-0005-0000-0000-0000AE170000}"/>
    <cellStyle name="20% - Accent3 14 5 3 2" xfId="6164" xr:uid="{00000000-0005-0000-0000-0000AF170000}"/>
    <cellStyle name="20% - Accent3 14 5 4" xfId="6165" xr:uid="{00000000-0005-0000-0000-0000B0170000}"/>
    <cellStyle name="20% - Accent3 14 5 4 2" xfId="6166" xr:uid="{00000000-0005-0000-0000-0000B1170000}"/>
    <cellStyle name="20% - Accent3 14 5 5" xfId="6167" xr:uid="{00000000-0005-0000-0000-0000B2170000}"/>
    <cellStyle name="20% - Accent3 14 5 5 2" xfId="6168" xr:uid="{00000000-0005-0000-0000-0000B3170000}"/>
    <cellStyle name="20% - Accent3 14 5 6" xfId="6169" xr:uid="{00000000-0005-0000-0000-0000B4170000}"/>
    <cellStyle name="20% - Accent3 14 5 7" xfId="6170" xr:uid="{00000000-0005-0000-0000-0000B5170000}"/>
    <cellStyle name="20% - Accent3 14 6" xfId="6171" xr:uid="{00000000-0005-0000-0000-0000B6170000}"/>
    <cellStyle name="20% - Accent3 14 6 2" xfId="6172" xr:uid="{00000000-0005-0000-0000-0000B7170000}"/>
    <cellStyle name="20% - Accent3 14 6 2 2" xfId="6173" xr:uid="{00000000-0005-0000-0000-0000B8170000}"/>
    <cellStyle name="20% - Accent3 14 6 2 2 2" xfId="6174" xr:uid="{00000000-0005-0000-0000-0000B9170000}"/>
    <cellStyle name="20% - Accent3 14 6 2 3" xfId="6175" xr:uid="{00000000-0005-0000-0000-0000BA170000}"/>
    <cellStyle name="20% - Accent3 14 6 2 4" xfId="6176" xr:uid="{00000000-0005-0000-0000-0000BB170000}"/>
    <cellStyle name="20% - Accent3 14 6 3" xfId="6177" xr:uid="{00000000-0005-0000-0000-0000BC170000}"/>
    <cellStyle name="20% - Accent3 14 6 3 2" xfId="6178" xr:uid="{00000000-0005-0000-0000-0000BD170000}"/>
    <cellStyle name="20% - Accent3 14 6 4" xfId="6179" xr:uid="{00000000-0005-0000-0000-0000BE170000}"/>
    <cellStyle name="20% - Accent3 14 6 4 2" xfId="6180" xr:uid="{00000000-0005-0000-0000-0000BF170000}"/>
    <cellStyle name="20% - Accent3 14 6 5" xfId="6181" xr:uid="{00000000-0005-0000-0000-0000C0170000}"/>
    <cellStyle name="20% - Accent3 14 6 5 2" xfId="6182" xr:uid="{00000000-0005-0000-0000-0000C1170000}"/>
    <cellStyle name="20% - Accent3 14 6 6" xfId="6183" xr:uid="{00000000-0005-0000-0000-0000C2170000}"/>
    <cellStyle name="20% - Accent3 14 6 7" xfId="6184" xr:uid="{00000000-0005-0000-0000-0000C3170000}"/>
    <cellStyle name="20% - Accent3 14 7" xfId="6185" xr:uid="{00000000-0005-0000-0000-0000C4170000}"/>
    <cellStyle name="20% - Accent3 14 7 2" xfId="6186" xr:uid="{00000000-0005-0000-0000-0000C5170000}"/>
    <cellStyle name="20% - Accent3 14 7 2 2" xfId="6187" xr:uid="{00000000-0005-0000-0000-0000C6170000}"/>
    <cellStyle name="20% - Accent3 14 7 2 2 2" xfId="6188" xr:uid="{00000000-0005-0000-0000-0000C7170000}"/>
    <cellStyle name="20% - Accent3 14 7 2 3" xfId="6189" xr:uid="{00000000-0005-0000-0000-0000C8170000}"/>
    <cellStyle name="20% - Accent3 14 7 2 4" xfId="6190" xr:uid="{00000000-0005-0000-0000-0000C9170000}"/>
    <cellStyle name="20% - Accent3 14 7 3" xfId="6191" xr:uid="{00000000-0005-0000-0000-0000CA170000}"/>
    <cellStyle name="20% - Accent3 14 7 3 2" xfId="6192" xr:uid="{00000000-0005-0000-0000-0000CB170000}"/>
    <cellStyle name="20% - Accent3 14 7 4" xfId="6193" xr:uid="{00000000-0005-0000-0000-0000CC170000}"/>
    <cellStyle name="20% - Accent3 14 7 4 2" xfId="6194" xr:uid="{00000000-0005-0000-0000-0000CD170000}"/>
    <cellStyle name="20% - Accent3 14 7 5" xfId="6195" xr:uid="{00000000-0005-0000-0000-0000CE170000}"/>
    <cellStyle name="20% - Accent3 14 7 6" xfId="6196" xr:uid="{00000000-0005-0000-0000-0000CF170000}"/>
    <cellStyle name="20% - Accent3 14 8" xfId="6197" xr:uid="{00000000-0005-0000-0000-0000D0170000}"/>
    <cellStyle name="20% - Accent3 14 8 2" xfId="6198" xr:uid="{00000000-0005-0000-0000-0000D1170000}"/>
    <cellStyle name="20% - Accent3 14 8 2 2" xfId="6199" xr:uid="{00000000-0005-0000-0000-0000D2170000}"/>
    <cellStyle name="20% - Accent3 14 8 3" xfId="6200" xr:uid="{00000000-0005-0000-0000-0000D3170000}"/>
    <cellStyle name="20% - Accent3 14 8 4" xfId="6201" xr:uid="{00000000-0005-0000-0000-0000D4170000}"/>
    <cellStyle name="20% - Accent3 14 9" xfId="6202" xr:uid="{00000000-0005-0000-0000-0000D5170000}"/>
    <cellStyle name="20% - Accent3 14 9 2" xfId="6203" xr:uid="{00000000-0005-0000-0000-0000D6170000}"/>
    <cellStyle name="20% - Accent3 15" xfId="6204" xr:uid="{00000000-0005-0000-0000-0000D7170000}"/>
    <cellStyle name="20% - Accent3 15 2" xfId="6205" xr:uid="{00000000-0005-0000-0000-0000D8170000}"/>
    <cellStyle name="20% - Accent3 15 2 2" xfId="6206" xr:uid="{00000000-0005-0000-0000-0000D9170000}"/>
    <cellStyle name="20% - Accent3 15 3" xfId="6207" xr:uid="{00000000-0005-0000-0000-0000DA170000}"/>
    <cellStyle name="20% - Accent3 16" xfId="6208" xr:uid="{00000000-0005-0000-0000-0000DB170000}"/>
    <cellStyle name="20% - Accent3 16 10" xfId="6209" xr:uid="{00000000-0005-0000-0000-0000DC170000}"/>
    <cellStyle name="20% - Accent3 16 10 2" xfId="6210" xr:uid="{00000000-0005-0000-0000-0000DD170000}"/>
    <cellStyle name="20% - Accent3 16 11" xfId="6211" xr:uid="{00000000-0005-0000-0000-0000DE170000}"/>
    <cellStyle name="20% - Accent3 16 11 2" xfId="6212" xr:uid="{00000000-0005-0000-0000-0000DF170000}"/>
    <cellStyle name="20% - Accent3 16 12" xfId="6213" xr:uid="{00000000-0005-0000-0000-0000E0170000}"/>
    <cellStyle name="20% - Accent3 16 12 2" xfId="6214" xr:uid="{00000000-0005-0000-0000-0000E1170000}"/>
    <cellStyle name="20% - Accent3 16 13" xfId="6215" xr:uid="{00000000-0005-0000-0000-0000E2170000}"/>
    <cellStyle name="20% - Accent3 16 14" xfId="6216" xr:uid="{00000000-0005-0000-0000-0000E3170000}"/>
    <cellStyle name="20% - Accent3 16 2" xfId="6217" xr:uid="{00000000-0005-0000-0000-0000E4170000}"/>
    <cellStyle name="20% - Accent3 16 2 10" xfId="6218" xr:uid="{00000000-0005-0000-0000-0000E5170000}"/>
    <cellStyle name="20% - Accent3 16 2 10 2" xfId="6219" xr:uid="{00000000-0005-0000-0000-0000E6170000}"/>
    <cellStyle name="20% - Accent3 16 2 11" xfId="6220" xr:uid="{00000000-0005-0000-0000-0000E7170000}"/>
    <cellStyle name="20% - Accent3 16 2 12" xfId="6221" xr:uid="{00000000-0005-0000-0000-0000E8170000}"/>
    <cellStyle name="20% - Accent3 16 2 2" xfId="6222" xr:uid="{00000000-0005-0000-0000-0000E9170000}"/>
    <cellStyle name="20% - Accent3 16 2 2 2" xfId="6223" xr:uid="{00000000-0005-0000-0000-0000EA170000}"/>
    <cellStyle name="20% - Accent3 16 2 2 2 2" xfId="6224" xr:uid="{00000000-0005-0000-0000-0000EB170000}"/>
    <cellStyle name="20% - Accent3 16 2 2 2 2 2" xfId="6225" xr:uid="{00000000-0005-0000-0000-0000EC170000}"/>
    <cellStyle name="20% - Accent3 16 2 2 2 3" xfId="6226" xr:uid="{00000000-0005-0000-0000-0000ED170000}"/>
    <cellStyle name="20% - Accent3 16 2 2 2 4" xfId="6227" xr:uid="{00000000-0005-0000-0000-0000EE170000}"/>
    <cellStyle name="20% - Accent3 16 2 2 3" xfId="6228" xr:uid="{00000000-0005-0000-0000-0000EF170000}"/>
    <cellStyle name="20% - Accent3 16 2 2 3 2" xfId="6229" xr:uid="{00000000-0005-0000-0000-0000F0170000}"/>
    <cellStyle name="20% - Accent3 16 2 2 4" xfId="6230" xr:uid="{00000000-0005-0000-0000-0000F1170000}"/>
    <cellStyle name="20% - Accent3 16 2 2 4 2" xfId="6231" xr:uid="{00000000-0005-0000-0000-0000F2170000}"/>
    <cellStyle name="20% - Accent3 16 2 2 5" xfId="6232" xr:uid="{00000000-0005-0000-0000-0000F3170000}"/>
    <cellStyle name="20% - Accent3 16 2 2 5 2" xfId="6233" xr:uid="{00000000-0005-0000-0000-0000F4170000}"/>
    <cellStyle name="20% - Accent3 16 2 2 6" xfId="6234" xr:uid="{00000000-0005-0000-0000-0000F5170000}"/>
    <cellStyle name="20% - Accent3 16 2 2 7" xfId="6235" xr:uid="{00000000-0005-0000-0000-0000F6170000}"/>
    <cellStyle name="20% - Accent3 16 2 3" xfId="6236" xr:uid="{00000000-0005-0000-0000-0000F7170000}"/>
    <cellStyle name="20% - Accent3 16 2 3 2" xfId="6237" xr:uid="{00000000-0005-0000-0000-0000F8170000}"/>
    <cellStyle name="20% - Accent3 16 2 3 2 2" xfId="6238" xr:uid="{00000000-0005-0000-0000-0000F9170000}"/>
    <cellStyle name="20% - Accent3 16 2 3 2 2 2" xfId="6239" xr:uid="{00000000-0005-0000-0000-0000FA170000}"/>
    <cellStyle name="20% - Accent3 16 2 3 2 3" xfId="6240" xr:uid="{00000000-0005-0000-0000-0000FB170000}"/>
    <cellStyle name="20% - Accent3 16 2 3 2 4" xfId="6241" xr:uid="{00000000-0005-0000-0000-0000FC170000}"/>
    <cellStyle name="20% - Accent3 16 2 3 3" xfId="6242" xr:uid="{00000000-0005-0000-0000-0000FD170000}"/>
    <cellStyle name="20% - Accent3 16 2 3 3 2" xfId="6243" xr:uid="{00000000-0005-0000-0000-0000FE170000}"/>
    <cellStyle name="20% - Accent3 16 2 3 4" xfId="6244" xr:uid="{00000000-0005-0000-0000-0000FF170000}"/>
    <cellStyle name="20% - Accent3 16 2 3 4 2" xfId="6245" xr:uid="{00000000-0005-0000-0000-000000180000}"/>
    <cellStyle name="20% - Accent3 16 2 3 5" xfId="6246" xr:uid="{00000000-0005-0000-0000-000001180000}"/>
    <cellStyle name="20% - Accent3 16 2 3 5 2" xfId="6247" xr:uid="{00000000-0005-0000-0000-000002180000}"/>
    <cellStyle name="20% - Accent3 16 2 3 6" xfId="6248" xr:uid="{00000000-0005-0000-0000-000003180000}"/>
    <cellStyle name="20% - Accent3 16 2 3 7" xfId="6249" xr:uid="{00000000-0005-0000-0000-000004180000}"/>
    <cellStyle name="20% - Accent3 16 2 4" xfId="6250" xr:uid="{00000000-0005-0000-0000-000005180000}"/>
    <cellStyle name="20% - Accent3 16 2 4 2" xfId="6251" xr:uid="{00000000-0005-0000-0000-000006180000}"/>
    <cellStyle name="20% - Accent3 16 2 4 2 2" xfId="6252" xr:uid="{00000000-0005-0000-0000-000007180000}"/>
    <cellStyle name="20% - Accent3 16 2 4 2 2 2" xfId="6253" xr:uid="{00000000-0005-0000-0000-000008180000}"/>
    <cellStyle name="20% - Accent3 16 2 4 2 3" xfId="6254" xr:uid="{00000000-0005-0000-0000-000009180000}"/>
    <cellStyle name="20% - Accent3 16 2 4 2 4" xfId="6255" xr:uid="{00000000-0005-0000-0000-00000A180000}"/>
    <cellStyle name="20% - Accent3 16 2 4 3" xfId="6256" xr:uid="{00000000-0005-0000-0000-00000B180000}"/>
    <cellStyle name="20% - Accent3 16 2 4 3 2" xfId="6257" xr:uid="{00000000-0005-0000-0000-00000C180000}"/>
    <cellStyle name="20% - Accent3 16 2 4 4" xfId="6258" xr:uid="{00000000-0005-0000-0000-00000D180000}"/>
    <cellStyle name="20% - Accent3 16 2 4 4 2" xfId="6259" xr:uid="{00000000-0005-0000-0000-00000E180000}"/>
    <cellStyle name="20% - Accent3 16 2 4 5" xfId="6260" xr:uid="{00000000-0005-0000-0000-00000F180000}"/>
    <cellStyle name="20% - Accent3 16 2 4 5 2" xfId="6261" xr:uid="{00000000-0005-0000-0000-000010180000}"/>
    <cellStyle name="20% - Accent3 16 2 4 6" xfId="6262" xr:uid="{00000000-0005-0000-0000-000011180000}"/>
    <cellStyle name="20% - Accent3 16 2 4 7" xfId="6263" xr:uid="{00000000-0005-0000-0000-000012180000}"/>
    <cellStyle name="20% - Accent3 16 2 5" xfId="6264" xr:uid="{00000000-0005-0000-0000-000013180000}"/>
    <cellStyle name="20% - Accent3 16 2 5 2" xfId="6265" xr:uid="{00000000-0005-0000-0000-000014180000}"/>
    <cellStyle name="20% - Accent3 16 2 5 2 2" xfId="6266" xr:uid="{00000000-0005-0000-0000-000015180000}"/>
    <cellStyle name="20% - Accent3 16 2 5 2 2 2" xfId="6267" xr:uid="{00000000-0005-0000-0000-000016180000}"/>
    <cellStyle name="20% - Accent3 16 2 5 2 3" xfId="6268" xr:uid="{00000000-0005-0000-0000-000017180000}"/>
    <cellStyle name="20% - Accent3 16 2 5 2 4" xfId="6269" xr:uid="{00000000-0005-0000-0000-000018180000}"/>
    <cellStyle name="20% - Accent3 16 2 5 3" xfId="6270" xr:uid="{00000000-0005-0000-0000-000019180000}"/>
    <cellStyle name="20% - Accent3 16 2 5 3 2" xfId="6271" xr:uid="{00000000-0005-0000-0000-00001A180000}"/>
    <cellStyle name="20% - Accent3 16 2 5 4" xfId="6272" xr:uid="{00000000-0005-0000-0000-00001B180000}"/>
    <cellStyle name="20% - Accent3 16 2 5 4 2" xfId="6273" xr:uid="{00000000-0005-0000-0000-00001C180000}"/>
    <cellStyle name="20% - Accent3 16 2 5 5" xfId="6274" xr:uid="{00000000-0005-0000-0000-00001D180000}"/>
    <cellStyle name="20% - Accent3 16 2 5 5 2" xfId="6275" xr:uid="{00000000-0005-0000-0000-00001E180000}"/>
    <cellStyle name="20% - Accent3 16 2 5 6" xfId="6276" xr:uid="{00000000-0005-0000-0000-00001F180000}"/>
    <cellStyle name="20% - Accent3 16 2 5 7" xfId="6277" xr:uid="{00000000-0005-0000-0000-000020180000}"/>
    <cellStyle name="20% - Accent3 16 2 6" xfId="6278" xr:uid="{00000000-0005-0000-0000-000021180000}"/>
    <cellStyle name="20% - Accent3 16 2 6 2" xfId="6279" xr:uid="{00000000-0005-0000-0000-000022180000}"/>
    <cellStyle name="20% - Accent3 16 2 6 2 2" xfId="6280" xr:uid="{00000000-0005-0000-0000-000023180000}"/>
    <cellStyle name="20% - Accent3 16 2 6 2 2 2" xfId="6281" xr:uid="{00000000-0005-0000-0000-000024180000}"/>
    <cellStyle name="20% - Accent3 16 2 6 2 3" xfId="6282" xr:uid="{00000000-0005-0000-0000-000025180000}"/>
    <cellStyle name="20% - Accent3 16 2 6 2 4" xfId="6283" xr:uid="{00000000-0005-0000-0000-000026180000}"/>
    <cellStyle name="20% - Accent3 16 2 6 3" xfId="6284" xr:uid="{00000000-0005-0000-0000-000027180000}"/>
    <cellStyle name="20% - Accent3 16 2 6 3 2" xfId="6285" xr:uid="{00000000-0005-0000-0000-000028180000}"/>
    <cellStyle name="20% - Accent3 16 2 6 4" xfId="6286" xr:uid="{00000000-0005-0000-0000-000029180000}"/>
    <cellStyle name="20% - Accent3 16 2 6 4 2" xfId="6287" xr:uid="{00000000-0005-0000-0000-00002A180000}"/>
    <cellStyle name="20% - Accent3 16 2 6 5" xfId="6288" xr:uid="{00000000-0005-0000-0000-00002B180000}"/>
    <cellStyle name="20% - Accent3 16 2 6 6" xfId="6289" xr:uid="{00000000-0005-0000-0000-00002C180000}"/>
    <cellStyle name="20% - Accent3 16 2 7" xfId="6290" xr:uid="{00000000-0005-0000-0000-00002D180000}"/>
    <cellStyle name="20% - Accent3 16 2 7 2" xfId="6291" xr:uid="{00000000-0005-0000-0000-00002E180000}"/>
    <cellStyle name="20% - Accent3 16 2 7 2 2" xfId="6292" xr:uid="{00000000-0005-0000-0000-00002F180000}"/>
    <cellStyle name="20% - Accent3 16 2 7 3" xfId="6293" xr:uid="{00000000-0005-0000-0000-000030180000}"/>
    <cellStyle name="20% - Accent3 16 2 7 4" xfId="6294" xr:uid="{00000000-0005-0000-0000-000031180000}"/>
    <cellStyle name="20% - Accent3 16 2 8" xfId="6295" xr:uid="{00000000-0005-0000-0000-000032180000}"/>
    <cellStyle name="20% - Accent3 16 2 8 2" xfId="6296" xr:uid="{00000000-0005-0000-0000-000033180000}"/>
    <cellStyle name="20% - Accent3 16 2 9" xfId="6297" xr:uid="{00000000-0005-0000-0000-000034180000}"/>
    <cellStyle name="20% - Accent3 16 2 9 2" xfId="6298" xr:uid="{00000000-0005-0000-0000-000035180000}"/>
    <cellStyle name="20% - Accent3 16 3" xfId="6299" xr:uid="{00000000-0005-0000-0000-000036180000}"/>
    <cellStyle name="20% - Accent3 16 3 2" xfId="6300" xr:uid="{00000000-0005-0000-0000-000037180000}"/>
    <cellStyle name="20% - Accent3 16 3 2 2" xfId="6301" xr:uid="{00000000-0005-0000-0000-000038180000}"/>
    <cellStyle name="20% - Accent3 16 3 2 2 2" xfId="6302" xr:uid="{00000000-0005-0000-0000-000039180000}"/>
    <cellStyle name="20% - Accent3 16 3 2 3" xfId="6303" xr:uid="{00000000-0005-0000-0000-00003A180000}"/>
    <cellStyle name="20% - Accent3 16 3 2 4" xfId="6304" xr:uid="{00000000-0005-0000-0000-00003B180000}"/>
    <cellStyle name="20% - Accent3 16 3 3" xfId="6305" xr:uid="{00000000-0005-0000-0000-00003C180000}"/>
    <cellStyle name="20% - Accent3 16 3 3 2" xfId="6306" xr:uid="{00000000-0005-0000-0000-00003D180000}"/>
    <cellStyle name="20% - Accent3 16 3 4" xfId="6307" xr:uid="{00000000-0005-0000-0000-00003E180000}"/>
    <cellStyle name="20% - Accent3 16 3 4 2" xfId="6308" xr:uid="{00000000-0005-0000-0000-00003F180000}"/>
    <cellStyle name="20% - Accent3 16 3 5" xfId="6309" xr:uid="{00000000-0005-0000-0000-000040180000}"/>
    <cellStyle name="20% - Accent3 16 3 5 2" xfId="6310" xr:uid="{00000000-0005-0000-0000-000041180000}"/>
    <cellStyle name="20% - Accent3 16 3 6" xfId="6311" xr:uid="{00000000-0005-0000-0000-000042180000}"/>
    <cellStyle name="20% - Accent3 16 3 7" xfId="6312" xr:uid="{00000000-0005-0000-0000-000043180000}"/>
    <cellStyle name="20% - Accent3 16 4" xfId="6313" xr:uid="{00000000-0005-0000-0000-000044180000}"/>
    <cellStyle name="20% - Accent3 16 4 2" xfId="6314" xr:uid="{00000000-0005-0000-0000-000045180000}"/>
    <cellStyle name="20% - Accent3 16 4 2 2" xfId="6315" xr:uid="{00000000-0005-0000-0000-000046180000}"/>
    <cellStyle name="20% - Accent3 16 4 2 2 2" xfId="6316" xr:uid="{00000000-0005-0000-0000-000047180000}"/>
    <cellStyle name="20% - Accent3 16 4 2 3" xfId="6317" xr:uid="{00000000-0005-0000-0000-000048180000}"/>
    <cellStyle name="20% - Accent3 16 4 2 4" xfId="6318" xr:uid="{00000000-0005-0000-0000-000049180000}"/>
    <cellStyle name="20% - Accent3 16 4 3" xfId="6319" xr:uid="{00000000-0005-0000-0000-00004A180000}"/>
    <cellStyle name="20% - Accent3 16 4 3 2" xfId="6320" xr:uid="{00000000-0005-0000-0000-00004B180000}"/>
    <cellStyle name="20% - Accent3 16 4 4" xfId="6321" xr:uid="{00000000-0005-0000-0000-00004C180000}"/>
    <cellStyle name="20% - Accent3 16 4 4 2" xfId="6322" xr:uid="{00000000-0005-0000-0000-00004D180000}"/>
    <cellStyle name="20% - Accent3 16 4 5" xfId="6323" xr:uid="{00000000-0005-0000-0000-00004E180000}"/>
    <cellStyle name="20% - Accent3 16 4 5 2" xfId="6324" xr:uid="{00000000-0005-0000-0000-00004F180000}"/>
    <cellStyle name="20% - Accent3 16 4 6" xfId="6325" xr:uid="{00000000-0005-0000-0000-000050180000}"/>
    <cellStyle name="20% - Accent3 16 4 7" xfId="6326" xr:uid="{00000000-0005-0000-0000-000051180000}"/>
    <cellStyle name="20% - Accent3 16 5" xfId="6327" xr:uid="{00000000-0005-0000-0000-000052180000}"/>
    <cellStyle name="20% - Accent3 16 5 2" xfId="6328" xr:uid="{00000000-0005-0000-0000-000053180000}"/>
    <cellStyle name="20% - Accent3 16 5 2 2" xfId="6329" xr:uid="{00000000-0005-0000-0000-000054180000}"/>
    <cellStyle name="20% - Accent3 16 5 2 2 2" xfId="6330" xr:uid="{00000000-0005-0000-0000-000055180000}"/>
    <cellStyle name="20% - Accent3 16 5 2 3" xfId="6331" xr:uid="{00000000-0005-0000-0000-000056180000}"/>
    <cellStyle name="20% - Accent3 16 5 2 4" xfId="6332" xr:uid="{00000000-0005-0000-0000-000057180000}"/>
    <cellStyle name="20% - Accent3 16 5 3" xfId="6333" xr:uid="{00000000-0005-0000-0000-000058180000}"/>
    <cellStyle name="20% - Accent3 16 5 3 2" xfId="6334" xr:uid="{00000000-0005-0000-0000-000059180000}"/>
    <cellStyle name="20% - Accent3 16 5 4" xfId="6335" xr:uid="{00000000-0005-0000-0000-00005A180000}"/>
    <cellStyle name="20% - Accent3 16 5 4 2" xfId="6336" xr:uid="{00000000-0005-0000-0000-00005B180000}"/>
    <cellStyle name="20% - Accent3 16 5 5" xfId="6337" xr:uid="{00000000-0005-0000-0000-00005C180000}"/>
    <cellStyle name="20% - Accent3 16 5 5 2" xfId="6338" xr:uid="{00000000-0005-0000-0000-00005D180000}"/>
    <cellStyle name="20% - Accent3 16 5 6" xfId="6339" xr:uid="{00000000-0005-0000-0000-00005E180000}"/>
    <cellStyle name="20% - Accent3 16 5 7" xfId="6340" xr:uid="{00000000-0005-0000-0000-00005F180000}"/>
    <cellStyle name="20% - Accent3 16 6" xfId="6341" xr:uid="{00000000-0005-0000-0000-000060180000}"/>
    <cellStyle name="20% - Accent3 16 6 2" xfId="6342" xr:uid="{00000000-0005-0000-0000-000061180000}"/>
    <cellStyle name="20% - Accent3 16 6 2 2" xfId="6343" xr:uid="{00000000-0005-0000-0000-000062180000}"/>
    <cellStyle name="20% - Accent3 16 6 2 2 2" xfId="6344" xr:uid="{00000000-0005-0000-0000-000063180000}"/>
    <cellStyle name="20% - Accent3 16 6 2 3" xfId="6345" xr:uid="{00000000-0005-0000-0000-000064180000}"/>
    <cellStyle name="20% - Accent3 16 6 2 4" xfId="6346" xr:uid="{00000000-0005-0000-0000-000065180000}"/>
    <cellStyle name="20% - Accent3 16 6 3" xfId="6347" xr:uid="{00000000-0005-0000-0000-000066180000}"/>
    <cellStyle name="20% - Accent3 16 6 3 2" xfId="6348" xr:uid="{00000000-0005-0000-0000-000067180000}"/>
    <cellStyle name="20% - Accent3 16 6 4" xfId="6349" xr:uid="{00000000-0005-0000-0000-000068180000}"/>
    <cellStyle name="20% - Accent3 16 6 4 2" xfId="6350" xr:uid="{00000000-0005-0000-0000-000069180000}"/>
    <cellStyle name="20% - Accent3 16 6 5" xfId="6351" xr:uid="{00000000-0005-0000-0000-00006A180000}"/>
    <cellStyle name="20% - Accent3 16 6 5 2" xfId="6352" xr:uid="{00000000-0005-0000-0000-00006B180000}"/>
    <cellStyle name="20% - Accent3 16 6 6" xfId="6353" xr:uid="{00000000-0005-0000-0000-00006C180000}"/>
    <cellStyle name="20% - Accent3 16 6 7" xfId="6354" xr:uid="{00000000-0005-0000-0000-00006D180000}"/>
    <cellStyle name="20% - Accent3 16 7" xfId="6355" xr:uid="{00000000-0005-0000-0000-00006E180000}"/>
    <cellStyle name="20% - Accent3 16 7 2" xfId="6356" xr:uid="{00000000-0005-0000-0000-00006F180000}"/>
    <cellStyle name="20% - Accent3 16 7 2 2" xfId="6357" xr:uid="{00000000-0005-0000-0000-000070180000}"/>
    <cellStyle name="20% - Accent3 16 7 2 2 2" xfId="6358" xr:uid="{00000000-0005-0000-0000-000071180000}"/>
    <cellStyle name="20% - Accent3 16 7 2 3" xfId="6359" xr:uid="{00000000-0005-0000-0000-000072180000}"/>
    <cellStyle name="20% - Accent3 16 7 2 4" xfId="6360" xr:uid="{00000000-0005-0000-0000-000073180000}"/>
    <cellStyle name="20% - Accent3 16 7 3" xfId="6361" xr:uid="{00000000-0005-0000-0000-000074180000}"/>
    <cellStyle name="20% - Accent3 16 7 3 2" xfId="6362" xr:uid="{00000000-0005-0000-0000-000075180000}"/>
    <cellStyle name="20% - Accent3 16 7 4" xfId="6363" xr:uid="{00000000-0005-0000-0000-000076180000}"/>
    <cellStyle name="20% - Accent3 16 7 4 2" xfId="6364" xr:uid="{00000000-0005-0000-0000-000077180000}"/>
    <cellStyle name="20% - Accent3 16 7 5" xfId="6365" xr:uid="{00000000-0005-0000-0000-000078180000}"/>
    <cellStyle name="20% - Accent3 16 7 6" xfId="6366" xr:uid="{00000000-0005-0000-0000-000079180000}"/>
    <cellStyle name="20% - Accent3 16 8" xfId="6367" xr:uid="{00000000-0005-0000-0000-00007A180000}"/>
    <cellStyle name="20% - Accent3 16 8 2" xfId="6368" xr:uid="{00000000-0005-0000-0000-00007B180000}"/>
    <cellStyle name="20% - Accent3 16 8 2 2" xfId="6369" xr:uid="{00000000-0005-0000-0000-00007C180000}"/>
    <cellStyle name="20% - Accent3 16 8 3" xfId="6370" xr:uid="{00000000-0005-0000-0000-00007D180000}"/>
    <cellStyle name="20% - Accent3 16 8 4" xfId="6371" xr:uid="{00000000-0005-0000-0000-00007E180000}"/>
    <cellStyle name="20% - Accent3 16 9" xfId="6372" xr:uid="{00000000-0005-0000-0000-00007F180000}"/>
    <cellStyle name="20% - Accent3 16 9 2" xfId="6373" xr:uid="{00000000-0005-0000-0000-000080180000}"/>
    <cellStyle name="20% - Accent3 17" xfId="6374" xr:uid="{00000000-0005-0000-0000-000081180000}"/>
    <cellStyle name="20% - Accent3 17 2" xfId="6375" xr:uid="{00000000-0005-0000-0000-000082180000}"/>
    <cellStyle name="20% - Accent3 18" xfId="6376" xr:uid="{00000000-0005-0000-0000-000083180000}"/>
    <cellStyle name="20% - Accent3 19" xfId="6377" xr:uid="{00000000-0005-0000-0000-000084180000}"/>
    <cellStyle name="20% - Accent3 19 2" xfId="6378" xr:uid="{00000000-0005-0000-0000-000085180000}"/>
    <cellStyle name="20% - Accent3 19 2 2" xfId="6379" xr:uid="{00000000-0005-0000-0000-000086180000}"/>
    <cellStyle name="20% - Accent3 19 2 2 2" xfId="6380" xr:uid="{00000000-0005-0000-0000-000087180000}"/>
    <cellStyle name="20% - Accent3 19 2 3" xfId="6381" xr:uid="{00000000-0005-0000-0000-000088180000}"/>
    <cellStyle name="20% - Accent3 19 2 4" xfId="6382" xr:uid="{00000000-0005-0000-0000-000089180000}"/>
    <cellStyle name="20% - Accent3 19 3" xfId="6383" xr:uid="{00000000-0005-0000-0000-00008A180000}"/>
    <cellStyle name="20% - Accent3 19 3 2" xfId="6384" xr:uid="{00000000-0005-0000-0000-00008B180000}"/>
    <cellStyle name="20% - Accent3 19 4" xfId="6385" xr:uid="{00000000-0005-0000-0000-00008C180000}"/>
    <cellStyle name="20% - Accent3 19 4 2" xfId="6386" xr:uid="{00000000-0005-0000-0000-00008D180000}"/>
    <cellStyle name="20% - Accent3 19 5" xfId="6387" xr:uid="{00000000-0005-0000-0000-00008E180000}"/>
    <cellStyle name="20% - Accent3 19 5 2" xfId="6388" xr:uid="{00000000-0005-0000-0000-00008F180000}"/>
    <cellStyle name="20% - Accent3 19 6" xfId="6389" xr:uid="{00000000-0005-0000-0000-000090180000}"/>
    <cellStyle name="20% - Accent3 19 7" xfId="6390" xr:uid="{00000000-0005-0000-0000-000091180000}"/>
    <cellStyle name="20% - Accent3 2" xfId="6391" xr:uid="{00000000-0005-0000-0000-000092180000}"/>
    <cellStyle name="20% - Accent3 2 10" xfId="6392" xr:uid="{00000000-0005-0000-0000-000093180000}"/>
    <cellStyle name="20% - Accent3 2 10 2" xfId="6393" xr:uid="{00000000-0005-0000-0000-000094180000}"/>
    <cellStyle name="20% - Accent3 2 11" xfId="6394" xr:uid="{00000000-0005-0000-0000-000095180000}"/>
    <cellStyle name="20% - Accent3 2 11 2" xfId="6395" xr:uid="{00000000-0005-0000-0000-000096180000}"/>
    <cellStyle name="20% - Accent3 2 12" xfId="6396" xr:uid="{00000000-0005-0000-0000-000097180000}"/>
    <cellStyle name="20% - Accent3 2 12 2" xfId="6397" xr:uid="{00000000-0005-0000-0000-000098180000}"/>
    <cellStyle name="20% - Accent3 2 13" xfId="6398" xr:uid="{00000000-0005-0000-0000-000099180000}"/>
    <cellStyle name="20% - Accent3 2 13 2" xfId="6399" xr:uid="{00000000-0005-0000-0000-00009A180000}"/>
    <cellStyle name="20% - Accent3 2 14" xfId="6400" xr:uid="{00000000-0005-0000-0000-00009B180000}"/>
    <cellStyle name="20% - Accent3 2 15" xfId="6401" xr:uid="{00000000-0005-0000-0000-00009C180000}"/>
    <cellStyle name="20% - Accent3 2 2" xfId="6402" xr:uid="{00000000-0005-0000-0000-00009D180000}"/>
    <cellStyle name="20% - Accent3 2 2 10" xfId="6403" xr:uid="{00000000-0005-0000-0000-00009E180000}"/>
    <cellStyle name="20% - Accent3 2 2 10 2" xfId="6404" xr:uid="{00000000-0005-0000-0000-00009F180000}"/>
    <cellStyle name="20% - Accent3 2 2 11" xfId="6405" xr:uid="{00000000-0005-0000-0000-0000A0180000}"/>
    <cellStyle name="20% - Accent3 2 2 11 2" xfId="6406" xr:uid="{00000000-0005-0000-0000-0000A1180000}"/>
    <cellStyle name="20% - Accent3 2 2 12" xfId="6407" xr:uid="{00000000-0005-0000-0000-0000A2180000}"/>
    <cellStyle name="20% - Accent3 2 2 12 2" xfId="6408" xr:uid="{00000000-0005-0000-0000-0000A3180000}"/>
    <cellStyle name="20% - Accent3 2 2 13" xfId="6409" xr:uid="{00000000-0005-0000-0000-0000A4180000}"/>
    <cellStyle name="20% - Accent3 2 2 14" xfId="6410" xr:uid="{00000000-0005-0000-0000-0000A5180000}"/>
    <cellStyle name="20% - Accent3 2 2 2" xfId="6411" xr:uid="{00000000-0005-0000-0000-0000A6180000}"/>
    <cellStyle name="20% - Accent3 2 2 2 10" xfId="6412" xr:uid="{00000000-0005-0000-0000-0000A7180000}"/>
    <cellStyle name="20% - Accent3 2 2 2 10 2" xfId="6413" xr:uid="{00000000-0005-0000-0000-0000A8180000}"/>
    <cellStyle name="20% - Accent3 2 2 2 11" xfId="6414" xr:uid="{00000000-0005-0000-0000-0000A9180000}"/>
    <cellStyle name="20% - Accent3 2 2 2 12" xfId="6415" xr:uid="{00000000-0005-0000-0000-0000AA180000}"/>
    <cellStyle name="20% - Accent3 2 2 2 2" xfId="6416" xr:uid="{00000000-0005-0000-0000-0000AB180000}"/>
    <cellStyle name="20% - Accent3 2 2 2 2 2" xfId="6417" xr:uid="{00000000-0005-0000-0000-0000AC180000}"/>
    <cellStyle name="20% - Accent3 2 2 2 2 2 2" xfId="6418" xr:uid="{00000000-0005-0000-0000-0000AD180000}"/>
    <cellStyle name="20% - Accent3 2 2 2 2 2 2 2" xfId="6419" xr:uid="{00000000-0005-0000-0000-0000AE180000}"/>
    <cellStyle name="20% - Accent3 2 2 2 2 2 3" xfId="6420" xr:uid="{00000000-0005-0000-0000-0000AF180000}"/>
    <cellStyle name="20% - Accent3 2 2 2 2 2 4" xfId="6421" xr:uid="{00000000-0005-0000-0000-0000B0180000}"/>
    <cellStyle name="20% - Accent3 2 2 2 2 3" xfId="6422" xr:uid="{00000000-0005-0000-0000-0000B1180000}"/>
    <cellStyle name="20% - Accent3 2 2 2 2 3 2" xfId="6423" xr:uid="{00000000-0005-0000-0000-0000B2180000}"/>
    <cellStyle name="20% - Accent3 2 2 2 2 4" xfId="6424" xr:uid="{00000000-0005-0000-0000-0000B3180000}"/>
    <cellStyle name="20% - Accent3 2 2 2 2 4 2" xfId="6425" xr:uid="{00000000-0005-0000-0000-0000B4180000}"/>
    <cellStyle name="20% - Accent3 2 2 2 2 5" xfId="6426" xr:uid="{00000000-0005-0000-0000-0000B5180000}"/>
    <cellStyle name="20% - Accent3 2 2 2 2 5 2" xfId="6427" xr:uid="{00000000-0005-0000-0000-0000B6180000}"/>
    <cellStyle name="20% - Accent3 2 2 2 2 6" xfId="6428" xr:uid="{00000000-0005-0000-0000-0000B7180000}"/>
    <cellStyle name="20% - Accent3 2 2 2 2 7" xfId="6429" xr:uid="{00000000-0005-0000-0000-0000B8180000}"/>
    <cellStyle name="20% - Accent3 2 2 2 3" xfId="6430" xr:uid="{00000000-0005-0000-0000-0000B9180000}"/>
    <cellStyle name="20% - Accent3 2 2 2 3 2" xfId="6431" xr:uid="{00000000-0005-0000-0000-0000BA180000}"/>
    <cellStyle name="20% - Accent3 2 2 2 3 2 2" xfId="6432" xr:uid="{00000000-0005-0000-0000-0000BB180000}"/>
    <cellStyle name="20% - Accent3 2 2 2 3 2 2 2" xfId="6433" xr:uid="{00000000-0005-0000-0000-0000BC180000}"/>
    <cellStyle name="20% - Accent3 2 2 2 3 2 3" xfId="6434" xr:uid="{00000000-0005-0000-0000-0000BD180000}"/>
    <cellStyle name="20% - Accent3 2 2 2 3 2 4" xfId="6435" xr:uid="{00000000-0005-0000-0000-0000BE180000}"/>
    <cellStyle name="20% - Accent3 2 2 2 3 3" xfId="6436" xr:uid="{00000000-0005-0000-0000-0000BF180000}"/>
    <cellStyle name="20% - Accent3 2 2 2 3 3 2" xfId="6437" xr:uid="{00000000-0005-0000-0000-0000C0180000}"/>
    <cellStyle name="20% - Accent3 2 2 2 3 4" xfId="6438" xr:uid="{00000000-0005-0000-0000-0000C1180000}"/>
    <cellStyle name="20% - Accent3 2 2 2 3 4 2" xfId="6439" xr:uid="{00000000-0005-0000-0000-0000C2180000}"/>
    <cellStyle name="20% - Accent3 2 2 2 3 5" xfId="6440" xr:uid="{00000000-0005-0000-0000-0000C3180000}"/>
    <cellStyle name="20% - Accent3 2 2 2 3 5 2" xfId="6441" xr:uid="{00000000-0005-0000-0000-0000C4180000}"/>
    <cellStyle name="20% - Accent3 2 2 2 3 6" xfId="6442" xr:uid="{00000000-0005-0000-0000-0000C5180000}"/>
    <cellStyle name="20% - Accent3 2 2 2 3 7" xfId="6443" xr:uid="{00000000-0005-0000-0000-0000C6180000}"/>
    <cellStyle name="20% - Accent3 2 2 2 4" xfId="6444" xr:uid="{00000000-0005-0000-0000-0000C7180000}"/>
    <cellStyle name="20% - Accent3 2 2 2 4 2" xfId="6445" xr:uid="{00000000-0005-0000-0000-0000C8180000}"/>
    <cellStyle name="20% - Accent3 2 2 2 4 2 2" xfId="6446" xr:uid="{00000000-0005-0000-0000-0000C9180000}"/>
    <cellStyle name="20% - Accent3 2 2 2 4 2 2 2" xfId="6447" xr:uid="{00000000-0005-0000-0000-0000CA180000}"/>
    <cellStyle name="20% - Accent3 2 2 2 4 2 3" xfId="6448" xr:uid="{00000000-0005-0000-0000-0000CB180000}"/>
    <cellStyle name="20% - Accent3 2 2 2 4 2 4" xfId="6449" xr:uid="{00000000-0005-0000-0000-0000CC180000}"/>
    <cellStyle name="20% - Accent3 2 2 2 4 3" xfId="6450" xr:uid="{00000000-0005-0000-0000-0000CD180000}"/>
    <cellStyle name="20% - Accent3 2 2 2 4 3 2" xfId="6451" xr:uid="{00000000-0005-0000-0000-0000CE180000}"/>
    <cellStyle name="20% - Accent3 2 2 2 4 4" xfId="6452" xr:uid="{00000000-0005-0000-0000-0000CF180000}"/>
    <cellStyle name="20% - Accent3 2 2 2 4 4 2" xfId="6453" xr:uid="{00000000-0005-0000-0000-0000D0180000}"/>
    <cellStyle name="20% - Accent3 2 2 2 4 5" xfId="6454" xr:uid="{00000000-0005-0000-0000-0000D1180000}"/>
    <cellStyle name="20% - Accent3 2 2 2 4 5 2" xfId="6455" xr:uid="{00000000-0005-0000-0000-0000D2180000}"/>
    <cellStyle name="20% - Accent3 2 2 2 4 6" xfId="6456" xr:uid="{00000000-0005-0000-0000-0000D3180000}"/>
    <cellStyle name="20% - Accent3 2 2 2 4 7" xfId="6457" xr:uid="{00000000-0005-0000-0000-0000D4180000}"/>
    <cellStyle name="20% - Accent3 2 2 2 5" xfId="6458" xr:uid="{00000000-0005-0000-0000-0000D5180000}"/>
    <cellStyle name="20% - Accent3 2 2 2 5 2" xfId="6459" xr:uid="{00000000-0005-0000-0000-0000D6180000}"/>
    <cellStyle name="20% - Accent3 2 2 2 5 2 2" xfId="6460" xr:uid="{00000000-0005-0000-0000-0000D7180000}"/>
    <cellStyle name="20% - Accent3 2 2 2 5 2 2 2" xfId="6461" xr:uid="{00000000-0005-0000-0000-0000D8180000}"/>
    <cellStyle name="20% - Accent3 2 2 2 5 2 3" xfId="6462" xr:uid="{00000000-0005-0000-0000-0000D9180000}"/>
    <cellStyle name="20% - Accent3 2 2 2 5 2 4" xfId="6463" xr:uid="{00000000-0005-0000-0000-0000DA180000}"/>
    <cellStyle name="20% - Accent3 2 2 2 5 3" xfId="6464" xr:uid="{00000000-0005-0000-0000-0000DB180000}"/>
    <cellStyle name="20% - Accent3 2 2 2 5 3 2" xfId="6465" xr:uid="{00000000-0005-0000-0000-0000DC180000}"/>
    <cellStyle name="20% - Accent3 2 2 2 5 4" xfId="6466" xr:uid="{00000000-0005-0000-0000-0000DD180000}"/>
    <cellStyle name="20% - Accent3 2 2 2 5 4 2" xfId="6467" xr:uid="{00000000-0005-0000-0000-0000DE180000}"/>
    <cellStyle name="20% - Accent3 2 2 2 5 5" xfId="6468" xr:uid="{00000000-0005-0000-0000-0000DF180000}"/>
    <cellStyle name="20% - Accent3 2 2 2 5 5 2" xfId="6469" xr:uid="{00000000-0005-0000-0000-0000E0180000}"/>
    <cellStyle name="20% - Accent3 2 2 2 5 6" xfId="6470" xr:uid="{00000000-0005-0000-0000-0000E1180000}"/>
    <cellStyle name="20% - Accent3 2 2 2 5 7" xfId="6471" xr:uid="{00000000-0005-0000-0000-0000E2180000}"/>
    <cellStyle name="20% - Accent3 2 2 2 6" xfId="6472" xr:uid="{00000000-0005-0000-0000-0000E3180000}"/>
    <cellStyle name="20% - Accent3 2 2 2 6 2" xfId="6473" xr:uid="{00000000-0005-0000-0000-0000E4180000}"/>
    <cellStyle name="20% - Accent3 2 2 2 6 2 2" xfId="6474" xr:uid="{00000000-0005-0000-0000-0000E5180000}"/>
    <cellStyle name="20% - Accent3 2 2 2 6 2 2 2" xfId="6475" xr:uid="{00000000-0005-0000-0000-0000E6180000}"/>
    <cellStyle name="20% - Accent3 2 2 2 6 2 3" xfId="6476" xr:uid="{00000000-0005-0000-0000-0000E7180000}"/>
    <cellStyle name="20% - Accent3 2 2 2 6 2 4" xfId="6477" xr:uid="{00000000-0005-0000-0000-0000E8180000}"/>
    <cellStyle name="20% - Accent3 2 2 2 6 3" xfId="6478" xr:uid="{00000000-0005-0000-0000-0000E9180000}"/>
    <cellStyle name="20% - Accent3 2 2 2 6 3 2" xfId="6479" xr:uid="{00000000-0005-0000-0000-0000EA180000}"/>
    <cellStyle name="20% - Accent3 2 2 2 6 4" xfId="6480" xr:uid="{00000000-0005-0000-0000-0000EB180000}"/>
    <cellStyle name="20% - Accent3 2 2 2 6 4 2" xfId="6481" xr:uid="{00000000-0005-0000-0000-0000EC180000}"/>
    <cellStyle name="20% - Accent3 2 2 2 6 5" xfId="6482" xr:uid="{00000000-0005-0000-0000-0000ED180000}"/>
    <cellStyle name="20% - Accent3 2 2 2 6 6" xfId="6483" xr:uid="{00000000-0005-0000-0000-0000EE180000}"/>
    <cellStyle name="20% - Accent3 2 2 2 7" xfId="6484" xr:uid="{00000000-0005-0000-0000-0000EF180000}"/>
    <cellStyle name="20% - Accent3 2 2 2 7 2" xfId="6485" xr:uid="{00000000-0005-0000-0000-0000F0180000}"/>
    <cellStyle name="20% - Accent3 2 2 2 7 2 2" xfId="6486" xr:uid="{00000000-0005-0000-0000-0000F1180000}"/>
    <cellStyle name="20% - Accent3 2 2 2 7 3" xfId="6487" xr:uid="{00000000-0005-0000-0000-0000F2180000}"/>
    <cellStyle name="20% - Accent3 2 2 2 7 4" xfId="6488" xr:uid="{00000000-0005-0000-0000-0000F3180000}"/>
    <cellStyle name="20% - Accent3 2 2 2 8" xfId="6489" xr:uid="{00000000-0005-0000-0000-0000F4180000}"/>
    <cellStyle name="20% - Accent3 2 2 2 8 2" xfId="6490" xr:uid="{00000000-0005-0000-0000-0000F5180000}"/>
    <cellStyle name="20% - Accent3 2 2 2 9" xfId="6491" xr:uid="{00000000-0005-0000-0000-0000F6180000}"/>
    <cellStyle name="20% - Accent3 2 2 2 9 2" xfId="6492" xr:uid="{00000000-0005-0000-0000-0000F7180000}"/>
    <cellStyle name="20% - Accent3 2 2 3" xfId="6493" xr:uid="{00000000-0005-0000-0000-0000F8180000}"/>
    <cellStyle name="20% - Accent3 2 2 3 2" xfId="6494" xr:uid="{00000000-0005-0000-0000-0000F9180000}"/>
    <cellStyle name="20% - Accent3 2 2 3 2 2" xfId="6495" xr:uid="{00000000-0005-0000-0000-0000FA180000}"/>
    <cellStyle name="20% - Accent3 2 2 3 2 2 2" xfId="6496" xr:uid="{00000000-0005-0000-0000-0000FB180000}"/>
    <cellStyle name="20% - Accent3 2 2 3 2 3" xfId="6497" xr:uid="{00000000-0005-0000-0000-0000FC180000}"/>
    <cellStyle name="20% - Accent3 2 2 3 2 4" xfId="6498" xr:uid="{00000000-0005-0000-0000-0000FD180000}"/>
    <cellStyle name="20% - Accent3 2 2 3 3" xfId="6499" xr:uid="{00000000-0005-0000-0000-0000FE180000}"/>
    <cellStyle name="20% - Accent3 2 2 3 3 2" xfId="6500" xr:uid="{00000000-0005-0000-0000-0000FF180000}"/>
    <cellStyle name="20% - Accent3 2 2 3 4" xfId="6501" xr:uid="{00000000-0005-0000-0000-000000190000}"/>
    <cellStyle name="20% - Accent3 2 2 3 4 2" xfId="6502" xr:uid="{00000000-0005-0000-0000-000001190000}"/>
    <cellStyle name="20% - Accent3 2 2 3 5" xfId="6503" xr:uid="{00000000-0005-0000-0000-000002190000}"/>
    <cellStyle name="20% - Accent3 2 2 3 5 2" xfId="6504" xr:uid="{00000000-0005-0000-0000-000003190000}"/>
    <cellStyle name="20% - Accent3 2 2 3 6" xfId="6505" xr:uid="{00000000-0005-0000-0000-000004190000}"/>
    <cellStyle name="20% - Accent3 2 2 3 7" xfId="6506" xr:uid="{00000000-0005-0000-0000-000005190000}"/>
    <cellStyle name="20% - Accent3 2 2 4" xfId="6507" xr:uid="{00000000-0005-0000-0000-000006190000}"/>
    <cellStyle name="20% - Accent3 2 2 4 2" xfId="6508" xr:uid="{00000000-0005-0000-0000-000007190000}"/>
    <cellStyle name="20% - Accent3 2 2 4 2 2" xfId="6509" xr:uid="{00000000-0005-0000-0000-000008190000}"/>
    <cellStyle name="20% - Accent3 2 2 4 2 2 2" xfId="6510" xr:uid="{00000000-0005-0000-0000-000009190000}"/>
    <cellStyle name="20% - Accent3 2 2 4 2 3" xfId="6511" xr:uid="{00000000-0005-0000-0000-00000A190000}"/>
    <cellStyle name="20% - Accent3 2 2 4 2 4" xfId="6512" xr:uid="{00000000-0005-0000-0000-00000B190000}"/>
    <cellStyle name="20% - Accent3 2 2 4 3" xfId="6513" xr:uid="{00000000-0005-0000-0000-00000C190000}"/>
    <cellStyle name="20% - Accent3 2 2 4 3 2" xfId="6514" xr:uid="{00000000-0005-0000-0000-00000D190000}"/>
    <cellStyle name="20% - Accent3 2 2 4 4" xfId="6515" xr:uid="{00000000-0005-0000-0000-00000E190000}"/>
    <cellStyle name="20% - Accent3 2 2 4 4 2" xfId="6516" xr:uid="{00000000-0005-0000-0000-00000F190000}"/>
    <cellStyle name="20% - Accent3 2 2 4 5" xfId="6517" xr:uid="{00000000-0005-0000-0000-000010190000}"/>
    <cellStyle name="20% - Accent3 2 2 4 5 2" xfId="6518" xr:uid="{00000000-0005-0000-0000-000011190000}"/>
    <cellStyle name="20% - Accent3 2 2 4 6" xfId="6519" xr:uid="{00000000-0005-0000-0000-000012190000}"/>
    <cellStyle name="20% - Accent3 2 2 4 7" xfId="6520" xr:uid="{00000000-0005-0000-0000-000013190000}"/>
    <cellStyle name="20% - Accent3 2 2 5" xfId="6521" xr:uid="{00000000-0005-0000-0000-000014190000}"/>
    <cellStyle name="20% - Accent3 2 2 5 2" xfId="6522" xr:uid="{00000000-0005-0000-0000-000015190000}"/>
    <cellStyle name="20% - Accent3 2 2 5 2 2" xfId="6523" xr:uid="{00000000-0005-0000-0000-000016190000}"/>
    <cellStyle name="20% - Accent3 2 2 5 2 2 2" xfId="6524" xr:uid="{00000000-0005-0000-0000-000017190000}"/>
    <cellStyle name="20% - Accent3 2 2 5 2 3" xfId="6525" xr:uid="{00000000-0005-0000-0000-000018190000}"/>
    <cellStyle name="20% - Accent3 2 2 5 2 4" xfId="6526" xr:uid="{00000000-0005-0000-0000-000019190000}"/>
    <cellStyle name="20% - Accent3 2 2 5 3" xfId="6527" xr:uid="{00000000-0005-0000-0000-00001A190000}"/>
    <cellStyle name="20% - Accent3 2 2 5 3 2" xfId="6528" xr:uid="{00000000-0005-0000-0000-00001B190000}"/>
    <cellStyle name="20% - Accent3 2 2 5 4" xfId="6529" xr:uid="{00000000-0005-0000-0000-00001C190000}"/>
    <cellStyle name="20% - Accent3 2 2 5 4 2" xfId="6530" xr:uid="{00000000-0005-0000-0000-00001D190000}"/>
    <cellStyle name="20% - Accent3 2 2 5 5" xfId="6531" xr:uid="{00000000-0005-0000-0000-00001E190000}"/>
    <cellStyle name="20% - Accent3 2 2 5 5 2" xfId="6532" xr:uid="{00000000-0005-0000-0000-00001F190000}"/>
    <cellStyle name="20% - Accent3 2 2 5 6" xfId="6533" xr:uid="{00000000-0005-0000-0000-000020190000}"/>
    <cellStyle name="20% - Accent3 2 2 5 7" xfId="6534" xr:uid="{00000000-0005-0000-0000-000021190000}"/>
    <cellStyle name="20% - Accent3 2 2 6" xfId="6535" xr:uid="{00000000-0005-0000-0000-000022190000}"/>
    <cellStyle name="20% - Accent3 2 2 6 2" xfId="6536" xr:uid="{00000000-0005-0000-0000-000023190000}"/>
    <cellStyle name="20% - Accent3 2 2 6 2 2" xfId="6537" xr:uid="{00000000-0005-0000-0000-000024190000}"/>
    <cellStyle name="20% - Accent3 2 2 6 2 2 2" xfId="6538" xr:uid="{00000000-0005-0000-0000-000025190000}"/>
    <cellStyle name="20% - Accent3 2 2 6 2 3" xfId="6539" xr:uid="{00000000-0005-0000-0000-000026190000}"/>
    <cellStyle name="20% - Accent3 2 2 6 2 4" xfId="6540" xr:uid="{00000000-0005-0000-0000-000027190000}"/>
    <cellStyle name="20% - Accent3 2 2 6 3" xfId="6541" xr:uid="{00000000-0005-0000-0000-000028190000}"/>
    <cellStyle name="20% - Accent3 2 2 6 3 2" xfId="6542" xr:uid="{00000000-0005-0000-0000-000029190000}"/>
    <cellStyle name="20% - Accent3 2 2 6 4" xfId="6543" xr:uid="{00000000-0005-0000-0000-00002A190000}"/>
    <cellStyle name="20% - Accent3 2 2 6 4 2" xfId="6544" xr:uid="{00000000-0005-0000-0000-00002B190000}"/>
    <cellStyle name="20% - Accent3 2 2 6 5" xfId="6545" xr:uid="{00000000-0005-0000-0000-00002C190000}"/>
    <cellStyle name="20% - Accent3 2 2 6 5 2" xfId="6546" xr:uid="{00000000-0005-0000-0000-00002D190000}"/>
    <cellStyle name="20% - Accent3 2 2 6 6" xfId="6547" xr:uid="{00000000-0005-0000-0000-00002E190000}"/>
    <cellStyle name="20% - Accent3 2 2 6 7" xfId="6548" xr:uid="{00000000-0005-0000-0000-00002F190000}"/>
    <cellStyle name="20% - Accent3 2 2 7" xfId="6549" xr:uid="{00000000-0005-0000-0000-000030190000}"/>
    <cellStyle name="20% - Accent3 2 2 7 2" xfId="6550" xr:uid="{00000000-0005-0000-0000-000031190000}"/>
    <cellStyle name="20% - Accent3 2 2 7 2 2" xfId="6551" xr:uid="{00000000-0005-0000-0000-000032190000}"/>
    <cellStyle name="20% - Accent3 2 2 7 2 2 2" xfId="6552" xr:uid="{00000000-0005-0000-0000-000033190000}"/>
    <cellStyle name="20% - Accent3 2 2 7 2 3" xfId="6553" xr:uid="{00000000-0005-0000-0000-000034190000}"/>
    <cellStyle name="20% - Accent3 2 2 7 2 4" xfId="6554" xr:uid="{00000000-0005-0000-0000-000035190000}"/>
    <cellStyle name="20% - Accent3 2 2 7 3" xfId="6555" xr:uid="{00000000-0005-0000-0000-000036190000}"/>
    <cellStyle name="20% - Accent3 2 2 7 3 2" xfId="6556" xr:uid="{00000000-0005-0000-0000-000037190000}"/>
    <cellStyle name="20% - Accent3 2 2 7 4" xfId="6557" xr:uid="{00000000-0005-0000-0000-000038190000}"/>
    <cellStyle name="20% - Accent3 2 2 7 4 2" xfId="6558" xr:uid="{00000000-0005-0000-0000-000039190000}"/>
    <cellStyle name="20% - Accent3 2 2 7 5" xfId="6559" xr:uid="{00000000-0005-0000-0000-00003A190000}"/>
    <cellStyle name="20% - Accent3 2 2 7 6" xfId="6560" xr:uid="{00000000-0005-0000-0000-00003B190000}"/>
    <cellStyle name="20% - Accent3 2 2 8" xfId="6561" xr:uid="{00000000-0005-0000-0000-00003C190000}"/>
    <cellStyle name="20% - Accent3 2 2 8 2" xfId="6562" xr:uid="{00000000-0005-0000-0000-00003D190000}"/>
    <cellStyle name="20% - Accent3 2 2 8 2 2" xfId="6563" xr:uid="{00000000-0005-0000-0000-00003E190000}"/>
    <cellStyle name="20% - Accent3 2 2 8 3" xfId="6564" xr:uid="{00000000-0005-0000-0000-00003F190000}"/>
    <cellStyle name="20% - Accent3 2 2 8 4" xfId="6565" xr:uid="{00000000-0005-0000-0000-000040190000}"/>
    <cellStyle name="20% - Accent3 2 2 9" xfId="6566" xr:uid="{00000000-0005-0000-0000-000041190000}"/>
    <cellStyle name="20% - Accent3 2 2 9 2" xfId="6567" xr:uid="{00000000-0005-0000-0000-000042190000}"/>
    <cellStyle name="20% - Accent3 2 3" xfId="6568" xr:uid="{00000000-0005-0000-0000-000043190000}"/>
    <cellStyle name="20% - Accent3 2 3 10" xfId="6569" xr:uid="{00000000-0005-0000-0000-000044190000}"/>
    <cellStyle name="20% - Accent3 2 3 10 2" xfId="6570" xr:uid="{00000000-0005-0000-0000-000045190000}"/>
    <cellStyle name="20% - Accent3 2 3 11" xfId="6571" xr:uid="{00000000-0005-0000-0000-000046190000}"/>
    <cellStyle name="20% - Accent3 2 3 12" xfId="6572" xr:uid="{00000000-0005-0000-0000-000047190000}"/>
    <cellStyle name="20% - Accent3 2 3 2" xfId="6573" xr:uid="{00000000-0005-0000-0000-000048190000}"/>
    <cellStyle name="20% - Accent3 2 3 2 2" xfId="6574" xr:uid="{00000000-0005-0000-0000-000049190000}"/>
    <cellStyle name="20% - Accent3 2 3 2 2 2" xfId="6575" xr:uid="{00000000-0005-0000-0000-00004A190000}"/>
    <cellStyle name="20% - Accent3 2 3 2 2 2 2" xfId="6576" xr:uid="{00000000-0005-0000-0000-00004B190000}"/>
    <cellStyle name="20% - Accent3 2 3 2 2 3" xfId="6577" xr:uid="{00000000-0005-0000-0000-00004C190000}"/>
    <cellStyle name="20% - Accent3 2 3 2 2 4" xfId="6578" xr:uid="{00000000-0005-0000-0000-00004D190000}"/>
    <cellStyle name="20% - Accent3 2 3 2 3" xfId="6579" xr:uid="{00000000-0005-0000-0000-00004E190000}"/>
    <cellStyle name="20% - Accent3 2 3 2 3 2" xfId="6580" xr:uid="{00000000-0005-0000-0000-00004F190000}"/>
    <cellStyle name="20% - Accent3 2 3 2 4" xfId="6581" xr:uid="{00000000-0005-0000-0000-000050190000}"/>
    <cellStyle name="20% - Accent3 2 3 2 4 2" xfId="6582" xr:uid="{00000000-0005-0000-0000-000051190000}"/>
    <cellStyle name="20% - Accent3 2 3 2 5" xfId="6583" xr:uid="{00000000-0005-0000-0000-000052190000}"/>
    <cellStyle name="20% - Accent3 2 3 2 5 2" xfId="6584" xr:uid="{00000000-0005-0000-0000-000053190000}"/>
    <cellStyle name="20% - Accent3 2 3 2 6" xfId="6585" xr:uid="{00000000-0005-0000-0000-000054190000}"/>
    <cellStyle name="20% - Accent3 2 3 2 7" xfId="6586" xr:uid="{00000000-0005-0000-0000-000055190000}"/>
    <cellStyle name="20% - Accent3 2 3 3" xfId="6587" xr:uid="{00000000-0005-0000-0000-000056190000}"/>
    <cellStyle name="20% - Accent3 2 3 3 2" xfId="6588" xr:uid="{00000000-0005-0000-0000-000057190000}"/>
    <cellStyle name="20% - Accent3 2 3 3 2 2" xfId="6589" xr:uid="{00000000-0005-0000-0000-000058190000}"/>
    <cellStyle name="20% - Accent3 2 3 3 2 2 2" xfId="6590" xr:uid="{00000000-0005-0000-0000-000059190000}"/>
    <cellStyle name="20% - Accent3 2 3 3 2 3" xfId="6591" xr:uid="{00000000-0005-0000-0000-00005A190000}"/>
    <cellStyle name="20% - Accent3 2 3 3 2 4" xfId="6592" xr:uid="{00000000-0005-0000-0000-00005B190000}"/>
    <cellStyle name="20% - Accent3 2 3 3 3" xfId="6593" xr:uid="{00000000-0005-0000-0000-00005C190000}"/>
    <cellStyle name="20% - Accent3 2 3 3 3 2" xfId="6594" xr:uid="{00000000-0005-0000-0000-00005D190000}"/>
    <cellStyle name="20% - Accent3 2 3 3 4" xfId="6595" xr:uid="{00000000-0005-0000-0000-00005E190000}"/>
    <cellStyle name="20% - Accent3 2 3 3 4 2" xfId="6596" xr:uid="{00000000-0005-0000-0000-00005F190000}"/>
    <cellStyle name="20% - Accent3 2 3 3 5" xfId="6597" xr:uid="{00000000-0005-0000-0000-000060190000}"/>
    <cellStyle name="20% - Accent3 2 3 3 5 2" xfId="6598" xr:uid="{00000000-0005-0000-0000-000061190000}"/>
    <cellStyle name="20% - Accent3 2 3 3 6" xfId="6599" xr:uid="{00000000-0005-0000-0000-000062190000}"/>
    <cellStyle name="20% - Accent3 2 3 3 7" xfId="6600" xr:uid="{00000000-0005-0000-0000-000063190000}"/>
    <cellStyle name="20% - Accent3 2 3 4" xfId="6601" xr:uid="{00000000-0005-0000-0000-000064190000}"/>
    <cellStyle name="20% - Accent3 2 3 4 2" xfId="6602" xr:uid="{00000000-0005-0000-0000-000065190000}"/>
    <cellStyle name="20% - Accent3 2 3 4 2 2" xfId="6603" xr:uid="{00000000-0005-0000-0000-000066190000}"/>
    <cellStyle name="20% - Accent3 2 3 4 2 2 2" xfId="6604" xr:uid="{00000000-0005-0000-0000-000067190000}"/>
    <cellStyle name="20% - Accent3 2 3 4 2 3" xfId="6605" xr:uid="{00000000-0005-0000-0000-000068190000}"/>
    <cellStyle name="20% - Accent3 2 3 4 2 4" xfId="6606" xr:uid="{00000000-0005-0000-0000-000069190000}"/>
    <cellStyle name="20% - Accent3 2 3 4 3" xfId="6607" xr:uid="{00000000-0005-0000-0000-00006A190000}"/>
    <cellStyle name="20% - Accent3 2 3 4 3 2" xfId="6608" xr:uid="{00000000-0005-0000-0000-00006B190000}"/>
    <cellStyle name="20% - Accent3 2 3 4 4" xfId="6609" xr:uid="{00000000-0005-0000-0000-00006C190000}"/>
    <cellStyle name="20% - Accent3 2 3 4 4 2" xfId="6610" xr:uid="{00000000-0005-0000-0000-00006D190000}"/>
    <cellStyle name="20% - Accent3 2 3 4 5" xfId="6611" xr:uid="{00000000-0005-0000-0000-00006E190000}"/>
    <cellStyle name="20% - Accent3 2 3 4 5 2" xfId="6612" xr:uid="{00000000-0005-0000-0000-00006F190000}"/>
    <cellStyle name="20% - Accent3 2 3 4 6" xfId="6613" xr:uid="{00000000-0005-0000-0000-000070190000}"/>
    <cellStyle name="20% - Accent3 2 3 4 7" xfId="6614" xr:uid="{00000000-0005-0000-0000-000071190000}"/>
    <cellStyle name="20% - Accent3 2 3 5" xfId="6615" xr:uid="{00000000-0005-0000-0000-000072190000}"/>
    <cellStyle name="20% - Accent3 2 3 5 2" xfId="6616" xr:uid="{00000000-0005-0000-0000-000073190000}"/>
    <cellStyle name="20% - Accent3 2 3 5 2 2" xfId="6617" xr:uid="{00000000-0005-0000-0000-000074190000}"/>
    <cellStyle name="20% - Accent3 2 3 5 2 2 2" xfId="6618" xr:uid="{00000000-0005-0000-0000-000075190000}"/>
    <cellStyle name="20% - Accent3 2 3 5 2 3" xfId="6619" xr:uid="{00000000-0005-0000-0000-000076190000}"/>
    <cellStyle name="20% - Accent3 2 3 5 2 4" xfId="6620" xr:uid="{00000000-0005-0000-0000-000077190000}"/>
    <cellStyle name="20% - Accent3 2 3 5 3" xfId="6621" xr:uid="{00000000-0005-0000-0000-000078190000}"/>
    <cellStyle name="20% - Accent3 2 3 5 3 2" xfId="6622" xr:uid="{00000000-0005-0000-0000-000079190000}"/>
    <cellStyle name="20% - Accent3 2 3 5 4" xfId="6623" xr:uid="{00000000-0005-0000-0000-00007A190000}"/>
    <cellStyle name="20% - Accent3 2 3 5 4 2" xfId="6624" xr:uid="{00000000-0005-0000-0000-00007B190000}"/>
    <cellStyle name="20% - Accent3 2 3 5 5" xfId="6625" xr:uid="{00000000-0005-0000-0000-00007C190000}"/>
    <cellStyle name="20% - Accent3 2 3 5 5 2" xfId="6626" xr:uid="{00000000-0005-0000-0000-00007D190000}"/>
    <cellStyle name="20% - Accent3 2 3 5 6" xfId="6627" xr:uid="{00000000-0005-0000-0000-00007E190000}"/>
    <cellStyle name="20% - Accent3 2 3 5 7" xfId="6628" xr:uid="{00000000-0005-0000-0000-00007F190000}"/>
    <cellStyle name="20% - Accent3 2 3 6" xfId="6629" xr:uid="{00000000-0005-0000-0000-000080190000}"/>
    <cellStyle name="20% - Accent3 2 3 6 2" xfId="6630" xr:uid="{00000000-0005-0000-0000-000081190000}"/>
    <cellStyle name="20% - Accent3 2 3 6 2 2" xfId="6631" xr:uid="{00000000-0005-0000-0000-000082190000}"/>
    <cellStyle name="20% - Accent3 2 3 6 2 2 2" xfId="6632" xr:uid="{00000000-0005-0000-0000-000083190000}"/>
    <cellStyle name="20% - Accent3 2 3 6 2 3" xfId="6633" xr:uid="{00000000-0005-0000-0000-000084190000}"/>
    <cellStyle name="20% - Accent3 2 3 6 2 4" xfId="6634" xr:uid="{00000000-0005-0000-0000-000085190000}"/>
    <cellStyle name="20% - Accent3 2 3 6 3" xfId="6635" xr:uid="{00000000-0005-0000-0000-000086190000}"/>
    <cellStyle name="20% - Accent3 2 3 6 3 2" xfId="6636" xr:uid="{00000000-0005-0000-0000-000087190000}"/>
    <cellStyle name="20% - Accent3 2 3 6 4" xfId="6637" xr:uid="{00000000-0005-0000-0000-000088190000}"/>
    <cellStyle name="20% - Accent3 2 3 6 4 2" xfId="6638" xr:uid="{00000000-0005-0000-0000-000089190000}"/>
    <cellStyle name="20% - Accent3 2 3 6 5" xfId="6639" xr:uid="{00000000-0005-0000-0000-00008A190000}"/>
    <cellStyle name="20% - Accent3 2 3 6 6" xfId="6640" xr:uid="{00000000-0005-0000-0000-00008B190000}"/>
    <cellStyle name="20% - Accent3 2 3 7" xfId="6641" xr:uid="{00000000-0005-0000-0000-00008C190000}"/>
    <cellStyle name="20% - Accent3 2 3 7 2" xfId="6642" xr:uid="{00000000-0005-0000-0000-00008D190000}"/>
    <cellStyle name="20% - Accent3 2 3 7 2 2" xfId="6643" xr:uid="{00000000-0005-0000-0000-00008E190000}"/>
    <cellStyle name="20% - Accent3 2 3 7 3" xfId="6644" xr:uid="{00000000-0005-0000-0000-00008F190000}"/>
    <cellStyle name="20% - Accent3 2 3 7 4" xfId="6645" xr:uid="{00000000-0005-0000-0000-000090190000}"/>
    <cellStyle name="20% - Accent3 2 3 8" xfId="6646" xr:uid="{00000000-0005-0000-0000-000091190000}"/>
    <cellStyle name="20% - Accent3 2 3 8 2" xfId="6647" xr:uid="{00000000-0005-0000-0000-000092190000}"/>
    <cellStyle name="20% - Accent3 2 3 9" xfId="6648" xr:uid="{00000000-0005-0000-0000-000093190000}"/>
    <cellStyle name="20% - Accent3 2 3 9 2" xfId="6649" xr:uid="{00000000-0005-0000-0000-000094190000}"/>
    <cellStyle name="20% - Accent3 2 4" xfId="6650" xr:uid="{00000000-0005-0000-0000-000095190000}"/>
    <cellStyle name="20% - Accent3 2 4 2" xfId="6651" xr:uid="{00000000-0005-0000-0000-000096190000}"/>
    <cellStyle name="20% - Accent3 2 4 2 2" xfId="6652" xr:uid="{00000000-0005-0000-0000-000097190000}"/>
    <cellStyle name="20% - Accent3 2 4 2 2 2" xfId="6653" xr:uid="{00000000-0005-0000-0000-000098190000}"/>
    <cellStyle name="20% - Accent3 2 4 2 3" xfId="6654" xr:uid="{00000000-0005-0000-0000-000099190000}"/>
    <cellStyle name="20% - Accent3 2 4 2 4" xfId="6655" xr:uid="{00000000-0005-0000-0000-00009A190000}"/>
    <cellStyle name="20% - Accent3 2 4 3" xfId="6656" xr:uid="{00000000-0005-0000-0000-00009B190000}"/>
    <cellStyle name="20% - Accent3 2 4 3 2" xfId="6657" xr:uid="{00000000-0005-0000-0000-00009C190000}"/>
    <cellStyle name="20% - Accent3 2 4 4" xfId="6658" xr:uid="{00000000-0005-0000-0000-00009D190000}"/>
    <cellStyle name="20% - Accent3 2 4 4 2" xfId="6659" xr:uid="{00000000-0005-0000-0000-00009E190000}"/>
    <cellStyle name="20% - Accent3 2 4 5" xfId="6660" xr:uid="{00000000-0005-0000-0000-00009F190000}"/>
    <cellStyle name="20% - Accent3 2 4 5 2" xfId="6661" xr:uid="{00000000-0005-0000-0000-0000A0190000}"/>
    <cellStyle name="20% - Accent3 2 4 6" xfId="6662" xr:uid="{00000000-0005-0000-0000-0000A1190000}"/>
    <cellStyle name="20% - Accent3 2 4 7" xfId="6663" xr:uid="{00000000-0005-0000-0000-0000A2190000}"/>
    <cellStyle name="20% - Accent3 2 5" xfId="6664" xr:uid="{00000000-0005-0000-0000-0000A3190000}"/>
    <cellStyle name="20% - Accent3 2 5 2" xfId="6665" xr:uid="{00000000-0005-0000-0000-0000A4190000}"/>
    <cellStyle name="20% - Accent3 2 5 2 2" xfId="6666" xr:uid="{00000000-0005-0000-0000-0000A5190000}"/>
    <cellStyle name="20% - Accent3 2 5 2 2 2" xfId="6667" xr:uid="{00000000-0005-0000-0000-0000A6190000}"/>
    <cellStyle name="20% - Accent3 2 5 2 3" xfId="6668" xr:uid="{00000000-0005-0000-0000-0000A7190000}"/>
    <cellStyle name="20% - Accent3 2 5 2 4" xfId="6669" xr:uid="{00000000-0005-0000-0000-0000A8190000}"/>
    <cellStyle name="20% - Accent3 2 5 3" xfId="6670" xr:uid="{00000000-0005-0000-0000-0000A9190000}"/>
    <cellStyle name="20% - Accent3 2 5 3 2" xfId="6671" xr:uid="{00000000-0005-0000-0000-0000AA190000}"/>
    <cellStyle name="20% - Accent3 2 5 4" xfId="6672" xr:uid="{00000000-0005-0000-0000-0000AB190000}"/>
    <cellStyle name="20% - Accent3 2 5 4 2" xfId="6673" xr:uid="{00000000-0005-0000-0000-0000AC190000}"/>
    <cellStyle name="20% - Accent3 2 5 5" xfId="6674" xr:uid="{00000000-0005-0000-0000-0000AD190000}"/>
    <cellStyle name="20% - Accent3 2 5 5 2" xfId="6675" xr:uid="{00000000-0005-0000-0000-0000AE190000}"/>
    <cellStyle name="20% - Accent3 2 5 6" xfId="6676" xr:uid="{00000000-0005-0000-0000-0000AF190000}"/>
    <cellStyle name="20% - Accent3 2 5 7" xfId="6677" xr:uid="{00000000-0005-0000-0000-0000B0190000}"/>
    <cellStyle name="20% - Accent3 2 6" xfId="6678" xr:uid="{00000000-0005-0000-0000-0000B1190000}"/>
    <cellStyle name="20% - Accent3 2 6 2" xfId="6679" xr:uid="{00000000-0005-0000-0000-0000B2190000}"/>
    <cellStyle name="20% - Accent3 2 6 2 2" xfId="6680" xr:uid="{00000000-0005-0000-0000-0000B3190000}"/>
    <cellStyle name="20% - Accent3 2 6 2 2 2" xfId="6681" xr:uid="{00000000-0005-0000-0000-0000B4190000}"/>
    <cellStyle name="20% - Accent3 2 6 2 3" xfId="6682" xr:uid="{00000000-0005-0000-0000-0000B5190000}"/>
    <cellStyle name="20% - Accent3 2 6 2 4" xfId="6683" xr:uid="{00000000-0005-0000-0000-0000B6190000}"/>
    <cellStyle name="20% - Accent3 2 6 3" xfId="6684" xr:uid="{00000000-0005-0000-0000-0000B7190000}"/>
    <cellStyle name="20% - Accent3 2 6 3 2" xfId="6685" xr:uid="{00000000-0005-0000-0000-0000B8190000}"/>
    <cellStyle name="20% - Accent3 2 6 4" xfId="6686" xr:uid="{00000000-0005-0000-0000-0000B9190000}"/>
    <cellStyle name="20% - Accent3 2 6 4 2" xfId="6687" xr:uid="{00000000-0005-0000-0000-0000BA190000}"/>
    <cellStyle name="20% - Accent3 2 6 5" xfId="6688" xr:uid="{00000000-0005-0000-0000-0000BB190000}"/>
    <cellStyle name="20% - Accent3 2 6 5 2" xfId="6689" xr:uid="{00000000-0005-0000-0000-0000BC190000}"/>
    <cellStyle name="20% - Accent3 2 6 6" xfId="6690" xr:uid="{00000000-0005-0000-0000-0000BD190000}"/>
    <cellStyle name="20% - Accent3 2 6 7" xfId="6691" xr:uid="{00000000-0005-0000-0000-0000BE190000}"/>
    <cellStyle name="20% - Accent3 2 7" xfId="6692" xr:uid="{00000000-0005-0000-0000-0000BF190000}"/>
    <cellStyle name="20% - Accent3 2 7 2" xfId="6693" xr:uid="{00000000-0005-0000-0000-0000C0190000}"/>
    <cellStyle name="20% - Accent3 2 7 2 2" xfId="6694" xr:uid="{00000000-0005-0000-0000-0000C1190000}"/>
    <cellStyle name="20% - Accent3 2 7 2 2 2" xfId="6695" xr:uid="{00000000-0005-0000-0000-0000C2190000}"/>
    <cellStyle name="20% - Accent3 2 7 2 3" xfId="6696" xr:uid="{00000000-0005-0000-0000-0000C3190000}"/>
    <cellStyle name="20% - Accent3 2 7 2 4" xfId="6697" xr:uid="{00000000-0005-0000-0000-0000C4190000}"/>
    <cellStyle name="20% - Accent3 2 7 3" xfId="6698" xr:uid="{00000000-0005-0000-0000-0000C5190000}"/>
    <cellStyle name="20% - Accent3 2 7 3 2" xfId="6699" xr:uid="{00000000-0005-0000-0000-0000C6190000}"/>
    <cellStyle name="20% - Accent3 2 7 4" xfId="6700" xr:uid="{00000000-0005-0000-0000-0000C7190000}"/>
    <cellStyle name="20% - Accent3 2 7 4 2" xfId="6701" xr:uid="{00000000-0005-0000-0000-0000C8190000}"/>
    <cellStyle name="20% - Accent3 2 7 5" xfId="6702" xr:uid="{00000000-0005-0000-0000-0000C9190000}"/>
    <cellStyle name="20% - Accent3 2 7 5 2" xfId="6703" xr:uid="{00000000-0005-0000-0000-0000CA190000}"/>
    <cellStyle name="20% - Accent3 2 7 6" xfId="6704" xr:uid="{00000000-0005-0000-0000-0000CB190000}"/>
    <cellStyle name="20% - Accent3 2 7 7" xfId="6705" xr:uid="{00000000-0005-0000-0000-0000CC190000}"/>
    <cellStyle name="20% - Accent3 2 8" xfId="6706" xr:uid="{00000000-0005-0000-0000-0000CD190000}"/>
    <cellStyle name="20% - Accent3 2 8 2" xfId="6707" xr:uid="{00000000-0005-0000-0000-0000CE190000}"/>
    <cellStyle name="20% - Accent3 2 8 2 2" xfId="6708" xr:uid="{00000000-0005-0000-0000-0000CF190000}"/>
    <cellStyle name="20% - Accent3 2 8 2 2 2" xfId="6709" xr:uid="{00000000-0005-0000-0000-0000D0190000}"/>
    <cellStyle name="20% - Accent3 2 8 2 3" xfId="6710" xr:uid="{00000000-0005-0000-0000-0000D1190000}"/>
    <cellStyle name="20% - Accent3 2 8 2 4" xfId="6711" xr:uid="{00000000-0005-0000-0000-0000D2190000}"/>
    <cellStyle name="20% - Accent3 2 8 3" xfId="6712" xr:uid="{00000000-0005-0000-0000-0000D3190000}"/>
    <cellStyle name="20% - Accent3 2 8 3 2" xfId="6713" xr:uid="{00000000-0005-0000-0000-0000D4190000}"/>
    <cellStyle name="20% - Accent3 2 8 4" xfId="6714" xr:uid="{00000000-0005-0000-0000-0000D5190000}"/>
    <cellStyle name="20% - Accent3 2 8 4 2" xfId="6715" xr:uid="{00000000-0005-0000-0000-0000D6190000}"/>
    <cellStyle name="20% - Accent3 2 8 5" xfId="6716" xr:uid="{00000000-0005-0000-0000-0000D7190000}"/>
    <cellStyle name="20% - Accent3 2 8 6" xfId="6717" xr:uid="{00000000-0005-0000-0000-0000D8190000}"/>
    <cellStyle name="20% - Accent3 2 9" xfId="6718" xr:uid="{00000000-0005-0000-0000-0000D9190000}"/>
    <cellStyle name="20% - Accent3 2 9 2" xfId="6719" xr:uid="{00000000-0005-0000-0000-0000DA190000}"/>
    <cellStyle name="20% - Accent3 2 9 2 2" xfId="6720" xr:uid="{00000000-0005-0000-0000-0000DB190000}"/>
    <cellStyle name="20% - Accent3 2 9 3" xfId="6721" xr:uid="{00000000-0005-0000-0000-0000DC190000}"/>
    <cellStyle name="20% - Accent3 2 9 4" xfId="6722" xr:uid="{00000000-0005-0000-0000-0000DD190000}"/>
    <cellStyle name="20% - Accent3 20" xfId="6723" xr:uid="{00000000-0005-0000-0000-0000DE190000}"/>
    <cellStyle name="20% - Accent3 20 2" xfId="6724" xr:uid="{00000000-0005-0000-0000-0000DF190000}"/>
    <cellStyle name="20% - Accent3 20 2 2" xfId="6725" xr:uid="{00000000-0005-0000-0000-0000E0190000}"/>
    <cellStyle name="20% - Accent3 20 2 2 2" xfId="6726" xr:uid="{00000000-0005-0000-0000-0000E1190000}"/>
    <cellStyle name="20% - Accent3 20 2 3" xfId="6727" xr:uid="{00000000-0005-0000-0000-0000E2190000}"/>
    <cellStyle name="20% - Accent3 20 2 4" xfId="6728" xr:uid="{00000000-0005-0000-0000-0000E3190000}"/>
    <cellStyle name="20% - Accent3 20 3" xfId="6729" xr:uid="{00000000-0005-0000-0000-0000E4190000}"/>
    <cellStyle name="20% - Accent3 20 3 2" xfId="6730" xr:uid="{00000000-0005-0000-0000-0000E5190000}"/>
    <cellStyle name="20% - Accent3 20 4" xfId="6731" xr:uid="{00000000-0005-0000-0000-0000E6190000}"/>
    <cellStyle name="20% - Accent3 20 4 2" xfId="6732" xr:uid="{00000000-0005-0000-0000-0000E7190000}"/>
    <cellStyle name="20% - Accent3 20 5" xfId="6733" xr:uid="{00000000-0005-0000-0000-0000E8190000}"/>
    <cellStyle name="20% - Accent3 20 5 2" xfId="6734" xr:uid="{00000000-0005-0000-0000-0000E9190000}"/>
    <cellStyle name="20% - Accent3 20 6" xfId="6735" xr:uid="{00000000-0005-0000-0000-0000EA190000}"/>
    <cellStyle name="20% - Accent3 20 7" xfId="6736" xr:uid="{00000000-0005-0000-0000-0000EB190000}"/>
    <cellStyle name="20% - Accent3 21" xfId="6737" xr:uid="{00000000-0005-0000-0000-0000EC190000}"/>
    <cellStyle name="20% - Accent3 21 2" xfId="6738" xr:uid="{00000000-0005-0000-0000-0000ED190000}"/>
    <cellStyle name="20% - Accent3 21 2 2" xfId="6739" xr:uid="{00000000-0005-0000-0000-0000EE190000}"/>
    <cellStyle name="20% - Accent3 21 2 2 2" xfId="6740" xr:uid="{00000000-0005-0000-0000-0000EF190000}"/>
    <cellStyle name="20% - Accent3 21 2 3" xfId="6741" xr:uid="{00000000-0005-0000-0000-0000F0190000}"/>
    <cellStyle name="20% - Accent3 21 2 4" xfId="6742" xr:uid="{00000000-0005-0000-0000-0000F1190000}"/>
    <cellStyle name="20% - Accent3 21 3" xfId="6743" xr:uid="{00000000-0005-0000-0000-0000F2190000}"/>
    <cellStyle name="20% - Accent3 21 3 2" xfId="6744" xr:uid="{00000000-0005-0000-0000-0000F3190000}"/>
    <cellStyle name="20% - Accent3 21 4" xfId="6745" xr:uid="{00000000-0005-0000-0000-0000F4190000}"/>
    <cellStyle name="20% - Accent3 21 4 2" xfId="6746" xr:uid="{00000000-0005-0000-0000-0000F5190000}"/>
    <cellStyle name="20% - Accent3 21 5" xfId="6747" xr:uid="{00000000-0005-0000-0000-0000F6190000}"/>
    <cellStyle name="20% - Accent3 21 5 2" xfId="6748" xr:uid="{00000000-0005-0000-0000-0000F7190000}"/>
    <cellStyle name="20% - Accent3 21 6" xfId="6749" xr:uid="{00000000-0005-0000-0000-0000F8190000}"/>
    <cellStyle name="20% - Accent3 21 7" xfId="6750" xr:uid="{00000000-0005-0000-0000-0000F9190000}"/>
    <cellStyle name="20% - Accent3 22" xfId="6751" xr:uid="{00000000-0005-0000-0000-0000FA190000}"/>
    <cellStyle name="20% - Accent3 22 2" xfId="6752" xr:uid="{00000000-0005-0000-0000-0000FB190000}"/>
    <cellStyle name="20% - Accent3 22 2 2" xfId="6753" xr:uid="{00000000-0005-0000-0000-0000FC190000}"/>
    <cellStyle name="20% - Accent3 22 2 2 2" xfId="6754" xr:uid="{00000000-0005-0000-0000-0000FD190000}"/>
    <cellStyle name="20% - Accent3 22 2 3" xfId="6755" xr:uid="{00000000-0005-0000-0000-0000FE190000}"/>
    <cellStyle name="20% - Accent3 22 2 4" xfId="6756" xr:uid="{00000000-0005-0000-0000-0000FF190000}"/>
    <cellStyle name="20% - Accent3 22 3" xfId="6757" xr:uid="{00000000-0005-0000-0000-0000001A0000}"/>
    <cellStyle name="20% - Accent3 22 3 2" xfId="6758" xr:uid="{00000000-0005-0000-0000-0000011A0000}"/>
    <cellStyle name="20% - Accent3 22 4" xfId="6759" xr:uid="{00000000-0005-0000-0000-0000021A0000}"/>
    <cellStyle name="20% - Accent3 22 4 2" xfId="6760" xr:uid="{00000000-0005-0000-0000-0000031A0000}"/>
    <cellStyle name="20% - Accent3 22 5" xfId="6761" xr:uid="{00000000-0005-0000-0000-0000041A0000}"/>
    <cellStyle name="20% - Accent3 22 5 2" xfId="6762" xr:uid="{00000000-0005-0000-0000-0000051A0000}"/>
    <cellStyle name="20% - Accent3 22 6" xfId="6763" xr:uid="{00000000-0005-0000-0000-0000061A0000}"/>
    <cellStyle name="20% - Accent3 22 7" xfId="6764" xr:uid="{00000000-0005-0000-0000-0000071A0000}"/>
    <cellStyle name="20% - Accent3 23" xfId="6765" xr:uid="{00000000-0005-0000-0000-0000081A0000}"/>
    <cellStyle name="20% - Accent3 23 2" xfId="6766" xr:uid="{00000000-0005-0000-0000-0000091A0000}"/>
    <cellStyle name="20% - Accent3 23 2 2" xfId="6767" xr:uid="{00000000-0005-0000-0000-00000A1A0000}"/>
    <cellStyle name="20% - Accent3 23 2 2 2" xfId="6768" xr:uid="{00000000-0005-0000-0000-00000B1A0000}"/>
    <cellStyle name="20% - Accent3 23 2 3" xfId="6769" xr:uid="{00000000-0005-0000-0000-00000C1A0000}"/>
    <cellStyle name="20% - Accent3 23 2 4" xfId="6770" xr:uid="{00000000-0005-0000-0000-00000D1A0000}"/>
    <cellStyle name="20% - Accent3 23 3" xfId="6771" xr:uid="{00000000-0005-0000-0000-00000E1A0000}"/>
    <cellStyle name="20% - Accent3 23 3 2" xfId="6772" xr:uid="{00000000-0005-0000-0000-00000F1A0000}"/>
    <cellStyle name="20% - Accent3 23 4" xfId="6773" xr:uid="{00000000-0005-0000-0000-0000101A0000}"/>
    <cellStyle name="20% - Accent3 23 4 2" xfId="6774" xr:uid="{00000000-0005-0000-0000-0000111A0000}"/>
    <cellStyle name="20% - Accent3 23 5" xfId="6775" xr:uid="{00000000-0005-0000-0000-0000121A0000}"/>
    <cellStyle name="20% - Accent3 23 6" xfId="6776" xr:uid="{00000000-0005-0000-0000-0000131A0000}"/>
    <cellStyle name="20% - Accent3 24" xfId="6777" xr:uid="{00000000-0005-0000-0000-0000141A0000}"/>
    <cellStyle name="20% - Accent3 24 2" xfId="6778" xr:uid="{00000000-0005-0000-0000-0000151A0000}"/>
    <cellStyle name="20% - Accent3 25" xfId="6779" xr:uid="{00000000-0005-0000-0000-0000161A0000}"/>
    <cellStyle name="20% - Accent3 25 2" xfId="6780" xr:uid="{00000000-0005-0000-0000-0000171A0000}"/>
    <cellStyle name="20% - Accent3 26" xfId="6781" xr:uid="{00000000-0005-0000-0000-0000181A0000}"/>
    <cellStyle name="20% - Accent3 26 2" xfId="6782" xr:uid="{00000000-0005-0000-0000-0000191A0000}"/>
    <cellStyle name="20% - Accent3 27" xfId="6783" xr:uid="{00000000-0005-0000-0000-00001A1A0000}"/>
    <cellStyle name="20% - Accent3 27 2" xfId="6784" xr:uid="{00000000-0005-0000-0000-00001B1A0000}"/>
    <cellStyle name="20% - Accent3 28" xfId="6785" xr:uid="{00000000-0005-0000-0000-00001C1A0000}"/>
    <cellStyle name="20% - Accent3 28 2" xfId="6786" xr:uid="{00000000-0005-0000-0000-00001D1A0000}"/>
    <cellStyle name="20% - Accent3 29" xfId="6787" xr:uid="{00000000-0005-0000-0000-00001E1A0000}"/>
    <cellStyle name="20% - Accent3 3" xfId="6788" xr:uid="{00000000-0005-0000-0000-00001F1A0000}"/>
    <cellStyle name="20% - Accent3 3 10" xfId="6789" xr:uid="{00000000-0005-0000-0000-0000201A0000}"/>
    <cellStyle name="20% - Accent3 3 10 2" xfId="6790" xr:uid="{00000000-0005-0000-0000-0000211A0000}"/>
    <cellStyle name="20% - Accent3 3 11" xfId="6791" xr:uid="{00000000-0005-0000-0000-0000221A0000}"/>
    <cellStyle name="20% - Accent3 3 11 2" xfId="6792" xr:uid="{00000000-0005-0000-0000-0000231A0000}"/>
    <cellStyle name="20% - Accent3 3 12" xfId="6793" xr:uid="{00000000-0005-0000-0000-0000241A0000}"/>
    <cellStyle name="20% - Accent3 3 12 2" xfId="6794" xr:uid="{00000000-0005-0000-0000-0000251A0000}"/>
    <cellStyle name="20% - Accent3 3 13" xfId="6795" xr:uid="{00000000-0005-0000-0000-0000261A0000}"/>
    <cellStyle name="20% - Accent3 3 13 2" xfId="6796" xr:uid="{00000000-0005-0000-0000-0000271A0000}"/>
    <cellStyle name="20% - Accent3 3 14" xfId="6797" xr:uid="{00000000-0005-0000-0000-0000281A0000}"/>
    <cellStyle name="20% - Accent3 3 15" xfId="6798" xr:uid="{00000000-0005-0000-0000-0000291A0000}"/>
    <cellStyle name="20% - Accent3 3 2" xfId="6799" xr:uid="{00000000-0005-0000-0000-00002A1A0000}"/>
    <cellStyle name="20% - Accent3 3 2 10" xfId="6800" xr:uid="{00000000-0005-0000-0000-00002B1A0000}"/>
    <cellStyle name="20% - Accent3 3 2 10 2" xfId="6801" xr:uid="{00000000-0005-0000-0000-00002C1A0000}"/>
    <cellStyle name="20% - Accent3 3 2 11" xfId="6802" xr:uid="{00000000-0005-0000-0000-00002D1A0000}"/>
    <cellStyle name="20% - Accent3 3 2 11 2" xfId="6803" xr:uid="{00000000-0005-0000-0000-00002E1A0000}"/>
    <cellStyle name="20% - Accent3 3 2 12" xfId="6804" xr:uid="{00000000-0005-0000-0000-00002F1A0000}"/>
    <cellStyle name="20% - Accent3 3 2 12 2" xfId="6805" xr:uid="{00000000-0005-0000-0000-0000301A0000}"/>
    <cellStyle name="20% - Accent3 3 2 13" xfId="6806" xr:uid="{00000000-0005-0000-0000-0000311A0000}"/>
    <cellStyle name="20% - Accent3 3 2 14" xfId="6807" xr:uid="{00000000-0005-0000-0000-0000321A0000}"/>
    <cellStyle name="20% - Accent3 3 2 2" xfId="6808" xr:uid="{00000000-0005-0000-0000-0000331A0000}"/>
    <cellStyle name="20% - Accent3 3 2 2 10" xfId="6809" xr:uid="{00000000-0005-0000-0000-0000341A0000}"/>
    <cellStyle name="20% - Accent3 3 2 2 10 2" xfId="6810" xr:uid="{00000000-0005-0000-0000-0000351A0000}"/>
    <cellStyle name="20% - Accent3 3 2 2 11" xfId="6811" xr:uid="{00000000-0005-0000-0000-0000361A0000}"/>
    <cellStyle name="20% - Accent3 3 2 2 12" xfId="6812" xr:uid="{00000000-0005-0000-0000-0000371A0000}"/>
    <cellStyle name="20% - Accent3 3 2 2 2" xfId="6813" xr:uid="{00000000-0005-0000-0000-0000381A0000}"/>
    <cellStyle name="20% - Accent3 3 2 2 2 2" xfId="6814" xr:uid="{00000000-0005-0000-0000-0000391A0000}"/>
    <cellStyle name="20% - Accent3 3 2 2 2 2 2" xfId="6815" xr:uid="{00000000-0005-0000-0000-00003A1A0000}"/>
    <cellStyle name="20% - Accent3 3 2 2 2 2 2 2" xfId="6816" xr:uid="{00000000-0005-0000-0000-00003B1A0000}"/>
    <cellStyle name="20% - Accent3 3 2 2 2 2 3" xfId="6817" xr:uid="{00000000-0005-0000-0000-00003C1A0000}"/>
    <cellStyle name="20% - Accent3 3 2 2 2 2 4" xfId="6818" xr:uid="{00000000-0005-0000-0000-00003D1A0000}"/>
    <cellStyle name="20% - Accent3 3 2 2 2 3" xfId="6819" xr:uid="{00000000-0005-0000-0000-00003E1A0000}"/>
    <cellStyle name="20% - Accent3 3 2 2 2 3 2" xfId="6820" xr:uid="{00000000-0005-0000-0000-00003F1A0000}"/>
    <cellStyle name="20% - Accent3 3 2 2 2 4" xfId="6821" xr:uid="{00000000-0005-0000-0000-0000401A0000}"/>
    <cellStyle name="20% - Accent3 3 2 2 2 4 2" xfId="6822" xr:uid="{00000000-0005-0000-0000-0000411A0000}"/>
    <cellStyle name="20% - Accent3 3 2 2 2 5" xfId="6823" xr:uid="{00000000-0005-0000-0000-0000421A0000}"/>
    <cellStyle name="20% - Accent3 3 2 2 2 5 2" xfId="6824" xr:uid="{00000000-0005-0000-0000-0000431A0000}"/>
    <cellStyle name="20% - Accent3 3 2 2 2 6" xfId="6825" xr:uid="{00000000-0005-0000-0000-0000441A0000}"/>
    <cellStyle name="20% - Accent3 3 2 2 2 7" xfId="6826" xr:uid="{00000000-0005-0000-0000-0000451A0000}"/>
    <cellStyle name="20% - Accent3 3 2 2 3" xfId="6827" xr:uid="{00000000-0005-0000-0000-0000461A0000}"/>
    <cellStyle name="20% - Accent3 3 2 2 3 2" xfId="6828" xr:uid="{00000000-0005-0000-0000-0000471A0000}"/>
    <cellStyle name="20% - Accent3 3 2 2 3 2 2" xfId="6829" xr:uid="{00000000-0005-0000-0000-0000481A0000}"/>
    <cellStyle name="20% - Accent3 3 2 2 3 2 2 2" xfId="6830" xr:uid="{00000000-0005-0000-0000-0000491A0000}"/>
    <cellStyle name="20% - Accent3 3 2 2 3 2 3" xfId="6831" xr:uid="{00000000-0005-0000-0000-00004A1A0000}"/>
    <cellStyle name="20% - Accent3 3 2 2 3 2 4" xfId="6832" xr:uid="{00000000-0005-0000-0000-00004B1A0000}"/>
    <cellStyle name="20% - Accent3 3 2 2 3 3" xfId="6833" xr:uid="{00000000-0005-0000-0000-00004C1A0000}"/>
    <cellStyle name="20% - Accent3 3 2 2 3 3 2" xfId="6834" xr:uid="{00000000-0005-0000-0000-00004D1A0000}"/>
    <cellStyle name="20% - Accent3 3 2 2 3 4" xfId="6835" xr:uid="{00000000-0005-0000-0000-00004E1A0000}"/>
    <cellStyle name="20% - Accent3 3 2 2 3 4 2" xfId="6836" xr:uid="{00000000-0005-0000-0000-00004F1A0000}"/>
    <cellStyle name="20% - Accent3 3 2 2 3 5" xfId="6837" xr:uid="{00000000-0005-0000-0000-0000501A0000}"/>
    <cellStyle name="20% - Accent3 3 2 2 3 5 2" xfId="6838" xr:uid="{00000000-0005-0000-0000-0000511A0000}"/>
    <cellStyle name="20% - Accent3 3 2 2 3 6" xfId="6839" xr:uid="{00000000-0005-0000-0000-0000521A0000}"/>
    <cellStyle name="20% - Accent3 3 2 2 3 7" xfId="6840" xr:uid="{00000000-0005-0000-0000-0000531A0000}"/>
    <cellStyle name="20% - Accent3 3 2 2 4" xfId="6841" xr:uid="{00000000-0005-0000-0000-0000541A0000}"/>
    <cellStyle name="20% - Accent3 3 2 2 4 2" xfId="6842" xr:uid="{00000000-0005-0000-0000-0000551A0000}"/>
    <cellStyle name="20% - Accent3 3 2 2 4 2 2" xfId="6843" xr:uid="{00000000-0005-0000-0000-0000561A0000}"/>
    <cellStyle name="20% - Accent3 3 2 2 4 2 2 2" xfId="6844" xr:uid="{00000000-0005-0000-0000-0000571A0000}"/>
    <cellStyle name="20% - Accent3 3 2 2 4 2 3" xfId="6845" xr:uid="{00000000-0005-0000-0000-0000581A0000}"/>
    <cellStyle name="20% - Accent3 3 2 2 4 2 4" xfId="6846" xr:uid="{00000000-0005-0000-0000-0000591A0000}"/>
    <cellStyle name="20% - Accent3 3 2 2 4 3" xfId="6847" xr:uid="{00000000-0005-0000-0000-00005A1A0000}"/>
    <cellStyle name="20% - Accent3 3 2 2 4 3 2" xfId="6848" xr:uid="{00000000-0005-0000-0000-00005B1A0000}"/>
    <cellStyle name="20% - Accent3 3 2 2 4 4" xfId="6849" xr:uid="{00000000-0005-0000-0000-00005C1A0000}"/>
    <cellStyle name="20% - Accent3 3 2 2 4 4 2" xfId="6850" xr:uid="{00000000-0005-0000-0000-00005D1A0000}"/>
    <cellStyle name="20% - Accent3 3 2 2 4 5" xfId="6851" xr:uid="{00000000-0005-0000-0000-00005E1A0000}"/>
    <cellStyle name="20% - Accent3 3 2 2 4 5 2" xfId="6852" xr:uid="{00000000-0005-0000-0000-00005F1A0000}"/>
    <cellStyle name="20% - Accent3 3 2 2 4 6" xfId="6853" xr:uid="{00000000-0005-0000-0000-0000601A0000}"/>
    <cellStyle name="20% - Accent3 3 2 2 4 7" xfId="6854" xr:uid="{00000000-0005-0000-0000-0000611A0000}"/>
    <cellStyle name="20% - Accent3 3 2 2 5" xfId="6855" xr:uid="{00000000-0005-0000-0000-0000621A0000}"/>
    <cellStyle name="20% - Accent3 3 2 2 5 2" xfId="6856" xr:uid="{00000000-0005-0000-0000-0000631A0000}"/>
    <cellStyle name="20% - Accent3 3 2 2 5 2 2" xfId="6857" xr:uid="{00000000-0005-0000-0000-0000641A0000}"/>
    <cellStyle name="20% - Accent3 3 2 2 5 2 2 2" xfId="6858" xr:uid="{00000000-0005-0000-0000-0000651A0000}"/>
    <cellStyle name="20% - Accent3 3 2 2 5 2 3" xfId="6859" xr:uid="{00000000-0005-0000-0000-0000661A0000}"/>
    <cellStyle name="20% - Accent3 3 2 2 5 2 4" xfId="6860" xr:uid="{00000000-0005-0000-0000-0000671A0000}"/>
    <cellStyle name="20% - Accent3 3 2 2 5 3" xfId="6861" xr:uid="{00000000-0005-0000-0000-0000681A0000}"/>
    <cellStyle name="20% - Accent3 3 2 2 5 3 2" xfId="6862" xr:uid="{00000000-0005-0000-0000-0000691A0000}"/>
    <cellStyle name="20% - Accent3 3 2 2 5 4" xfId="6863" xr:uid="{00000000-0005-0000-0000-00006A1A0000}"/>
    <cellStyle name="20% - Accent3 3 2 2 5 4 2" xfId="6864" xr:uid="{00000000-0005-0000-0000-00006B1A0000}"/>
    <cellStyle name="20% - Accent3 3 2 2 5 5" xfId="6865" xr:uid="{00000000-0005-0000-0000-00006C1A0000}"/>
    <cellStyle name="20% - Accent3 3 2 2 5 5 2" xfId="6866" xr:uid="{00000000-0005-0000-0000-00006D1A0000}"/>
    <cellStyle name="20% - Accent3 3 2 2 5 6" xfId="6867" xr:uid="{00000000-0005-0000-0000-00006E1A0000}"/>
    <cellStyle name="20% - Accent3 3 2 2 5 7" xfId="6868" xr:uid="{00000000-0005-0000-0000-00006F1A0000}"/>
    <cellStyle name="20% - Accent3 3 2 2 6" xfId="6869" xr:uid="{00000000-0005-0000-0000-0000701A0000}"/>
    <cellStyle name="20% - Accent3 3 2 2 6 2" xfId="6870" xr:uid="{00000000-0005-0000-0000-0000711A0000}"/>
    <cellStyle name="20% - Accent3 3 2 2 6 2 2" xfId="6871" xr:uid="{00000000-0005-0000-0000-0000721A0000}"/>
    <cellStyle name="20% - Accent3 3 2 2 6 2 2 2" xfId="6872" xr:uid="{00000000-0005-0000-0000-0000731A0000}"/>
    <cellStyle name="20% - Accent3 3 2 2 6 2 3" xfId="6873" xr:uid="{00000000-0005-0000-0000-0000741A0000}"/>
    <cellStyle name="20% - Accent3 3 2 2 6 2 4" xfId="6874" xr:uid="{00000000-0005-0000-0000-0000751A0000}"/>
    <cellStyle name="20% - Accent3 3 2 2 6 3" xfId="6875" xr:uid="{00000000-0005-0000-0000-0000761A0000}"/>
    <cellStyle name="20% - Accent3 3 2 2 6 3 2" xfId="6876" xr:uid="{00000000-0005-0000-0000-0000771A0000}"/>
    <cellStyle name="20% - Accent3 3 2 2 6 4" xfId="6877" xr:uid="{00000000-0005-0000-0000-0000781A0000}"/>
    <cellStyle name="20% - Accent3 3 2 2 6 4 2" xfId="6878" xr:uid="{00000000-0005-0000-0000-0000791A0000}"/>
    <cellStyle name="20% - Accent3 3 2 2 6 5" xfId="6879" xr:uid="{00000000-0005-0000-0000-00007A1A0000}"/>
    <cellStyle name="20% - Accent3 3 2 2 6 6" xfId="6880" xr:uid="{00000000-0005-0000-0000-00007B1A0000}"/>
    <cellStyle name="20% - Accent3 3 2 2 7" xfId="6881" xr:uid="{00000000-0005-0000-0000-00007C1A0000}"/>
    <cellStyle name="20% - Accent3 3 2 2 7 2" xfId="6882" xr:uid="{00000000-0005-0000-0000-00007D1A0000}"/>
    <cellStyle name="20% - Accent3 3 2 2 7 2 2" xfId="6883" xr:uid="{00000000-0005-0000-0000-00007E1A0000}"/>
    <cellStyle name="20% - Accent3 3 2 2 7 3" xfId="6884" xr:uid="{00000000-0005-0000-0000-00007F1A0000}"/>
    <cellStyle name="20% - Accent3 3 2 2 7 4" xfId="6885" xr:uid="{00000000-0005-0000-0000-0000801A0000}"/>
    <cellStyle name="20% - Accent3 3 2 2 8" xfId="6886" xr:uid="{00000000-0005-0000-0000-0000811A0000}"/>
    <cellStyle name="20% - Accent3 3 2 2 8 2" xfId="6887" xr:uid="{00000000-0005-0000-0000-0000821A0000}"/>
    <cellStyle name="20% - Accent3 3 2 2 9" xfId="6888" xr:uid="{00000000-0005-0000-0000-0000831A0000}"/>
    <cellStyle name="20% - Accent3 3 2 2 9 2" xfId="6889" xr:uid="{00000000-0005-0000-0000-0000841A0000}"/>
    <cellStyle name="20% - Accent3 3 2 3" xfId="6890" xr:uid="{00000000-0005-0000-0000-0000851A0000}"/>
    <cellStyle name="20% - Accent3 3 2 3 2" xfId="6891" xr:uid="{00000000-0005-0000-0000-0000861A0000}"/>
    <cellStyle name="20% - Accent3 3 2 3 2 2" xfId="6892" xr:uid="{00000000-0005-0000-0000-0000871A0000}"/>
    <cellStyle name="20% - Accent3 3 2 3 2 2 2" xfId="6893" xr:uid="{00000000-0005-0000-0000-0000881A0000}"/>
    <cellStyle name="20% - Accent3 3 2 3 2 3" xfId="6894" xr:uid="{00000000-0005-0000-0000-0000891A0000}"/>
    <cellStyle name="20% - Accent3 3 2 3 2 4" xfId="6895" xr:uid="{00000000-0005-0000-0000-00008A1A0000}"/>
    <cellStyle name="20% - Accent3 3 2 3 3" xfId="6896" xr:uid="{00000000-0005-0000-0000-00008B1A0000}"/>
    <cellStyle name="20% - Accent3 3 2 3 3 2" xfId="6897" xr:uid="{00000000-0005-0000-0000-00008C1A0000}"/>
    <cellStyle name="20% - Accent3 3 2 3 4" xfId="6898" xr:uid="{00000000-0005-0000-0000-00008D1A0000}"/>
    <cellStyle name="20% - Accent3 3 2 3 4 2" xfId="6899" xr:uid="{00000000-0005-0000-0000-00008E1A0000}"/>
    <cellStyle name="20% - Accent3 3 2 3 5" xfId="6900" xr:uid="{00000000-0005-0000-0000-00008F1A0000}"/>
    <cellStyle name="20% - Accent3 3 2 3 5 2" xfId="6901" xr:uid="{00000000-0005-0000-0000-0000901A0000}"/>
    <cellStyle name="20% - Accent3 3 2 3 6" xfId="6902" xr:uid="{00000000-0005-0000-0000-0000911A0000}"/>
    <cellStyle name="20% - Accent3 3 2 3 7" xfId="6903" xr:uid="{00000000-0005-0000-0000-0000921A0000}"/>
    <cellStyle name="20% - Accent3 3 2 4" xfId="6904" xr:uid="{00000000-0005-0000-0000-0000931A0000}"/>
    <cellStyle name="20% - Accent3 3 2 4 2" xfId="6905" xr:uid="{00000000-0005-0000-0000-0000941A0000}"/>
    <cellStyle name="20% - Accent3 3 2 4 2 2" xfId="6906" xr:uid="{00000000-0005-0000-0000-0000951A0000}"/>
    <cellStyle name="20% - Accent3 3 2 4 2 2 2" xfId="6907" xr:uid="{00000000-0005-0000-0000-0000961A0000}"/>
    <cellStyle name="20% - Accent3 3 2 4 2 3" xfId="6908" xr:uid="{00000000-0005-0000-0000-0000971A0000}"/>
    <cellStyle name="20% - Accent3 3 2 4 2 4" xfId="6909" xr:uid="{00000000-0005-0000-0000-0000981A0000}"/>
    <cellStyle name="20% - Accent3 3 2 4 3" xfId="6910" xr:uid="{00000000-0005-0000-0000-0000991A0000}"/>
    <cellStyle name="20% - Accent3 3 2 4 3 2" xfId="6911" xr:uid="{00000000-0005-0000-0000-00009A1A0000}"/>
    <cellStyle name="20% - Accent3 3 2 4 4" xfId="6912" xr:uid="{00000000-0005-0000-0000-00009B1A0000}"/>
    <cellStyle name="20% - Accent3 3 2 4 4 2" xfId="6913" xr:uid="{00000000-0005-0000-0000-00009C1A0000}"/>
    <cellStyle name="20% - Accent3 3 2 4 5" xfId="6914" xr:uid="{00000000-0005-0000-0000-00009D1A0000}"/>
    <cellStyle name="20% - Accent3 3 2 4 5 2" xfId="6915" xr:uid="{00000000-0005-0000-0000-00009E1A0000}"/>
    <cellStyle name="20% - Accent3 3 2 4 6" xfId="6916" xr:uid="{00000000-0005-0000-0000-00009F1A0000}"/>
    <cellStyle name="20% - Accent3 3 2 4 7" xfId="6917" xr:uid="{00000000-0005-0000-0000-0000A01A0000}"/>
    <cellStyle name="20% - Accent3 3 2 5" xfId="6918" xr:uid="{00000000-0005-0000-0000-0000A11A0000}"/>
    <cellStyle name="20% - Accent3 3 2 5 2" xfId="6919" xr:uid="{00000000-0005-0000-0000-0000A21A0000}"/>
    <cellStyle name="20% - Accent3 3 2 5 2 2" xfId="6920" xr:uid="{00000000-0005-0000-0000-0000A31A0000}"/>
    <cellStyle name="20% - Accent3 3 2 5 2 2 2" xfId="6921" xr:uid="{00000000-0005-0000-0000-0000A41A0000}"/>
    <cellStyle name="20% - Accent3 3 2 5 2 3" xfId="6922" xr:uid="{00000000-0005-0000-0000-0000A51A0000}"/>
    <cellStyle name="20% - Accent3 3 2 5 2 4" xfId="6923" xr:uid="{00000000-0005-0000-0000-0000A61A0000}"/>
    <cellStyle name="20% - Accent3 3 2 5 3" xfId="6924" xr:uid="{00000000-0005-0000-0000-0000A71A0000}"/>
    <cellStyle name="20% - Accent3 3 2 5 3 2" xfId="6925" xr:uid="{00000000-0005-0000-0000-0000A81A0000}"/>
    <cellStyle name="20% - Accent3 3 2 5 4" xfId="6926" xr:uid="{00000000-0005-0000-0000-0000A91A0000}"/>
    <cellStyle name="20% - Accent3 3 2 5 4 2" xfId="6927" xr:uid="{00000000-0005-0000-0000-0000AA1A0000}"/>
    <cellStyle name="20% - Accent3 3 2 5 5" xfId="6928" xr:uid="{00000000-0005-0000-0000-0000AB1A0000}"/>
    <cellStyle name="20% - Accent3 3 2 5 5 2" xfId="6929" xr:uid="{00000000-0005-0000-0000-0000AC1A0000}"/>
    <cellStyle name="20% - Accent3 3 2 5 6" xfId="6930" xr:uid="{00000000-0005-0000-0000-0000AD1A0000}"/>
    <cellStyle name="20% - Accent3 3 2 5 7" xfId="6931" xr:uid="{00000000-0005-0000-0000-0000AE1A0000}"/>
    <cellStyle name="20% - Accent3 3 2 6" xfId="6932" xr:uid="{00000000-0005-0000-0000-0000AF1A0000}"/>
    <cellStyle name="20% - Accent3 3 2 6 2" xfId="6933" xr:uid="{00000000-0005-0000-0000-0000B01A0000}"/>
    <cellStyle name="20% - Accent3 3 2 6 2 2" xfId="6934" xr:uid="{00000000-0005-0000-0000-0000B11A0000}"/>
    <cellStyle name="20% - Accent3 3 2 6 2 2 2" xfId="6935" xr:uid="{00000000-0005-0000-0000-0000B21A0000}"/>
    <cellStyle name="20% - Accent3 3 2 6 2 3" xfId="6936" xr:uid="{00000000-0005-0000-0000-0000B31A0000}"/>
    <cellStyle name="20% - Accent3 3 2 6 2 4" xfId="6937" xr:uid="{00000000-0005-0000-0000-0000B41A0000}"/>
    <cellStyle name="20% - Accent3 3 2 6 3" xfId="6938" xr:uid="{00000000-0005-0000-0000-0000B51A0000}"/>
    <cellStyle name="20% - Accent3 3 2 6 3 2" xfId="6939" xr:uid="{00000000-0005-0000-0000-0000B61A0000}"/>
    <cellStyle name="20% - Accent3 3 2 6 4" xfId="6940" xr:uid="{00000000-0005-0000-0000-0000B71A0000}"/>
    <cellStyle name="20% - Accent3 3 2 6 4 2" xfId="6941" xr:uid="{00000000-0005-0000-0000-0000B81A0000}"/>
    <cellStyle name="20% - Accent3 3 2 6 5" xfId="6942" xr:uid="{00000000-0005-0000-0000-0000B91A0000}"/>
    <cellStyle name="20% - Accent3 3 2 6 5 2" xfId="6943" xr:uid="{00000000-0005-0000-0000-0000BA1A0000}"/>
    <cellStyle name="20% - Accent3 3 2 6 6" xfId="6944" xr:uid="{00000000-0005-0000-0000-0000BB1A0000}"/>
    <cellStyle name="20% - Accent3 3 2 6 7" xfId="6945" xr:uid="{00000000-0005-0000-0000-0000BC1A0000}"/>
    <cellStyle name="20% - Accent3 3 2 7" xfId="6946" xr:uid="{00000000-0005-0000-0000-0000BD1A0000}"/>
    <cellStyle name="20% - Accent3 3 2 7 2" xfId="6947" xr:uid="{00000000-0005-0000-0000-0000BE1A0000}"/>
    <cellStyle name="20% - Accent3 3 2 7 2 2" xfId="6948" xr:uid="{00000000-0005-0000-0000-0000BF1A0000}"/>
    <cellStyle name="20% - Accent3 3 2 7 2 2 2" xfId="6949" xr:uid="{00000000-0005-0000-0000-0000C01A0000}"/>
    <cellStyle name="20% - Accent3 3 2 7 2 3" xfId="6950" xr:uid="{00000000-0005-0000-0000-0000C11A0000}"/>
    <cellStyle name="20% - Accent3 3 2 7 2 4" xfId="6951" xr:uid="{00000000-0005-0000-0000-0000C21A0000}"/>
    <cellStyle name="20% - Accent3 3 2 7 3" xfId="6952" xr:uid="{00000000-0005-0000-0000-0000C31A0000}"/>
    <cellStyle name="20% - Accent3 3 2 7 3 2" xfId="6953" xr:uid="{00000000-0005-0000-0000-0000C41A0000}"/>
    <cellStyle name="20% - Accent3 3 2 7 4" xfId="6954" xr:uid="{00000000-0005-0000-0000-0000C51A0000}"/>
    <cellStyle name="20% - Accent3 3 2 7 4 2" xfId="6955" xr:uid="{00000000-0005-0000-0000-0000C61A0000}"/>
    <cellStyle name="20% - Accent3 3 2 7 5" xfId="6956" xr:uid="{00000000-0005-0000-0000-0000C71A0000}"/>
    <cellStyle name="20% - Accent3 3 2 7 6" xfId="6957" xr:uid="{00000000-0005-0000-0000-0000C81A0000}"/>
    <cellStyle name="20% - Accent3 3 2 8" xfId="6958" xr:uid="{00000000-0005-0000-0000-0000C91A0000}"/>
    <cellStyle name="20% - Accent3 3 2 8 2" xfId="6959" xr:uid="{00000000-0005-0000-0000-0000CA1A0000}"/>
    <cellStyle name="20% - Accent3 3 2 8 2 2" xfId="6960" xr:uid="{00000000-0005-0000-0000-0000CB1A0000}"/>
    <cellStyle name="20% - Accent3 3 2 8 3" xfId="6961" xr:uid="{00000000-0005-0000-0000-0000CC1A0000}"/>
    <cellStyle name="20% - Accent3 3 2 8 4" xfId="6962" xr:uid="{00000000-0005-0000-0000-0000CD1A0000}"/>
    <cellStyle name="20% - Accent3 3 2 9" xfId="6963" xr:uid="{00000000-0005-0000-0000-0000CE1A0000}"/>
    <cellStyle name="20% - Accent3 3 2 9 2" xfId="6964" xr:uid="{00000000-0005-0000-0000-0000CF1A0000}"/>
    <cellStyle name="20% - Accent3 3 3" xfId="6965" xr:uid="{00000000-0005-0000-0000-0000D01A0000}"/>
    <cellStyle name="20% - Accent3 3 3 10" xfId="6966" xr:uid="{00000000-0005-0000-0000-0000D11A0000}"/>
    <cellStyle name="20% - Accent3 3 3 10 2" xfId="6967" xr:uid="{00000000-0005-0000-0000-0000D21A0000}"/>
    <cellStyle name="20% - Accent3 3 3 11" xfId="6968" xr:uid="{00000000-0005-0000-0000-0000D31A0000}"/>
    <cellStyle name="20% - Accent3 3 3 12" xfId="6969" xr:uid="{00000000-0005-0000-0000-0000D41A0000}"/>
    <cellStyle name="20% - Accent3 3 3 2" xfId="6970" xr:uid="{00000000-0005-0000-0000-0000D51A0000}"/>
    <cellStyle name="20% - Accent3 3 3 2 2" xfId="6971" xr:uid="{00000000-0005-0000-0000-0000D61A0000}"/>
    <cellStyle name="20% - Accent3 3 3 2 2 2" xfId="6972" xr:uid="{00000000-0005-0000-0000-0000D71A0000}"/>
    <cellStyle name="20% - Accent3 3 3 2 2 2 2" xfId="6973" xr:uid="{00000000-0005-0000-0000-0000D81A0000}"/>
    <cellStyle name="20% - Accent3 3 3 2 2 3" xfId="6974" xr:uid="{00000000-0005-0000-0000-0000D91A0000}"/>
    <cellStyle name="20% - Accent3 3 3 2 2 4" xfId="6975" xr:uid="{00000000-0005-0000-0000-0000DA1A0000}"/>
    <cellStyle name="20% - Accent3 3 3 2 3" xfId="6976" xr:uid="{00000000-0005-0000-0000-0000DB1A0000}"/>
    <cellStyle name="20% - Accent3 3 3 2 3 2" xfId="6977" xr:uid="{00000000-0005-0000-0000-0000DC1A0000}"/>
    <cellStyle name="20% - Accent3 3 3 2 4" xfId="6978" xr:uid="{00000000-0005-0000-0000-0000DD1A0000}"/>
    <cellStyle name="20% - Accent3 3 3 2 4 2" xfId="6979" xr:uid="{00000000-0005-0000-0000-0000DE1A0000}"/>
    <cellStyle name="20% - Accent3 3 3 2 5" xfId="6980" xr:uid="{00000000-0005-0000-0000-0000DF1A0000}"/>
    <cellStyle name="20% - Accent3 3 3 2 5 2" xfId="6981" xr:uid="{00000000-0005-0000-0000-0000E01A0000}"/>
    <cellStyle name="20% - Accent3 3 3 2 6" xfId="6982" xr:uid="{00000000-0005-0000-0000-0000E11A0000}"/>
    <cellStyle name="20% - Accent3 3 3 2 7" xfId="6983" xr:uid="{00000000-0005-0000-0000-0000E21A0000}"/>
    <cellStyle name="20% - Accent3 3 3 3" xfId="6984" xr:uid="{00000000-0005-0000-0000-0000E31A0000}"/>
    <cellStyle name="20% - Accent3 3 3 3 2" xfId="6985" xr:uid="{00000000-0005-0000-0000-0000E41A0000}"/>
    <cellStyle name="20% - Accent3 3 3 3 2 2" xfId="6986" xr:uid="{00000000-0005-0000-0000-0000E51A0000}"/>
    <cellStyle name="20% - Accent3 3 3 3 2 2 2" xfId="6987" xr:uid="{00000000-0005-0000-0000-0000E61A0000}"/>
    <cellStyle name="20% - Accent3 3 3 3 2 3" xfId="6988" xr:uid="{00000000-0005-0000-0000-0000E71A0000}"/>
    <cellStyle name="20% - Accent3 3 3 3 2 4" xfId="6989" xr:uid="{00000000-0005-0000-0000-0000E81A0000}"/>
    <cellStyle name="20% - Accent3 3 3 3 3" xfId="6990" xr:uid="{00000000-0005-0000-0000-0000E91A0000}"/>
    <cellStyle name="20% - Accent3 3 3 3 3 2" xfId="6991" xr:uid="{00000000-0005-0000-0000-0000EA1A0000}"/>
    <cellStyle name="20% - Accent3 3 3 3 4" xfId="6992" xr:uid="{00000000-0005-0000-0000-0000EB1A0000}"/>
    <cellStyle name="20% - Accent3 3 3 3 4 2" xfId="6993" xr:uid="{00000000-0005-0000-0000-0000EC1A0000}"/>
    <cellStyle name="20% - Accent3 3 3 3 5" xfId="6994" xr:uid="{00000000-0005-0000-0000-0000ED1A0000}"/>
    <cellStyle name="20% - Accent3 3 3 3 5 2" xfId="6995" xr:uid="{00000000-0005-0000-0000-0000EE1A0000}"/>
    <cellStyle name="20% - Accent3 3 3 3 6" xfId="6996" xr:uid="{00000000-0005-0000-0000-0000EF1A0000}"/>
    <cellStyle name="20% - Accent3 3 3 3 7" xfId="6997" xr:uid="{00000000-0005-0000-0000-0000F01A0000}"/>
    <cellStyle name="20% - Accent3 3 3 4" xfId="6998" xr:uid="{00000000-0005-0000-0000-0000F11A0000}"/>
    <cellStyle name="20% - Accent3 3 3 4 2" xfId="6999" xr:uid="{00000000-0005-0000-0000-0000F21A0000}"/>
    <cellStyle name="20% - Accent3 3 3 4 2 2" xfId="7000" xr:uid="{00000000-0005-0000-0000-0000F31A0000}"/>
    <cellStyle name="20% - Accent3 3 3 4 2 2 2" xfId="7001" xr:uid="{00000000-0005-0000-0000-0000F41A0000}"/>
    <cellStyle name="20% - Accent3 3 3 4 2 3" xfId="7002" xr:uid="{00000000-0005-0000-0000-0000F51A0000}"/>
    <cellStyle name="20% - Accent3 3 3 4 2 4" xfId="7003" xr:uid="{00000000-0005-0000-0000-0000F61A0000}"/>
    <cellStyle name="20% - Accent3 3 3 4 3" xfId="7004" xr:uid="{00000000-0005-0000-0000-0000F71A0000}"/>
    <cellStyle name="20% - Accent3 3 3 4 3 2" xfId="7005" xr:uid="{00000000-0005-0000-0000-0000F81A0000}"/>
    <cellStyle name="20% - Accent3 3 3 4 4" xfId="7006" xr:uid="{00000000-0005-0000-0000-0000F91A0000}"/>
    <cellStyle name="20% - Accent3 3 3 4 4 2" xfId="7007" xr:uid="{00000000-0005-0000-0000-0000FA1A0000}"/>
    <cellStyle name="20% - Accent3 3 3 4 5" xfId="7008" xr:uid="{00000000-0005-0000-0000-0000FB1A0000}"/>
    <cellStyle name="20% - Accent3 3 3 4 5 2" xfId="7009" xr:uid="{00000000-0005-0000-0000-0000FC1A0000}"/>
    <cellStyle name="20% - Accent3 3 3 4 6" xfId="7010" xr:uid="{00000000-0005-0000-0000-0000FD1A0000}"/>
    <cellStyle name="20% - Accent3 3 3 4 7" xfId="7011" xr:uid="{00000000-0005-0000-0000-0000FE1A0000}"/>
    <cellStyle name="20% - Accent3 3 3 5" xfId="7012" xr:uid="{00000000-0005-0000-0000-0000FF1A0000}"/>
    <cellStyle name="20% - Accent3 3 3 5 2" xfId="7013" xr:uid="{00000000-0005-0000-0000-0000001B0000}"/>
    <cellStyle name="20% - Accent3 3 3 5 2 2" xfId="7014" xr:uid="{00000000-0005-0000-0000-0000011B0000}"/>
    <cellStyle name="20% - Accent3 3 3 5 2 2 2" xfId="7015" xr:uid="{00000000-0005-0000-0000-0000021B0000}"/>
    <cellStyle name="20% - Accent3 3 3 5 2 3" xfId="7016" xr:uid="{00000000-0005-0000-0000-0000031B0000}"/>
    <cellStyle name="20% - Accent3 3 3 5 2 4" xfId="7017" xr:uid="{00000000-0005-0000-0000-0000041B0000}"/>
    <cellStyle name="20% - Accent3 3 3 5 3" xfId="7018" xr:uid="{00000000-0005-0000-0000-0000051B0000}"/>
    <cellStyle name="20% - Accent3 3 3 5 3 2" xfId="7019" xr:uid="{00000000-0005-0000-0000-0000061B0000}"/>
    <cellStyle name="20% - Accent3 3 3 5 4" xfId="7020" xr:uid="{00000000-0005-0000-0000-0000071B0000}"/>
    <cellStyle name="20% - Accent3 3 3 5 4 2" xfId="7021" xr:uid="{00000000-0005-0000-0000-0000081B0000}"/>
    <cellStyle name="20% - Accent3 3 3 5 5" xfId="7022" xr:uid="{00000000-0005-0000-0000-0000091B0000}"/>
    <cellStyle name="20% - Accent3 3 3 5 5 2" xfId="7023" xr:uid="{00000000-0005-0000-0000-00000A1B0000}"/>
    <cellStyle name="20% - Accent3 3 3 5 6" xfId="7024" xr:uid="{00000000-0005-0000-0000-00000B1B0000}"/>
    <cellStyle name="20% - Accent3 3 3 5 7" xfId="7025" xr:uid="{00000000-0005-0000-0000-00000C1B0000}"/>
    <cellStyle name="20% - Accent3 3 3 6" xfId="7026" xr:uid="{00000000-0005-0000-0000-00000D1B0000}"/>
    <cellStyle name="20% - Accent3 3 3 6 2" xfId="7027" xr:uid="{00000000-0005-0000-0000-00000E1B0000}"/>
    <cellStyle name="20% - Accent3 3 3 6 2 2" xfId="7028" xr:uid="{00000000-0005-0000-0000-00000F1B0000}"/>
    <cellStyle name="20% - Accent3 3 3 6 2 2 2" xfId="7029" xr:uid="{00000000-0005-0000-0000-0000101B0000}"/>
    <cellStyle name="20% - Accent3 3 3 6 2 3" xfId="7030" xr:uid="{00000000-0005-0000-0000-0000111B0000}"/>
    <cellStyle name="20% - Accent3 3 3 6 2 4" xfId="7031" xr:uid="{00000000-0005-0000-0000-0000121B0000}"/>
    <cellStyle name="20% - Accent3 3 3 6 3" xfId="7032" xr:uid="{00000000-0005-0000-0000-0000131B0000}"/>
    <cellStyle name="20% - Accent3 3 3 6 3 2" xfId="7033" xr:uid="{00000000-0005-0000-0000-0000141B0000}"/>
    <cellStyle name="20% - Accent3 3 3 6 4" xfId="7034" xr:uid="{00000000-0005-0000-0000-0000151B0000}"/>
    <cellStyle name="20% - Accent3 3 3 6 4 2" xfId="7035" xr:uid="{00000000-0005-0000-0000-0000161B0000}"/>
    <cellStyle name="20% - Accent3 3 3 6 5" xfId="7036" xr:uid="{00000000-0005-0000-0000-0000171B0000}"/>
    <cellStyle name="20% - Accent3 3 3 6 6" xfId="7037" xr:uid="{00000000-0005-0000-0000-0000181B0000}"/>
    <cellStyle name="20% - Accent3 3 3 7" xfId="7038" xr:uid="{00000000-0005-0000-0000-0000191B0000}"/>
    <cellStyle name="20% - Accent3 3 3 7 2" xfId="7039" xr:uid="{00000000-0005-0000-0000-00001A1B0000}"/>
    <cellStyle name="20% - Accent3 3 3 7 2 2" xfId="7040" xr:uid="{00000000-0005-0000-0000-00001B1B0000}"/>
    <cellStyle name="20% - Accent3 3 3 7 3" xfId="7041" xr:uid="{00000000-0005-0000-0000-00001C1B0000}"/>
    <cellStyle name="20% - Accent3 3 3 7 4" xfId="7042" xr:uid="{00000000-0005-0000-0000-00001D1B0000}"/>
    <cellStyle name="20% - Accent3 3 3 8" xfId="7043" xr:uid="{00000000-0005-0000-0000-00001E1B0000}"/>
    <cellStyle name="20% - Accent3 3 3 8 2" xfId="7044" xr:uid="{00000000-0005-0000-0000-00001F1B0000}"/>
    <cellStyle name="20% - Accent3 3 3 9" xfId="7045" xr:uid="{00000000-0005-0000-0000-0000201B0000}"/>
    <cellStyle name="20% - Accent3 3 3 9 2" xfId="7046" xr:uid="{00000000-0005-0000-0000-0000211B0000}"/>
    <cellStyle name="20% - Accent3 3 4" xfId="7047" xr:uid="{00000000-0005-0000-0000-0000221B0000}"/>
    <cellStyle name="20% - Accent3 3 4 2" xfId="7048" xr:uid="{00000000-0005-0000-0000-0000231B0000}"/>
    <cellStyle name="20% - Accent3 3 4 2 2" xfId="7049" xr:uid="{00000000-0005-0000-0000-0000241B0000}"/>
    <cellStyle name="20% - Accent3 3 4 2 2 2" xfId="7050" xr:uid="{00000000-0005-0000-0000-0000251B0000}"/>
    <cellStyle name="20% - Accent3 3 4 2 3" xfId="7051" xr:uid="{00000000-0005-0000-0000-0000261B0000}"/>
    <cellStyle name="20% - Accent3 3 4 2 4" xfId="7052" xr:uid="{00000000-0005-0000-0000-0000271B0000}"/>
    <cellStyle name="20% - Accent3 3 4 3" xfId="7053" xr:uid="{00000000-0005-0000-0000-0000281B0000}"/>
    <cellStyle name="20% - Accent3 3 4 3 2" xfId="7054" xr:uid="{00000000-0005-0000-0000-0000291B0000}"/>
    <cellStyle name="20% - Accent3 3 4 4" xfId="7055" xr:uid="{00000000-0005-0000-0000-00002A1B0000}"/>
    <cellStyle name="20% - Accent3 3 4 4 2" xfId="7056" xr:uid="{00000000-0005-0000-0000-00002B1B0000}"/>
    <cellStyle name="20% - Accent3 3 4 5" xfId="7057" xr:uid="{00000000-0005-0000-0000-00002C1B0000}"/>
    <cellStyle name="20% - Accent3 3 4 5 2" xfId="7058" xr:uid="{00000000-0005-0000-0000-00002D1B0000}"/>
    <cellStyle name="20% - Accent3 3 4 6" xfId="7059" xr:uid="{00000000-0005-0000-0000-00002E1B0000}"/>
    <cellStyle name="20% - Accent3 3 4 7" xfId="7060" xr:uid="{00000000-0005-0000-0000-00002F1B0000}"/>
    <cellStyle name="20% - Accent3 3 5" xfId="7061" xr:uid="{00000000-0005-0000-0000-0000301B0000}"/>
    <cellStyle name="20% - Accent3 3 5 2" xfId="7062" xr:uid="{00000000-0005-0000-0000-0000311B0000}"/>
    <cellStyle name="20% - Accent3 3 5 2 2" xfId="7063" xr:uid="{00000000-0005-0000-0000-0000321B0000}"/>
    <cellStyle name="20% - Accent3 3 5 2 2 2" xfId="7064" xr:uid="{00000000-0005-0000-0000-0000331B0000}"/>
    <cellStyle name="20% - Accent3 3 5 2 3" xfId="7065" xr:uid="{00000000-0005-0000-0000-0000341B0000}"/>
    <cellStyle name="20% - Accent3 3 5 2 4" xfId="7066" xr:uid="{00000000-0005-0000-0000-0000351B0000}"/>
    <cellStyle name="20% - Accent3 3 5 3" xfId="7067" xr:uid="{00000000-0005-0000-0000-0000361B0000}"/>
    <cellStyle name="20% - Accent3 3 5 3 2" xfId="7068" xr:uid="{00000000-0005-0000-0000-0000371B0000}"/>
    <cellStyle name="20% - Accent3 3 5 4" xfId="7069" xr:uid="{00000000-0005-0000-0000-0000381B0000}"/>
    <cellStyle name="20% - Accent3 3 5 4 2" xfId="7070" xr:uid="{00000000-0005-0000-0000-0000391B0000}"/>
    <cellStyle name="20% - Accent3 3 5 5" xfId="7071" xr:uid="{00000000-0005-0000-0000-00003A1B0000}"/>
    <cellStyle name="20% - Accent3 3 5 5 2" xfId="7072" xr:uid="{00000000-0005-0000-0000-00003B1B0000}"/>
    <cellStyle name="20% - Accent3 3 5 6" xfId="7073" xr:uid="{00000000-0005-0000-0000-00003C1B0000}"/>
    <cellStyle name="20% - Accent3 3 5 7" xfId="7074" xr:uid="{00000000-0005-0000-0000-00003D1B0000}"/>
    <cellStyle name="20% - Accent3 3 6" xfId="7075" xr:uid="{00000000-0005-0000-0000-00003E1B0000}"/>
    <cellStyle name="20% - Accent3 3 6 2" xfId="7076" xr:uid="{00000000-0005-0000-0000-00003F1B0000}"/>
    <cellStyle name="20% - Accent3 3 6 2 2" xfId="7077" xr:uid="{00000000-0005-0000-0000-0000401B0000}"/>
    <cellStyle name="20% - Accent3 3 6 2 2 2" xfId="7078" xr:uid="{00000000-0005-0000-0000-0000411B0000}"/>
    <cellStyle name="20% - Accent3 3 6 2 3" xfId="7079" xr:uid="{00000000-0005-0000-0000-0000421B0000}"/>
    <cellStyle name="20% - Accent3 3 6 2 4" xfId="7080" xr:uid="{00000000-0005-0000-0000-0000431B0000}"/>
    <cellStyle name="20% - Accent3 3 6 3" xfId="7081" xr:uid="{00000000-0005-0000-0000-0000441B0000}"/>
    <cellStyle name="20% - Accent3 3 6 3 2" xfId="7082" xr:uid="{00000000-0005-0000-0000-0000451B0000}"/>
    <cellStyle name="20% - Accent3 3 6 4" xfId="7083" xr:uid="{00000000-0005-0000-0000-0000461B0000}"/>
    <cellStyle name="20% - Accent3 3 6 4 2" xfId="7084" xr:uid="{00000000-0005-0000-0000-0000471B0000}"/>
    <cellStyle name="20% - Accent3 3 6 5" xfId="7085" xr:uid="{00000000-0005-0000-0000-0000481B0000}"/>
    <cellStyle name="20% - Accent3 3 6 5 2" xfId="7086" xr:uid="{00000000-0005-0000-0000-0000491B0000}"/>
    <cellStyle name="20% - Accent3 3 6 6" xfId="7087" xr:uid="{00000000-0005-0000-0000-00004A1B0000}"/>
    <cellStyle name="20% - Accent3 3 6 7" xfId="7088" xr:uid="{00000000-0005-0000-0000-00004B1B0000}"/>
    <cellStyle name="20% - Accent3 3 7" xfId="7089" xr:uid="{00000000-0005-0000-0000-00004C1B0000}"/>
    <cellStyle name="20% - Accent3 3 7 2" xfId="7090" xr:uid="{00000000-0005-0000-0000-00004D1B0000}"/>
    <cellStyle name="20% - Accent3 3 7 2 2" xfId="7091" xr:uid="{00000000-0005-0000-0000-00004E1B0000}"/>
    <cellStyle name="20% - Accent3 3 7 2 2 2" xfId="7092" xr:uid="{00000000-0005-0000-0000-00004F1B0000}"/>
    <cellStyle name="20% - Accent3 3 7 2 3" xfId="7093" xr:uid="{00000000-0005-0000-0000-0000501B0000}"/>
    <cellStyle name="20% - Accent3 3 7 2 4" xfId="7094" xr:uid="{00000000-0005-0000-0000-0000511B0000}"/>
    <cellStyle name="20% - Accent3 3 7 3" xfId="7095" xr:uid="{00000000-0005-0000-0000-0000521B0000}"/>
    <cellStyle name="20% - Accent3 3 7 3 2" xfId="7096" xr:uid="{00000000-0005-0000-0000-0000531B0000}"/>
    <cellStyle name="20% - Accent3 3 7 4" xfId="7097" xr:uid="{00000000-0005-0000-0000-0000541B0000}"/>
    <cellStyle name="20% - Accent3 3 7 4 2" xfId="7098" xr:uid="{00000000-0005-0000-0000-0000551B0000}"/>
    <cellStyle name="20% - Accent3 3 7 5" xfId="7099" xr:uid="{00000000-0005-0000-0000-0000561B0000}"/>
    <cellStyle name="20% - Accent3 3 7 5 2" xfId="7100" xr:uid="{00000000-0005-0000-0000-0000571B0000}"/>
    <cellStyle name="20% - Accent3 3 7 6" xfId="7101" xr:uid="{00000000-0005-0000-0000-0000581B0000}"/>
    <cellStyle name="20% - Accent3 3 7 7" xfId="7102" xr:uid="{00000000-0005-0000-0000-0000591B0000}"/>
    <cellStyle name="20% - Accent3 3 8" xfId="7103" xr:uid="{00000000-0005-0000-0000-00005A1B0000}"/>
    <cellStyle name="20% - Accent3 3 8 2" xfId="7104" xr:uid="{00000000-0005-0000-0000-00005B1B0000}"/>
    <cellStyle name="20% - Accent3 3 8 2 2" xfId="7105" xr:uid="{00000000-0005-0000-0000-00005C1B0000}"/>
    <cellStyle name="20% - Accent3 3 8 2 2 2" xfId="7106" xr:uid="{00000000-0005-0000-0000-00005D1B0000}"/>
    <cellStyle name="20% - Accent3 3 8 2 3" xfId="7107" xr:uid="{00000000-0005-0000-0000-00005E1B0000}"/>
    <cellStyle name="20% - Accent3 3 8 2 4" xfId="7108" xr:uid="{00000000-0005-0000-0000-00005F1B0000}"/>
    <cellStyle name="20% - Accent3 3 8 3" xfId="7109" xr:uid="{00000000-0005-0000-0000-0000601B0000}"/>
    <cellStyle name="20% - Accent3 3 8 3 2" xfId="7110" xr:uid="{00000000-0005-0000-0000-0000611B0000}"/>
    <cellStyle name="20% - Accent3 3 8 4" xfId="7111" xr:uid="{00000000-0005-0000-0000-0000621B0000}"/>
    <cellStyle name="20% - Accent3 3 8 4 2" xfId="7112" xr:uid="{00000000-0005-0000-0000-0000631B0000}"/>
    <cellStyle name="20% - Accent3 3 8 5" xfId="7113" xr:uid="{00000000-0005-0000-0000-0000641B0000}"/>
    <cellStyle name="20% - Accent3 3 8 6" xfId="7114" xr:uid="{00000000-0005-0000-0000-0000651B0000}"/>
    <cellStyle name="20% - Accent3 3 9" xfId="7115" xr:uid="{00000000-0005-0000-0000-0000661B0000}"/>
    <cellStyle name="20% - Accent3 3 9 2" xfId="7116" xr:uid="{00000000-0005-0000-0000-0000671B0000}"/>
    <cellStyle name="20% - Accent3 3 9 2 2" xfId="7117" xr:uid="{00000000-0005-0000-0000-0000681B0000}"/>
    <cellStyle name="20% - Accent3 3 9 3" xfId="7118" xr:uid="{00000000-0005-0000-0000-0000691B0000}"/>
    <cellStyle name="20% - Accent3 3 9 4" xfId="7119" xr:uid="{00000000-0005-0000-0000-00006A1B0000}"/>
    <cellStyle name="20% - Accent3 30" xfId="7120" xr:uid="{00000000-0005-0000-0000-00006B1B0000}"/>
    <cellStyle name="20% - Accent3 4" xfId="7121" xr:uid="{00000000-0005-0000-0000-00006C1B0000}"/>
    <cellStyle name="20% - Accent3 4 10" xfId="7122" xr:uid="{00000000-0005-0000-0000-00006D1B0000}"/>
    <cellStyle name="20% - Accent3 4 10 2" xfId="7123" xr:uid="{00000000-0005-0000-0000-00006E1B0000}"/>
    <cellStyle name="20% - Accent3 4 11" xfId="7124" xr:uid="{00000000-0005-0000-0000-00006F1B0000}"/>
    <cellStyle name="20% - Accent3 4 11 2" xfId="7125" xr:uid="{00000000-0005-0000-0000-0000701B0000}"/>
    <cellStyle name="20% - Accent3 4 12" xfId="7126" xr:uid="{00000000-0005-0000-0000-0000711B0000}"/>
    <cellStyle name="20% - Accent3 4 12 2" xfId="7127" xr:uid="{00000000-0005-0000-0000-0000721B0000}"/>
    <cellStyle name="20% - Accent3 4 13" xfId="7128" xr:uid="{00000000-0005-0000-0000-0000731B0000}"/>
    <cellStyle name="20% - Accent3 4 13 2" xfId="7129" xr:uid="{00000000-0005-0000-0000-0000741B0000}"/>
    <cellStyle name="20% - Accent3 4 14" xfId="7130" xr:uid="{00000000-0005-0000-0000-0000751B0000}"/>
    <cellStyle name="20% - Accent3 4 15" xfId="7131" xr:uid="{00000000-0005-0000-0000-0000761B0000}"/>
    <cellStyle name="20% - Accent3 4 2" xfId="7132" xr:uid="{00000000-0005-0000-0000-0000771B0000}"/>
    <cellStyle name="20% - Accent3 4 2 10" xfId="7133" xr:uid="{00000000-0005-0000-0000-0000781B0000}"/>
    <cellStyle name="20% - Accent3 4 2 10 2" xfId="7134" xr:uid="{00000000-0005-0000-0000-0000791B0000}"/>
    <cellStyle name="20% - Accent3 4 2 11" xfId="7135" xr:uid="{00000000-0005-0000-0000-00007A1B0000}"/>
    <cellStyle name="20% - Accent3 4 2 11 2" xfId="7136" xr:uid="{00000000-0005-0000-0000-00007B1B0000}"/>
    <cellStyle name="20% - Accent3 4 2 12" xfId="7137" xr:uid="{00000000-0005-0000-0000-00007C1B0000}"/>
    <cellStyle name="20% - Accent3 4 2 12 2" xfId="7138" xr:uid="{00000000-0005-0000-0000-00007D1B0000}"/>
    <cellStyle name="20% - Accent3 4 2 13" xfId="7139" xr:uid="{00000000-0005-0000-0000-00007E1B0000}"/>
    <cellStyle name="20% - Accent3 4 2 14" xfId="7140" xr:uid="{00000000-0005-0000-0000-00007F1B0000}"/>
    <cellStyle name="20% - Accent3 4 2 2" xfId="7141" xr:uid="{00000000-0005-0000-0000-0000801B0000}"/>
    <cellStyle name="20% - Accent3 4 2 2 10" xfId="7142" xr:uid="{00000000-0005-0000-0000-0000811B0000}"/>
    <cellStyle name="20% - Accent3 4 2 2 10 2" xfId="7143" xr:uid="{00000000-0005-0000-0000-0000821B0000}"/>
    <cellStyle name="20% - Accent3 4 2 2 11" xfId="7144" xr:uid="{00000000-0005-0000-0000-0000831B0000}"/>
    <cellStyle name="20% - Accent3 4 2 2 12" xfId="7145" xr:uid="{00000000-0005-0000-0000-0000841B0000}"/>
    <cellStyle name="20% - Accent3 4 2 2 2" xfId="7146" xr:uid="{00000000-0005-0000-0000-0000851B0000}"/>
    <cellStyle name="20% - Accent3 4 2 2 2 2" xfId="7147" xr:uid="{00000000-0005-0000-0000-0000861B0000}"/>
    <cellStyle name="20% - Accent3 4 2 2 2 2 2" xfId="7148" xr:uid="{00000000-0005-0000-0000-0000871B0000}"/>
    <cellStyle name="20% - Accent3 4 2 2 2 2 2 2" xfId="7149" xr:uid="{00000000-0005-0000-0000-0000881B0000}"/>
    <cellStyle name="20% - Accent3 4 2 2 2 2 3" xfId="7150" xr:uid="{00000000-0005-0000-0000-0000891B0000}"/>
    <cellStyle name="20% - Accent3 4 2 2 2 2 4" xfId="7151" xr:uid="{00000000-0005-0000-0000-00008A1B0000}"/>
    <cellStyle name="20% - Accent3 4 2 2 2 3" xfId="7152" xr:uid="{00000000-0005-0000-0000-00008B1B0000}"/>
    <cellStyle name="20% - Accent3 4 2 2 2 3 2" xfId="7153" xr:uid="{00000000-0005-0000-0000-00008C1B0000}"/>
    <cellStyle name="20% - Accent3 4 2 2 2 4" xfId="7154" xr:uid="{00000000-0005-0000-0000-00008D1B0000}"/>
    <cellStyle name="20% - Accent3 4 2 2 2 4 2" xfId="7155" xr:uid="{00000000-0005-0000-0000-00008E1B0000}"/>
    <cellStyle name="20% - Accent3 4 2 2 2 5" xfId="7156" xr:uid="{00000000-0005-0000-0000-00008F1B0000}"/>
    <cellStyle name="20% - Accent3 4 2 2 2 5 2" xfId="7157" xr:uid="{00000000-0005-0000-0000-0000901B0000}"/>
    <cellStyle name="20% - Accent3 4 2 2 2 6" xfId="7158" xr:uid="{00000000-0005-0000-0000-0000911B0000}"/>
    <cellStyle name="20% - Accent3 4 2 2 2 7" xfId="7159" xr:uid="{00000000-0005-0000-0000-0000921B0000}"/>
    <cellStyle name="20% - Accent3 4 2 2 3" xfId="7160" xr:uid="{00000000-0005-0000-0000-0000931B0000}"/>
    <cellStyle name="20% - Accent3 4 2 2 3 2" xfId="7161" xr:uid="{00000000-0005-0000-0000-0000941B0000}"/>
    <cellStyle name="20% - Accent3 4 2 2 3 2 2" xfId="7162" xr:uid="{00000000-0005-0000-0000-0000951B0000}"/>
    <cellStyle name="20% - Accent3 4 2 2 3 2 2 2" xfId="7163" xr:uid="{00000000-0005-0000-0000-0000961B0000}"/>
    <cellStyle name="20% - Accent3 4 2 2 3 2 3" xfId="7164" xr:uid="{00000000-0005-0000-0000-0000971B0000}"/>
    <cellStyle name="20% - Accent3 4 2 2 3 2 4" xfId="7165" xr:uid="{00000000-0005-0000-0000-0000981B0000}"/>
    <cellStyle name="20% - Accent3 4 2 2 3 3" xfId="7166" xr:uid="{00000000-0005-0000-0000-0000991B0000}"/>
    <cellStyle name="20% - Accent3 4 2 2 3 3 2" xfId="7167" xr:uid="{00000000-0005-0000-0000-00009A1B0000}"/>
    <cellStyle name="20% - Accent3 4 2 2 3 4" xfId="7168" xr:uid="{00000000-0005-0000-0000-00009B1B0000}"/>
    <cellStyle name="20% - Accent3 4 2 2 3 4 2" xfId="7169" xr:uid="{00000000-0005-0000-0000-00009C1B0000}"/>
    <cellStyle name="20% - Accent3 4 2 2 3 5" xfId="7170" xr:uid="{00000000-0005-0000-0000-00009D1B0000}"/>
    <cellStyle name="20% - Accent3 4 2 2 3 5 2" xfId="7171" xr:uid="{00000000-0005-0000-0000-00009E1B0000}"/>
    <cellStyle name="20% - Accent3 4 2 2 3 6" xfId="7172" xr:uid="{00000000-0005-0000-0000-00009F1B0000}"/>
    <cellStyle name="20% - Accent3 4 2 2 3 7" xfId="7173" xr:uid="{00000000-0005-0000-0000-0000A01B0000}"/>
    <cellStyle name="20% - Accent3 4 2 2 4" xfId="7174" xr:uid="{00000000-0005-0000-0000-0000A11B0000}"/>
    <cellStyle name="20% - Accent3 4 2 2 4 2" xfId="7175" xr:uid="{00000000-0005-0000-0000-0000A21B0000}"/>
    <cellStyle name="20% - Accent3 4 2 2 4 2 2" xfId="7176" xr:uid="{00000000-0005-0000-0000-0000A31B0000}"/>
    <cellStyle name="20% - Accent3 4 2 2 4 2 2 2" xfId="7177" xr:uid="{00000000-0005-0000-0000-0000A41B0000}"/>
    <cellStyle name="20% - Accent3 4 2 2 4 2 3" xfId="7178" xr:uid="{00000000-0005-0000-0000-0000A51B0000}"/>
    <cellStyle name="20% - Accent3 4 2 2 4 2 4" xfId="7179" xr:uid="{00000000-0005-0000-0000-0000A61B0000}"/>
    <cellStyle name="20% - Accent3 4 2 2 4 3" xfId="7180" xr:uid="{00000000-0005-0000-0000-0000A71B0000}"/>
    <cellStyle name="20% - Accent3 4 2 2 4 3 2" xfId="7181" xr:uid="{00000000-0005-0000-0000-0000A81B0000}"/>
    <cellStyle name="20% - Accent3 4 2 2 4 4" xfId="7182" xr:uid="{00000000-0005-0000-0000-0000A91B0000}"/>
    <cellStyle name="20% - Accent3 4 2 2 4 4 2" xfId="7183" xr:uid="{00000000-0005-0000-0000-0000AA1B0000}"/>
    <cellStyle name="20% - Accent3 4 2 2 4 5" xfId="7184" xr:uid="{00000000-0005-0000-0000-0000AB1B0000}"/>
    <cellStyle name="20% - Accent3 4 2 2 4 5 2" xfId="7185" xr:uid="{00000000-0005-0000-0000-0000AC1B0000}"/>
    <cellStyle name="20% - Accent3 4 2 2 4 6" xfId="7186" xr:uid="{00000000-0005-0000-0000-0000AD1B0000}"/>
    <cellStyle name="20% - Accent3 4 2 2 4 7" xfId="7187" xr:uid="{00000000-0005-0000-0000-0000AE1B0000}"/>
    <cellStyle name="20% - Accent3 4 2 2 5" xfId="7188" xr:uid="{00000000-0005-0000-0000-0000AF1B0000}"/>
    <cellStyle name="20% - Accent3 4 2 2 5 2" xfId="7189" xr:uid="{00000000-0005-0000-0000-0000B01B0000}"/>
    <cellStyle name="20% - Accent3 4 2 2 5 2 2" xfId="7190" xr:uid="{00000000-0005-0000-0000-0000B11B0000}"/>
    <cellStyle name="20% - Accent3 4 2 2 5 2 2 2" xfId="7191" xr:uid="{00000000-0005-0000-0000-0000B21B0000}"/>
    <cellStyle name="20% - Accent3 4 2 2 5 2 3" xfId="7192" xr:uid="{00000000-0005-0000-0000-0000B31B0000}"/>
    <cellStyle name="20% - Accent3 4 2 2 5 2 4" xfId="7193" xr:uid="{00000000-0005-0000-0000-0000B41B0000}"/>
    <cellStyle name="20% - Accent3 4 2 2 5 3" xfId="7194" xr:uid="{00000000-0005-0000-0000-0000B51B0000}"/>
    <cellStyle name="20% - Accent3 4 2 2 5 3 2" xfId="7195" xr:uid="{00000000-0005-0000-0000-0000B61B0000}"/>
    <cellStyle name="20% - Accent3 4 2 2 5 4" xfId="7196" xr:uid="{00000000-0005-0000-0000-0000B71B0000}"/>
    <cellStyle name="20% - Accent3 4 2 2 5 4 2" xfId="7197" xr:uid="{00000000-0005-0000-0000-0000B81B0000}"/>
    <cellStyle name="20% - Accent3 4 2 2 5 5" xfId="7198" xr:uid="{00000000-0005-0000-0000-0000B91B0000}"/>
    <cellStyle name="20% - Accent3 4 2 2 5 5 2" xfId="7199" xr:uid="{00000000-0005-0000-0000-0000BA1B0000}"/>
    <cellStyle name="20% - Accent3 4 2 2 5 6" xfId="7200" xr:uid="{00000000-0005-0000-0000-0000BB1B0000}"/>
    <cellStyle name="20% - Accent3 4 2 2 5 7" xfId="7201" xr:uid="{00000000-0005-0000-0000-0000BC1B0000}"/>
    <cellStyle name="20% - Accent3 4 2 2 6" xfId="7202" xr:uid="{00000000-0005-0000-0000-0000BD1B0000}"/>
    <cellStyle name="20% - Accent3 4 2 2 6 2" xfId="7203" xr:uid="{00000000-0005-0000-0000-0000BE1B0000}"/>
    <cellStyle name="20% - Accent3 4 2 2 6 2 2" xfId="7204" xr:uid="{00000000-0005-0000-0000-0000BF1B0000}"/>
    <cellStyle name="20% - Accent3 4 2 2 6 2 2 2" xfId="7205" xr:uid="{00000000-0005-0000-0000-0000C01B0000}"/>
    <cellStyle name="20% - Accent3 4 2 2 6 2 3" xfId="7206" xr:uid="{00000000-0005-0000-0000-0000C11B0000}"/>
    <cellStyle name="20% - Accent3 4 2 2 6 2 4" xfId="7207" xr:uid="{00000000-0005-0000-0000-0000C21B0000}"/>
    <cellStyle name="20% - Accent3 4 2 2 6 3" xfId="7208" xr:uid="{00000000-0005-0000-0000-0000C31B0000}"/>
    <cellStyle name="20% - Accent3 4 2 2 6 3 2" xfId="7209" xr:uid="{00000000-0005-0000-0000-0000C41B0000}"/>
    <cellStyle name="20% - Accent3 4 2 2 6 4" xfId="7210" xr:uid="{00000000-0005-0000-0000-0000C51B0000}"/>
    <cellStyle name="20% - Accent3 4 2 2 6 4 2" xfId="7211" xr:uid="{00000000-0005-0000-0000-0000C61B0000}"/>
    <cellStyle name="20% - Accent3 4 2 2 6 5" xfId="7212" xr:uid="{00000000-0005-0000-0000-0000C71B0000}"/>
    <cellStyle name="20% - Accent3 4 2 2 6 6" xfId="7213" xr:uid="{00000000-0005-0000-0000-0000C81B0000}"/>
    <cellStyle name="20% - Accent3 4 2 2 7" xfId="7214" xr:uid="{00000000-0005-0000-0000-0000C91B0000}"/>
    <cellStyle name="20% - Accent3 4 2 2 7 2" xfId="7215" xr:uid="{00000000-0005-0000-0000-0000CA1B0000}"/>
    <cellStyle name="20% - Accent3 4 2 2 7 2 2" xfId="7216" xr:uid="{00000000-0005-0000-0000-0000CB1B0000}"/>
    <cellStyle name="20% - Accent3 4 2 2 7 3" xfId="7217" xr:uid="{00000000-0005-0000-0000-0000CC1B0000}"/>
    <cellStyle name="20% - Accent3 4 2 2 7 4" xfId="7218" xr:uid="{00000000-0005-0000-0000-0000CD1B0000}"/>
    <cellStyle name="20% - Accent3 4 2 2 8" xfId="7219" xr:uid="{00000000-0005-0000-0000-0000CE1B0000}"/>
    <cellStyle name="20% - Accent3 4 2 2 8 2" xfId="7220" xr:uid="{00000000-0005-0000-0000-0000CF1B0000}"/>
    <cellStyle name="20% - Accent3 4 2 2 9" xfId="7221" xr:uid="{00000000-0005-0000-0000-0000D01B0000}"/>
    <cellStyle name="20% - Accent3 4 2 2 9 2" xfId="7222" xr:uid="{00000000-0005-0000-0000-0000D11B0000}"/>
    <cellStyle name="20% - Accent3 4 2 3" xfId="7223" xr:uid="{00000000-0005-0000-0000-0000D21B0000}"/>
    <cellStyle name="20% - Accent3 4 2 3 2" xfId="7224" xr:uid="{00000000-0005-0000-0000-0000D31B0000}"/>
    <cellStyle name="20% - Accent3 4 2 3 2 2" xfId="7225" xr:uid="{00000000-0005-0000-0000-0000D41B0000}"/>
    <cellStyle name="20% - Accent3 4 2 3 2 2 2" xfId="7226" xr:uid="{00000000-0005-0000-0000-0000D51B0000}"/>
    <cellStyle name="20% - Accent3 4 2 3 2 3" xfId="7227" xr:uid="{00000000-0005-0000-0000-0000D61B0000}"/>
    <cellStyle name="20% - Accent3 4 2 3 2 4" xfId="7228" xr:uid="{00000000-0005-0000-0000-0000D71B0000}"/>
    <cellStyle name="20% - Accent3 4 2 3 3" xfId="7229" xr:uid="{00000000-0005-0000-0000-0000D81B0000}"/>
    <cellStyle name="20% - Accent3 4 2 3 3 2" xfId="7230" xr:uid="{00000000-0005-0000-0000-0000D91B0000}"/>
    <cellStyle name="20% - Accent3 4 2 3 4" xfId="7231" xr:uid="{00000000-0005-0000-0000-0000DA1B0000}"/>
    <cellStyle name="20% - Accent3 4 2 3 4 2" xfId="7232" xr:uid="{00000000-0005-0000-0000-0000DB1B0000}"/>
    <cellStyle name="20% - Accent3 4 2 3 5" xfId="7233" xr:uid="{00000000-0005-0000-0000-0000DC1B0000}"/>
    <cellStyle name="20% - Accent3 4 2 3 5 2" xfId="7234" xr:uid="{00000000-0005-0000-0000-0000DD1B0000}"/>
    <cellStyle name="20% - Accent3 4 2 3 6" xfId="7235" xr:uid="{00000000-0005-0000-0000-0000DE1B0000}"/>
    <cellStyle name="20% - Accent3 4 2 3 7" xfId="7236" xr:uid="{00000000-0005-0000-0000-0000DF1B0000}"/>
    <cellStyle name="20% - Accent3 4 2 4" xfId="7237" xr:uid="{00000000-0005-0000-0000-0000E01B0000}"/>
    <cellStyle name="20% - Accent3 4 2 4 2" xfId="7238" xr:uid="{00000000-0005-0000-0000-0000E11B0000}"/>
    <cellStyle name="20% - Accent3 4 2 4 2 2" xfId="7239" xr:uid="{00000000-0005-0000-0000-0000E21B0000}"/>
    <cellStyle name="20% - Accent3 4 2 4 2 2 2" xfId="7240" xr:uid="{00000000-0005-0000-0000-0000E31B0000}"/>
    <cellStyle name="20% - Accent3 4 2 4 2 3" xfId="7241" xr:uid="{00000000-0005-0000-0000-0000E41B0000}"/>
    <cellStyle name="20% - Accent3 4 2 4 2 4" xfId="7242" xr:uid="{00000000-0005-0000-0000-0000E51B0000}"/>
    <cellStyle name="20% - Accent3 4 2 4 3" xfId="7243" xr:uid="{00000000-0005-0000-0000-0000E61B0000}"/>
    <cellStyle name="20% - Accent3 4 2 4 3 2" xfId="7244" xr:uid="{00000000-0005-0000-0000-0000E71B0000}"/>
    <cellStyle name="20% - Accent3 4 2 4 4" xfId="7245" xr:uid="{00000000-0005-0000-0000-0000E81B0000}"/>
    <cellStyle name="20% - Accent3 4 2 4 4 2" xfId="7246" xr:uid="{00000000-0005-0000-0000-0000E91B0000}"/>
    <cellStyle name="20% - Accent3 4 2 4 5" xfId="7247" xr:uid="{00000000-0005-0000-0000-0000EA1B0000}"/>
    <cellStyle name="20% - Accent3 4 2 4 5 2" xfId="7248" xr:uid="{00000000-0005-0000-0000-0000EB1B0000}"/>
    <cellStyle name="20% - Accent3 4 2 4 6" xfId="7249" xr:uid="{00000000-0005-0000-0000-0000EC1B0000}"/>
    <cellStyle name="20% - Accent3 4 2 4 7" xfId="7250" xr:uid="{00000000-0005-0000-0000-0000ED1B0000}"/>
    <cellStyle name="20% - Accent3 4 2 5" xfId="7251" xr:uid="{00000000-0005-0000-0000-0000EE1B0000}"/>
    <cellStyle name="20% - Accent3 4 2 5 2" xfId="7252" xr:uid="{00000000-0005-0000-0000-0000EF1B0000}"/>
    <cellStyle name="20% - Accent3 4 2 5 2 2" xfId="7253" xr:uid="{00000000-0005-0000-0000-0000F01B0000}"/>
    <cellStyle name="20% - Accent3 4 2 5 2 2 2" xfId="7254" xr:uid="{00000000-0005-0000-0000-0000F11B0000}"/>
    <cellStyle name="20% - Accent3 4 2 5 2 3" xfId="7255" xr:uid="{00000000-0005-0000-0000-0000F21B0000}"/>
    <cellStyle name="20% - Accent3 4 2 5 2 4" xfId="7256" xr:uid="{00000000-0005-0000-0000-0000F31B0000}"/>
    <cellStyle name="20% - Accent3 4 2 5 3" xfId="7257" xr:uid="{00000000-0005-0000-0000-0000F41B0000}"/>
    <cellStyle name="20% - Accent3 4 2 5 3 2" xfId="7258" xr:uid="{00000000-0005-0000-0000-0000F51B0000}"/>
    <cellStyle name="20% - Accent3 4 2 5 4" xfId="7259" xr:uid="{00000000-0005-0000-0000-0000F61B0000}"/>
    <cellStyle name="20% - Accent3 4 2 5 4 2" xfId="7260" xr:uid="{00000000-0005-0000-0000-0000F71B0000}"/>
    <cellStyle name="20% - Accent3 4 2 5 5" xfId="7261" xr:uid="{00000000-0005-0000-0000-0000F81B0000}"/>
    <cellStyle name="20% - Accent3 4 2 5 5 2" xfId="7262" xr:uid="{00000000-0005-0000-0000-0000F91B0000}"/>
    <cellStyle name="20% - Accent3 4 2 5 6" xfId="7263" xr:uid="{00000000-0005-0000-0000-0000FA1B0000}"/>
    <cellStyle name="20% - Accent3 4 2 5 7" xfId="7264" xr:uid="{00000000-0005-0000-0000-0000FB1B0000}"/>
    <cellStyle name="20% - Accent3 4 2 6" xfId="7265" xr:uid="{00000000-0005-0000-0000-0000FC1B0000}"/>
    <cellStyle name="20% - Accent3 4 2 6 2" xfId="7266" xr:uid="{00000000-0005-0000-0000-0000FD1B0000}"/>
    <cellStyle name="20% - Accent3 4 2 6 2 2" xfId="7267" xr:uid="{00000000-0005-0000-0000-0000FE1B0000}"/>
    <cellStyle name="20% - Accent3 4 2 6 2 2 2" xfId="7268" xr:uid="{00000000-0005-0000-0000-0000FF1B0000}"/>
    <cellStyle name="20% - Accent3 4 2 6 2 3" xfId="7269" xr:uid="{00000000-0005-0000-0000-0000001C0000}"/>
    <cellStyle name="20% - Accent3 4 2 6 2 4" xfId="7270" xr:uid="{00000000-0005-0000-0000-0000011C0000}"/>
    <cellStyle name="20% - Accent3 4 2 6 3" xfId="7271" xr:uid="{00000000-0005-0000-0000-0000021C0000}"/>
    <cellStyle name="20% - Accent3 4 2 6 3 2" xfId="7272" xr:uid="{00000000-0005-0000-0000-0000031C0000}"/>
    <cellStyle name="20% - Accent3 4 2 6 4" xfId="7273" xr:uid="{00000000-0005-0000-0000-0000041C0000}"/>
    <cellStyle name="20% - Accent3 4 2 6 4 2" xfId="7274" xr:uid="{00000000-0005-0000-0000-0000051C0000}"/>
    <cellStyle name="20% - Accent3 4 2 6 5" xfId="7275" xr:uid="{00000000-0005-0000-0000-0000061C0000}"/>
    <cellStyle name="20% - Accent3 4 2 6 5 2" xfId="7276" xr:uid="{00000000-0005-0000-0000-0000071C0000}"/>
    <cellStyle name="20% - Accent3 4 2 6 6" xfId="7277" xr:uid="{00000000-0005-0000-0000-0000081C0000}"/>
    <cellStyle name="20% - Accent3 4 2 6 7" xfId="7278" xr:uid="{00000000-0005-0000-0000-0000091C0000}"/>
    <cellStyle name="20% - Accent3 4 2 7" xfId="7279" xr:uid="{00000000-0005-0000-0000-00000A1C0000}"/>
    <cellStyle name="20% - Accent3 4 2 7 2" xfId="7280" xr:uid="{00000000-0005-0000-0000-00000B1C0000}"/>
    <cellStyle name="20% - Accent3 4 2 7 2 2" xfId="7281" xr:uid="{00000000-0005-0000-0000-00000C1C0000}"/>
    <cellStyle name="20% - Accent3 4 2 7 2 2 2" xfId="7282" xr:uid="{00000000-0005-0000-0000-00000D1C0000}"/>
    <cellStyle name="20% - Accent3 4 2 7 2 3" xfId="7283" xr:uid="{00000000-0005-0000-0000-00000E1C0000}"/>
    <cellStyle name="20% - Accent3 4 2 7 2 4" xfId="7284" xr:uid="{00000000-0005-0000-0000-00000F1C0000}"/>
    <cellStyle name="20% - Accent3 4 2 7 3" xfId="7285" xr:uid="{00000000-0005-0000-0000-0000101C0000}"/>
    <cellStyle name="20% - Accent3 4 2 7 3 2" xfId="7286" xr:uid="{00000000-0005-0000-0000-0000111C0000}"/>
    <cellStyle name="20% - Accent3 4 2 7 4" xfId="7287" xr:uid="{00000000-0005-0000-0000-0000121C0000}"/>
    <cellStyle name="20% - Accent3 4 2 7 4 2" xfId="7288" xr:uid="{00000000-0005-0000-0000-0000131C0000}"/>
    <cellStyle name="20% - Accent3 4 2 7 5" xfId="7289" xr:uid="{00000000-0005-0000-0000-0000141C0000}"/>
    <cellStyle name="20% - Accent3 4 2 7 6" xfId="7290" xr:uid="{00000000-0005-0000-0000-0000151C0000}"/>
    <cellStyle name="20% - Accent3 4 2 8" xfId="7291" xr:uid="{00000000-0005-0000-0000-0000161C0000}"/>
    <cellStyle name="20% - Accent3 4 2 8 2" xfId="7292" xr:uid="{00000000-0005-0000-0000-0000171C0000}"/>
    <cellStyle name="20% - Accent3 4 2 8 2 2" xfId="7293" xr:uid="{00000000-0005-0000-0000-0000181C0000}"/>
    <cellStyle name="20% - Accent3 4 2 8 3" xfId="7294" xr:uid="{00000000-0005-0000-0000-0000191C0000}"/>
    <cellStyle name="20% - Accent3 4 2 8 4" xfId="7295" xr:uid="{00000000-0005-0000-0000-00001A1C0000}"/>
    <cellStyle name="20% - Accent3 4 2 9" xfId="7296" xr:uid="{00000000-0005-0000-0000-00001B1C0000}"/>
    <cellStyle name="20% - Accent3 4 2 9 2" xfId="7297" xr:uid="{00000000-0005-0000-0000-00001C1C0000}"/>
    <cellStyle name="20% - Accent3 4 3" xfId="7298" xr:uid="{00000000-0005-0000-0000-00001D1C0000}"/>
    <cellStyle name="20% - Accent3 4 3 10" xfId="7299" xr:uid="{00000000-0005-0000-0000-00001E1C0000}"/>
    <cellStyle name="20% - Accent3 4 3 10 2" xfId="7300" xr:uid="{00000000-0005-0000-0000-00001F1C0000}"/>
    <cellStyle name="20% - Accent3 4 3 11" xfId="7301" xr:uid="{00000000-0005-0000-0000-0000201C0000}"/>
    <cellStyle name="20% - Accent3 4 3 12" xfId="7302" xr:uid="{00000000-0005-0000-0000-0000211C0000}"/>
    <cellStyle name="20% - Accent3 4 3 2" xfId="7303" xr:uid="{00000000-0005-0000-0000-0000221C0000}"/>
    <cellStyle name="20% - Accent3 4 3 2 2" xfId="7304" xr:uid="{00000000-0005-0000-0000-0000231C0000}"/>
    <cellStyle name="20% - Accent3 4 3 2 2 2" xfId="7305" xr:uid="{00000000-0005-0000-0000-0000241C0000}"/>
    <cellStyle name="20% - Accent3 4 3 2 2 2 2" xfId="7306" xr:uid="{00000000-0005-0000-0000-0000251C0000}"/>
    <cellStyle name="20% - Accent3 4 3 2 2 3" xfId="7307" xr:uid="{00000000-0005-0000-0000-0000261C0000}"/>
    <cellStyle name="20% - Accent3 4 3 2 2 4" xfId="7308" xr:uid="{00000000-0005-0000-0000-0000271C0000}"/>
    <cellStyle name="20% - Accent3 4 3 2 3" xfId="7309" xr:uid="{00000000-0005-0000-0000-0000281C0000}"/>
    <cellStyle name="20% - Accent3 4 3 2 3 2" xfId="7310" xr:uid="{00000000-0005-0000-0000-0000291C0000}"/>
    <cellStyle name="20% - Accent3 4 3 2 4" xfId="7311" xr:uid="{00000000-0005-0000-0000-00002A1C0000}"/>
    <cellStyle name="20% - Accent3 4 3 2 4 2" xfId="7312" xr:uid="{00000000-0005-0000-0000-00002B1C0000}"/>
    <cellStyle name="20% - Accent3 4 3 2 5" xfId="7313" xr:uid="{00000000-0005-0000-0000-00002C1C0000}"/>
    <cellStyle name="20% - Accent3 4 3 2 5 2" xfId="7314" xr:uid="{00000000-0005-0000-0000-00002D1C0000}"/>
    <cellStyle name="20% - Accent3 4 3 2 6" xfId="7315" xr:uid="{00000000-0005-0000-0000-00002E1C0000}"/>
    <cellStyle name="20% - Accent3 4 3 2 7" xfId="7316" xr:uid="{00000000-0005-0000-0000-00002F1C0000}"/>
    <cellStyle name="20% - Accent3 4 3 3" xfId="7317" xr:uid="{00000000-0005-0000-0000-0000301C0000}"/>
    <cellStyle name="20% - Accent3 4 3 3 2" xfId="7318" xr:uid="{00000000-0005-0000-0000-0000311C0000}"/>
    <cellStyle name="20% - Accent3 4 3 3 2 2" xfId="7319" xr:uid="{00000000-0005-0000-0000-0000321C0000}"/>
    <cellStyle name="20% - Accent3 4 3 3 2 2 2" xfId="7320" xr:uid="{00000000-0005-0000-0000-0000331C0000}"/>
    <cellStyle name="20% - Accent3 4 3 3 2 3" xfId="7321" xr:uid="{00000000-0005-0000-0000-0000341C0000}"/>
    <cellStyle name="20% - Accent3 4 3 3 2 4" xfId="7322" xr:uid="{00000000-0005-0000-0000-0000351C0000}"/>
    <cellStyle name="20% - Accent3 4 3 3 3" xfId="7323" xr:uid="{00000000-0005-0000-0000-0000361C0000}"/>
    <cellStyle name="20% - Accent3 4 3 3 3 2" xfId="7324" xr:uid="{00000000-0005-0000-0000-0000371C0000}"/>
    <cellStyle name="20% - Accent3 4 3 3 4" xfId="7325" xr:uid="{00000000-0005-0000-0000-0000381C0000}"/>
    <cellStyle name="20% - Accent3 4 3 3 4 2" xfId="7326" xr:uid="{00000000-0005-0000-0000-0000391C0000}"/>
    <cellStyle name="20% - Accent3 4 3 3 5" xfId="7327" xr:uid="{00000000-0005-0000-0000-00003A1C0000}"/>
    <cellStyle name="20% - Accent3 4 3 3 5 2" xfId="7328" xr:uid="{00000000-0005-0000-0000-00003B1C0000}"/>
    <cellStyle name="20% - Accent3 4 3 3 6" xfId="7329" xr:uid="{00000000-0005-0000-0000-00003C1C0000}"/>
    <cellStyle name="20% - Accent3 4 3 3 7" xfId="7330" xr:uid="{00000000-0005-0000-0000-00003D1C0000}"/>
    <cellStyle name="20% - Accent3 4 3 4" xfId="7331" xr:uid="{00000000-0005-0000-0000-00003E1C0000}"/>
    <cellStyle name="20% - Accent3 4 3 4 2" xfId="7332" xr:uid="{00000000-0005-0000-0000-00003F1C0000}"/>
    <cellStyle name="20% - Accent3 4 3 4 2 2" xfId="7333" xr:uid="{00000000-0005-0000-0000-0000401C0000}"/>
    <cellStyle name="20% - Accent3 4 3 4 2 2 2" xfId="7334" xr:uid="{00000000-0005-0000-0000-0000411C0000}"/>
    <cellStyle name="20% - Accent3 4 3 4 2 3" xfId="7335" xr:uid="{00000000-0005-0000-0000-0000421C0000}"/>
    <cellStyle name="20% - Accent3 4 3 4 2 4" xfId="7336" xr:uid="{00000000-0005-0000-0000-0000431C0000}"/>
    <cellStyle name="20% - Accent3 4 3 4 3" xfId="7337" xr:uid="{00000000-0005-0000-0000-0000441C0000}"/>
    <cellStyle name="20% - Accent3 4 3 4 3 2" xfId="7338" xr:uid="{00000000-0005-0000-0000-0000451C0000}"/>
    <cellStyle name="20% - Accent3 4 3 4 4" xfId="7339" xr:uid="{00000000-0005-0000-0000-0000461C0000}"/>
    <cellStyle name="20% - Accent3 4 3 4 4 2" xfId="7340" xr:uid="{00000000-0005-0000-0000-0000471C0000}"/>
    <cellStyle name="20% - Accent3 4 3 4 5" xfId="7341" xr:uid="{00000000-0005-0000-0000-0000481C0000}"/>
    <cellStyle name="20% - Accent3 4 3 4 5 2" xfId="7342" xr:uid="{00000000-0005-0000-0000-0000491C0000}"/>
    <cellStyle name="20% - Accent3 4 3 4 6" xfId="7343" xr:uid="{00000000-0005-0000-0000-00004A1C0000}"/>
    <cellStyle name="20% - Accent3 4 3 4 7" xfId="7344" xr:uid="{00000000-0005-0000-0000-00004B1C0000}"/>
    <cellStyle name="20% - Accent3 4 3 5" xfId="7345" xr:uid="{00000000-0005-0000-0000-00004C1C0000}"/>
    <cellStyle name="20% - Accent3 4 3 5 2" xfId="7346" xr:uid="{00000000-0005-0000-0000-00004D1C0000}"/>
    <cellStyle name="20% - Accent3 4 3 5 2 2" xfId="7347" xr:uid="{00000000-0005-0000-0000-00004E1C0000}"/>
    <cellStyle name="20% - Accent3 4 3 5 2 2 2" xfId="7348" xr:uid="{00000000-0005-0000-0000-00004F1C0000}"/>
    <cellStyle name="20% - Accent3 4 3 5 2 3" xfId="7349" xr:uid="{00000000-0005-0000-0000-0000501C0000}"/>
    <cellStyle name="20% - Accent3 4 3 5 2 4" xfId="7350" xr:uid="{00000000-0005-0000-0000-0000511C0000}"/>
    <cellStyle name="20% - Accent3 4 3 5 3" xfId="7351" xr:uid="{00000000-0005-0000-0000-0000521C0000}"/>
    <cellStyle name="20% - Accent3 4 3 5 3 2" xfId="7352" xr:uid="{00000000-0005-0000-0000-0000531C0000}"/>
    <cellStyle name="20% - Accent3 4 3 5 4" xfId="7353" xr:uid="{00000000-0005-0000-0000-0000541C0000}"/>
    <cellStyle name="20% - Accent3 4 3 5 4 2" xfId="7354" xr:uid="{00000000-0005-0000-0000-0000551C0000}"/>
    <cellStyle name="20% - Accent3 4 3 5 5" xfId="7355" xr:uid="{00000000-0005-0000-0000-0000561C0000}"/>
    <cellStyle name="20% - Accent3 4 3 5 5 2" xfId="7356" xr:uid="{00000000-0005-0000-0000-0000571C0000}"/>
    <cellStyle name="20% - Accent3 4 3 5 6" xfId="7357" xr:uid="{00000000-0005-0000-0000-0000581C0000}"/>
    <cellStyle name="20% - Accent3 4 3 5 7" xfId="7358" xr:uid="{00000000-0005-0000-0000-0000591C0000}"/>
    <cellStyle name="20% - Accent3 4 3 6" xfId="7359" xr:uid="{00000000-0005-0000-0000-00005A1C0000}"/>
    <cellStyle name="20% - Accent3 4 3 6 2" xfId="7360" xr:uid="{00000000-0005-0000-0000-00005B1C0000}"/>
    <cellStyle name="20% - Accent3 4 3 6 2 2" xfId="7361" xr:uid="{00000000-0005-0000-0000-00005C1C0000}"/>
    <cellStyle name="20% - Accent3 4 3 6 2 2 2" xfId="7362" xr:uid="{00000000-0005-0000-0000-00005D1C0000}"/>
    <cellStyle name="20% - Accent3 4 3 6 2 3" xfId="7363" xr:uid="{00000000-0005-0000-0000-00005E1C0000}"/>
    <cellStyle name="20% - Accent3 4 3 6 2 4" xfId="7364" xr:uid="{00000000-0005-0000-0000-00005F1C0000}"/>
    <cellStyle name="20% - Accent3 4 3 6 3" xfId="7365" xr:uid="{00000000-0005-0000-0000-0000601C0000}"/>
    <cellStyle name="20% - Accent3 4 3 6 3 2" xfId="7366" xr:uid="{00000000-0005-0000-0000-0000611C0000}"/>
    <cellStyle name="20% - Accent3 4 3 6 4" xfId="7367" xr:uid="{00000000-0005-0000-0000-0000621C0000}"/>
    <cellStyle name="20% - Accent3 4 3 6 4 2" xfId="7368" xr:uid="{00000000-0005-0000-0000-0000631C0000}"/>
    <cellStyle name="20% - Accent3 4 3 6 5" xfId="7369" xr:uid="{00000000-0005-0000-0000-0000641C0000}"/>
    <cellStyle name="20% - Accent3 4 3 6 6" xfId="7370" xr:uid="{00000000-0005-0000-0000-0000651C0000}"/>
    <cellStyle name="20% - Accent3 4 3 7" xfId="7371" xr:uid="{00000000-0005-0000-0000-0000661C0000}"/>
    <cellStyle name="20% - Accent3 4 3 7 2" xfId="7372" xr:uid="{00000000-0005-0000-0000-0000671C0000}"/>
    <cellStyle name="20% - Accent3 4 3 7 2 2" xfId="7373" xr:uid="{00000000-0005-0000-0000-0000681C0000}"/>
    <cellStyle name="20% - Accent3 4 3 7 3" xfId="7374" xr:uid="{00000000-0005-0000-0000-0000691C0000}"/>
    <cellStyle name="20% - Accent3 4 3 7 4" xfId="7375" xr:uid="{00000000-0005-0000-0000-00006A1C0000}"/>
    <cellStyle name="20% - Accent3 4 3 8" xfId="7376" xr:uid="{00000000-0005-0000-0000-00006B1C0000}"/>
    <cellStyle name="20% - Accent3 4 3 8 2" xfId="7377" xr:uid="{00000000-0005-0000-0000-00006C1C0000}"/>
    <cellStyle name="20% - Accent3 4 3 9" xfId="7378" xr:uid="{00000000-0005-0000-0000-00006D1C0000}"/>
    <cellStyle name="20% - Accent3 4 3 9 2" xfId="7379" xr:uid="{00000000-0005-0000-0000-00006E1C0000}"/>
    <cellStyle name="20% - Accent3 4 4" xfId="7380" xr:uid="{00000000-0005-0000-0000-00006F1C0000}"/>
    <cellStyle name="20% - Accent3 4 4 2" xfId="7381" xr:uid="{00000000-0005-0000-0000-0000701C0000}"/>
    <cellStyle name="20% - Accent3 4 4 2 2" xfId="7382" xr:uid="{00000000-0005-0000-0000-0000711C0000}"/>
    <cellStyle name="20% - Accent3 4 4 2 2 2" xfId="7383" xr:uid="{00000000-0005-0000-0000-0000721C0000}"/>
    <cellStyle name="20% - Accent3 4 4 2 3" xfId="7384" xr:uid="{00000000-0005-0000-0000-0000731C0000}"/>
    <cellStyle name="20% - Accent3 4 4 2 4" xfId="7385" xr:uid="{00000000-0005-0000-0000-0000741C0000}"/>
    <cellStyle name="20% - Accent3 4 4 3" xfId="7386" xr:uid="{00000000-0005-0000-0000-0000751C0000}"/>
    <cellStyle name="20% - Accent3 4 4 3 2" xfId="7387" xr:uid="{00000000-0005-0000-0000-0000761C0000}"/>
    <cellStyle name="20% - Accent3 4 4 4" xfId="7388" xr:uid="{00000000-0005-0000-0000-0000771C0000}"/>
    <cellStyle name="20% - Accent3 4 4 4 2" xfId="7389" xr:uid="{00000000-0005-0000-0000-0000781C0000}"/>
    <cellStyle name="20% - Accent3 4 4 5" xfId="7390" xr:uid="{00000000-0005-0000-0000-0000791C0000}"/>
    <cellStyle name="20% - Accent3 4 4 5 2" xfId="7391" xr:uid="{00000000-0005-0000-0000-00007A1C0000}"/>
    <cellStyle name="20% - Accent3 4 4 6" xfId="7392" xr:uid="{00000000-0005-0000-0000-00007B1C0000}"/>
    <cellStyle name="20% - Accent3 4 4 7" xfId="7393" xr:uid="{00000000-0005-0000-0000-00007C1C0000}"/>
    <cellStyle name="20% - Accent3 4 5" xfId="7394" xr:uid="{00000000-0005-0000-0000-00007D1C0000}"/>
    <cellStyle name="20% - Accent3 4 5 2" xfId="7395" xr:uid="{00000000-0005-0000-0000-00007E1C0000}"/>
    <cellStyle name="20% - Accent3 4 5 2 2" xfId="7396" xr:uid="{00000000-0005-0000-0000-00007F1C0000}"/>
    <cellStyle name="20% - Accent3 4 5 2 2 2" xfId="7397" xr:uid="{00000000-0005-0000-0000-0000801C0000}"/>
    <cellStyle name="20% - Accent3 4 5 2 3" xfId="7398" xr:uid="{00000000-0005-0000-0000-0000811C0000}"/>
    <cellStyle name="20% - Accent3 4 5 2 4" xfId="7399" xr:uid="{00000000-0005-0000-0000-0000821C0000}"/>
    <cellStyle name="20% - Accent3 4 5 3" xfId="7400" xr:uid="{00000000-0005-0000-0000-0000831C0000}"/>
    <cellStyle name="20% - Accent3 4 5 3 2" xfId="7401" xr:uid="{00000000-0005-0000-0000-0000841C0000}"/>
    <cellStyle name="20% - Accent3 4 5 4" xfId="7402" xr:uid="{00000000-0005-0000-0000-0000851C0000}"/>
    <cellStyle name="20% - Accent3 4 5 4 2" xfId="7403" xr:uid="{00000000-0005-0000-0000-0000861C0000}"/>
    <cellStyle name="20% - Accent3 4 5 5" xfId="7404" xr:uid="{00000000-0005-0000-0000-0000871C0000}"/>
    <cellStyle name="20% - Accent3 4 5 5 2" xfId="7405" xr:uid="{00000000-0005-0000-0000-0000881C0000}"/>
    <cellStyle name="20% - Accent3 4 5 6" xfId="7406" xr:uid="{00000000-0005-0000-0000-0000891C0000}"/>
    <cellStyle name="20% - Accent3 4 5 7" xfId="7407" xr:uid="{00000000-0005-0000-0000-00008A1C0000}"/>
    <cellStyle name="20% - Accent3 4 6" xfId="7408" xr:uid="{00000000-0005-0000-0000-00008B1C0000}"/>
    <cellStyle name="20% - Accent3 4 6 2" xfId="7409" xr:uid="{00000000-0005-0000-0000-00008C1C0000}"/>
    <cellStyle name="20% - Accent3 4 6 2 2" xfId="7410" xr:uid="{00000000-0005-0000-0000-00008D1C0000}"/>
    <cellStyle name="20% - Accent3 4 6 2 2 2" xfId="7411" xr:uid="{00000000-0005-0000-0000-00008E1C0000}"/>
    <cellStyle name="20% - Accent3 4 6 2 3" xfId="7412" xr:uid="{00000000-0005-0000-0000-00008F1C0000}"/>
    <cellStyle name="20% - Accent3 4 6 2 4" xfId="7413" xr:uid="{00000000-0005-0000-0000-0000901C0000}"/>
    <cellStyle name="20% - Accent3 4 6 3" xfId="7414" xr:uid="{00000000-0005-0000-0000-0000911C0000}"/>
    <cellStyle name="20% - Accent3 4 6 3 2" xfId="7415" xr:uid="{00000000-0005-0000-0000-0000921C0000}"/>
    <cellStyle name="20% - Accent3 4 6 4" xfId="7416" xr:uid="{00000000-0005-0000-0000-0000931C0000}"/>
    <cellStyle name="20% - Accent3 4 6 4 2" xfId="7417" xr:uid="{00000000-0005-0000-0000-0000941C0000}"/>
    <cellStyle name="20% - Accent3 4 6 5" xfId="7418" xr:uid="{00000000-0005-0000-0000-0000951C0000}"/>
    <cellStyle name="20% - Accent3 4 6 5 2" xfId="7419" xr:uid="{00000000-0005-0000-0000-0000961C0000}"/>
    <cellStyle name="20% - Accent3 4 6 6" xfId="7420" xr:uid="{00000000-0005-0000-0000-0000971C0000}"/>
    <cellStyle name="20% - Accent3 4 6 7" xfId="7421" xr:uid="{00000000-0005-0000-0000-0000981C0000}"/>
    <cellStyle name="20% - Accent3 4 7" xfId="7422" xr:uid="{00000000-0005-0000-0000-0000991C0000}"/>
    <cellStyle name="20% - Accent3 4 7 2" xfId="7423" xr:uid="{00000000-0005-0000-0000-00009A1C0000}"/>
    <cellStyle name="20% - Accent3 4 7 2 2" xfId="7424" xr:uid="{00000000-0005-0000-0000-00009B1C0000}"/>
    <cellStyle name="20% - Accent3 4 7 2 2 2" xfId="7425" xr:uid="{00000000-0005-0000-0000-00009C1C0000}"/>
    <cellStyle name="20% - Accent3 4 7 2 3" xfId="7426" xr:uid="{00000000-0005-0000-0000-00009D1C0000}"/>
    <cellStyle name="20% - Accent3 4 7 2 4" xfId="7427" xr:uid="{00000000-0005-0000-0000-00009E1C0000}"/>
    <cellStyle name="20% - Accent3 4 7 3" xfId="7428" xr:uid="{00000000-0005-0000-0000-00009F1C0000}"/>
    <cellStyle name="20% - Accent3 4 7 3 2" xfId="7429" xr:uid="{00000000-0005-0000-0000-0000A01C0000}"/>
    <cellStyle name="20% - Accent3 4 7 4" xfId="7430" xr:uid="{00000000-0005-0000-0000-0000A11C0000}"/>
    <cellStyle name="20% - Accent3 4 7 4 2" xfId="7431" xr:uid="{00000000-0005-0000-0000-0000A21C0000}"/>
    <cellStyle name="20% - Accent3 4 7 5" xfId="7432" xr:uid="{00000000-0005-0000-0000-0000A31C0000}"/>
    <cellStyle name="20% - Accent3 4 7 5 2" xfId="7433" xr:uid="{00000000-0005-0000-0000-0000A41C0000}"/>
    <cellStyle name="20% - Accent3 4 7 6" xfId="7434" xr:uid="{00000000-0005-0000-0000-0000A51C0000}"/>
    <cellStyle name="20% - Accent3 4 7 7" xfId="7435" xr:uid="{00000000-0005-0000-0000-0000A61C0000}"/>
    <cellStyle name="20% - Accent3 4 8" xfId="7436" xr:uid="{00000000-0005-0000-0000-0000A71C0000}"/>
    <cellStyle name="20% - Accent3 4 8 2" xfId="7437" xr:uid="{00000000-0005-0000-0000-0000A81C0000}"/>
    <cellStyle name="20% - Accent3 4 8 2 2" xfId="7438" xr:uid="{00000000-0005-0000-0000-0000A91C0000}"/>
    <cellStyle name="20% - Accent3 4 8 2 2 2" xfId="7439" xr:uid="{00000000-0005-0000-0000-0000AA1C0000}"/>
    <cellStyle name="20% - Accent3 4 8 2 3" xfId="7440" xr:uid="{00000000-0005-0000-0000-0000AB1C0000}"/>
    <cellStyle name="20% - Accent3 4 8 2 4" xfId="7441" xr:uid="{00000000-0005-0000-0000-0000AC1C0000}"/>
    <cellStyle name="20% - Accent3 4 8 3" xfId="7442" xr:uid="{00000000-0005-0000-0000-0000AD1C0000}"/>
    <cellStyle name="20% - Accent3 4 8 3 2" xfId="7443" xr:uid="{00000000-0005-0000-0000-0000AE1C0000}"/>
    <cellStyle name="20% - Accent3 4 8 4" xfId="7444" xr:uid="{00000000-0005-0000-0000-0000AF1C0000}"/>
    <cellStyle name="20% - Accent3 4 8 4 2" xfId="7445" xr:uid="{00000000-0005-0000-0000-0000B01C0000}"/>
    <cellStyle name="20% - Accent3 4 8 5" xfId="7446" xr:uid="{00000000-0005-0000-0000-0000B11C0000}"/>
    <cellStyle name="20% - Accent3 4 8 6" xfId="7447" xr:uid="{00000000-0005-0000-0000-0000B21C0000}"/>
    <cellStyle name="20% - Accent3 4 9" xfId="7448" xr:uid="{00000000-0005-0000-0000-0000B31C0000}"/>
    <cellStyle name="20% - Accent3 4 9 2" xfId="7449" xr:uid="{00000000-0005-0000-0000-0000B41C0000}"/>
    <cellStyle name="20% - Accent3 4 9 2 2" xfId="7450" xr:uid="{00000000-0005-0000-0000-0000B51C0000}"/>
    <cellStyle name="20% - Accent3 4 9 3" xfId="7451" xr:uid="{00000000-0005-0000-0000-0000B61C0000}"/>
    <cellStyle name="20% - Accent3 4 9 4" xfId="7452" xr:uid="{00000000-0005-0000-0000-0000B71C0000}"/>
    <cellStyle name="20% - Accent3 5" xfId="7453" xr:uid="{00000000-0005-0000-0000-0000B81C0000}"/>
    <cellStyle name="20% - Accent3 5 10" xfId="7454" xr:uid="{00000000-0005-0000-0000-0000B91C0000}"/>
    <cellStyle name="20% - Accent3 5 10 2" xfId="7455" xr:uid="{00000000-0005-0000-0000-0000BA1C0000}"/>
    <cellStyle name="20% - Accent3 5 11" xfId="7456" xr:uid="{00000000-0005-0000-0000-0000BB1C0000}"/>
    <cellStyle name="20% - Accent3 5 11 2" xfId="7457" xr:uid="{00000000-0005-0000-0000-0000BC1C0000}"/>
    <cellStyle name="20% - Accent3 5 12" xfId="7458" xr:uid="{00000000-0005-0000-0000-0000BD1C0000}"/>
    <cellStyle name="20% - Accent3 5 12 2" xfId="7459" xr:uid="{00000000-0005-0000-0000-0000BE1C0000}"/>
    <cellStyle name="20% - Accent3 5 13" xfId="7460" xr:uid="{00000000-0005-0000-0000-0000BF1C0000}"/>
    <cellStyle name="20% - Accent3 5 13 2" xfId="7461" xr:uid="{00000000-0005-0000-0000-0000C01C0000}"/>
    <cellStyle name="20% - Accent3 5 14" xfId="7462" xr:uid="{00000000-0005-0000-0000-0000C11C0000}"/>
    <cellStyle name="20% - Accent3 5 15" xfId="7463" xr:uid="{00000000-0005-0000-0000-0000C21C0000}"/>
    <cellStyle name="20% - Accent3 5 2" xfId="7464" xr:uid="{00000000-0005-0000-0000-0000C31C0000}"/>
    <cellStyle name="20% - Accent3 5 2 10" xfId="7465" xr:uid="{00000000-0005-0000-0000-0000C41C0000}"/>
    <cellStyle name="20% - Accent3 5 2 10 2" xfId="7466" xr:uid="{00000000-0005-0000-0000-0000C51C0000}"/>
    <cellStyle name="20% - Accent3 5 2 11" xfId="7467" xr:uid="{00000000-0005-0000-0000-0000C61C0000}"/>
    <cellStyle name="20% - Accent3 5 2 11 2" xfId="7468" xr:uid="{00000000-0005-0000-0000-0000C71C0000}"/>
    <cellStyle name="20% - Accent3 5 2 12" xfId="7469" xr:uid="{00000000-0005-0000-0000-0000C81C0000}"/>
    <cellStyle name="20% - Accent3 5 2 12 2" xfId="7470" xr:uid="{00000000-0005-0000-0000-0000C91C0000}"/>
    <cellStyle name="20% - Accent3 5 2 13" xfId="7471" xr:uid="{00000000-0005-0000-0000-0000CA1C0000}"/>
    <cellStyle name="20% - Accent3 5 2 14" xfId="7472" xr:uid="{00000000-0005-0000-0000-0000CB1C0000}"/>
    <cellStyle name="20% - Accent3 5 2 2" xfId="7473" xr:uid="{00000000-0005-0000-0000-0000CC1C0000}"/>
    <cellStyle name="20% - Accent3 5 2 2 10" xfId="7474" xr:uid="{00000000-0005-0000-0000-0000CD1C0000}"/>
    <cellStyle name="20% - Accent3 5 2 2 10 2" xfId="7475" xr:uid="{00000000-0005-0000-0000-0000CE1C0000}"/>
    <cellStyle name="20% - Accent3 5 2 2 11" xfId="7476" xr:uid="{00000000-0005-0000-0000-0000CF1C0000}"/>
    <cellStyle name="20% - Accent3 5 2 2 12" xfId="7477" xr:uid="{00000000-0005-0000-0000-0000D01C0000}"/>
    <cellStyle name="20% - Accent3 5 2 2 2" xfId="7478" xr:uid="{00000000-0005-0000-0000-0000D11C0000}"/>
    <cellStyle name="20% - Accent3 5 2 2 2 2" xfId="7479" xr:uid="{00000000-0005-0000-0000-0000D21C0000}"/>
    <cellStyle name="20% - Accent3 5 2 2 2 2 2" xfId="7480" xr:uid="{00000000-0005-0000-0000-0000D31C0000}"/>
    <cellStyle name="20% - Accent3 5 2 2 2 2 2 2" xfId="7481" xr:uid="{00000000-0005-0000-0000-0000D41C0000}"/>
    <cellStyle name="20% - Accent3 5 2 2 2 2 3" xfId="7482" xr:uid="{00000000-0005-0000-0000-0000D51C0000}"/>
    <cellStyle name="20% - Accent3 5 2 2 2 2 4" xfId="7483" xr:uid="{00000000-0005-0000-0000-0000D61C0000}"/>
    <cellStyle name="20% - Accent3 5 2 2 2 3" xfId="7484" xr:uid="{00000000-0005-0000-0000-0000D71C0000}"/>
    <cellStyle name="20% - Accent3 5 2 2 2 3 2" xfId="7485" xr:uid="{00000000-0005-0000-0000-0000D81C0000}"/>
    <cellStyle name="20% - Accent3 5 2 2 2 4" xfId="7486" xr:uid="{00000000-0005-0000-0000-0000D91C0000}"/>
    <cellStyle name="20% - Accent3 5 2 2 2 4 2" xfId="7487" xr:uid="{00000000-0005-0000-0000-0000DA1C0000}"/>
    <cellStyle name="20% - Accent3 5 2 2 2 5" xfId="7488" xr:uid="{00000000-0005-0000-0000-0000DB1C0000}"/>
    <cellStyle name="20% - Accent3 5 2 2 2 5 2" xfId="7489" xr:uid="{00000000-0005-0000-0000-0000DC1C0000}"/>
    <cellStyle name="20% - Accent3 5 2 2 2 6" xfId="7490" xr:uid="{00000000-0005-0000-0000-0000DD1C0000}"/>
    <cellStyle name="20% - Accent3 5 2 2 2 7" xfId="7491" xr:uid="{00000000-0005-0000-0000-0000DE1C0000}"/>
    <cellStyle name="20% - Accent3 5 2 2 3" xfId="7492" xr:uid="{00000000-0005-0000-0000-0000DF1C0000}"/>
    <cellStyle name="20% - Accent3 5 2 2 3 2" xfId="7493" xr:uid="{00000000-0005-0000-0000-0000E01C0000}"/>
    <cellStyle name="20% - Accent3 5 2 2 3 2 2" xfId="7494" xr:uid="{00000000-0005-0000-0000-0000E11C0000}"/>
    <cellStyle name="20% - Accent3 5 2 2 3 2 2 2" xfId="7495" xr:uid="{00000000-0005-0000-0000-0000E21C0000}"/>
    <cellStyle name="20% - Accent3 5 2 2 3 2 3" xfId="7496" xr:uid="{00000000-0005-0000-0000-0000E31C0000}"/>
    <cellStyle name="20% - Accent3 5 2 2 3 2 4" xfId="7497" xr:uid="{00000000-0005-0000-0000-0000E41C0000}"/>
    <cellStyle name="20% - Accent3 5 2 2 3 3" xfId="7498" xr:uid="{00000000-0005-0000-0000-0000E51C0000}"/>
    <cellStyle name="20% - Accent3 5 2 2 3 3 2" xfId="7499" xr:uid="{00000000-0005-0000-0000-0000E61C0000}"/>
    <cellStyle name="20% - Accent3 5 2 2 3 4" xfId="7500" xr:uid="{00000000-0005-0000-0000-0000E71C0000}"/>
    <cellStyle name="20% - Accent3 5 2 2 3 4 2" xfId="7501" xr:uid="{00000000-0005-0000-0000-0000E81C0000}"/>
    <cellStyle name="20% - Accent3 5 2 2 3 5" xfId="7502" xr:uid="{00000000-0005-0000-0000-0000E91C0000}"/>
    <cellStyle name="20% - Accent3 5 2 2 3 5 2" xfId="7503" xr:uid="{00000000-0005-0000-0000-0000EA1C0000}"/>
    <cellStyle name="20% - Accent3 5 2 2 3 6" xfId="7504" xr:uid="{00000000-0005-0000-0000-0000EB1C0000}"/>
    <cellStyle name="20% - Accent3 5 2 2 3 7" xfId="7505" xr:uid="{00000000-0005-0000-0000-0000EC1C0000}"/>
    <cellStyle name="20% - Accent3 5 2 2 4" xfId="7506" xr:uid="{00000000-0005-0000-0000-0000ED1C0000}"/>
    <cellStyle name="20% - Accent3 5 2 2 4 2" xfId="7507" xr:uid="{00000000-0005-0000-0000-0000EE1C0000}"/>
    <cellStyle name="20% - Accent3 5 2 2 4 2 2" xfId="7508" xr:uid="{00000000-0005-0000-0000-0000EF1C0000}"/>
    <cellStyle name="20% - Accent3 5 2 2 4 2 2 2" xfId="7509" xr:uid="{00000000-0005-0000-0000-0000F01C0000}"/>
    <cellStyle name="20% - Accent3 5 2 2 4 2 3" xfId="7510" xr:uid="{00000000-0005-0000-0000-0000F11C0000}"/>
    <cellStyle name="20% - Accent3 5 2 2 4 2 4" xfId="7511" xr:uid="{00000000-0005-0000-0000-0000F21C0000}"/>
    <cellStyle name="20% - Accent3 5 2 2 4 3" xfId="7512" xr:uid="{00000000-0005-0000-0000-0000F31C0000}"/>
    <cellStyle name="20% - Accent3 5 2 2 4 3 2" xfId="7513" xr:uid="{00000000-0005-0000-0000-0000F41C0000}"/>
    <cellStyle name="20% - Accent3 5 2 2 4 4" xfId="7514" xr:uid="{00000000-0005-0000-0000-0000F51C0000}"/>
    <cellStyle name="20% - Accent3 5 2 2 4 4 2" xfId="7515" xr:uid="{00000000-0005-0000-0000-0000F61C0000}"/>
    <cellStyle name="20% - Accent3 5 2 2 4 5" xfId="7516" xr:uid="{00000000-0005-0000-0000-0000F71C0000}"/>
    <cellStyle name="20% - Accent3 5 2 2 4 5 2" xfId="7517" xr:uid="{00000000-0005-0000-0000-0000F81C0000}"/>
    <cellStyle name="20% - Accent3 5 2 2 4 6" xfId="7518" xr:uid="{00000000-0005-0000-0000-0000F91C0000}"/>
    <cellStyle name="20% - Accent3 5 2 2 4 7" xfId="7519" xr:uid="{00000000-0005-0000-0000-0000FA1C0000}"/>
    <cellStyle name="20% - Accent3 5 2 2 5" xfId="7520" xr:uid="{00000000-0005-0000-0000-0000FB1C0000}"/>
    <cellStyle name="20% - Accent3 5 2 2 5 2" xfId="7521" xr:uid="{00000000-0005-0000-0000-0000FC1C0000}"/>
    <cellStyle name="20% - Accent3 5 2 2 5 2 2" xfId="7522" xr:uid="{00000000-0005-0000-0000-0000FD1C0000}"/>
    <cellStyle name="20% - Accent3 5 2 2 5 2 2 2" xfId="7523" xr:uid="{00000000-0005-0000-0000-0000FE1C0000}"/>
    <cellStyle name="20% - Accent3 5 2 2 5 2 3" xfId="7524" xr:uid="{00000000-0005-0000-0000-0000FF1C0000}"/>
    <cellStyle name="20% - Accent3 5 2 2 5 2 4" xfId="7525" xr:uid="{00000000-0005-0000-0000-0000001D0000}"/>
    <cellStyle name="20% - Accent3 5 2 2 5 3" xfId="7526" xr:uid="{00000000-0005-0000-0000-0000011D0000}"/>
    <cellStyle name="20% - Accent3 5 2 2 5 3 2" xfId="7527" xr:uid="{00000000-0005-0000-0000-0000021D0000}"/>
    <cellStyle name="20% - Accent3 5 2 2 5 4" xfId="7528" xr:uid="{00000000-0005-0000-0000-0000031D0000}"/>
    <cellStyle name="20% - Accent3 5 2 2 5 4 2" xfId="7529" xr:uid="{00000000-0005-0000-0000-0000041D0000}"/>
    <cellStyle name="20% - Accent3 5 2 2 5 5" xfId="7530" xr:uid="{00000000-0005-0000-0000-0000051D0000}"/>
    <cellStyle name="20% - Accent3 5 2 2 5 5 2" xfId="7531" xr:uid="{00000000-0005-0000-0000-0000061D0000}"/>
    <cellStyle name="20% - Accent3 5 2 2 5 6" xfId="7532" xr:uid="{00000000-0005-0000-0000-0000071D0000}"/>
    <cellStyle name="20% - Accent3 5 2 2 5 7" xfId="7533" xr:uid="{00000000-0005-0000-0000-0000081D0000}"/>
    <cellStyle name="20% - Accent3 5 2 2 6" xfId="7534" xr:uid="{00000000-0005-0000-0000-0000091D0000}"/>
    <cellStyle name="20% - Accent3 5 2 2 6 2" xfId="7535" xr:uid="{00000000-0005-0000-0000-00000A1D0000}"/>
    <cellStyle name="20% - Accent3 5 2 2 6 2 2" xfId="7536" xr:uid="{00000000-0005-0000-0000-00000B1D0000}"/>
    <cellStyle name="20% - Accent3 5 2 2 6 2 2 2" xfId="7537" xr:uid="{00000000-0005-0000-0000-00000C1D0000}"/>
    <cellStyle name="20% - Accent3 5 2 2 6 2 3" xfId="7538" xr:uid="{00000000-0005-0000-0000-00000D1D0000}"/>
    <cellStyle name="20% - Accent3 5 2 2 6 2 4" xfId="7539" xr:uid="{00000000-0005-0000-0000-00000E1D0000}"/>
    <cellStyle name="20% - Accent3 5 2 2 6 3" xfId="7540" xr:uid="{00000000-0005-0000-0000-00000F1D0000}"/>
    <cellStyle name="20% - Accent3 5 2 2 6 3 2" xfId="7541" xr:uid="{00000000-0005-0000-0000-0000101D0000}"/>
    <cellStyle name="20% - Accent3 5 2 2 6 4" xfId="7542" xr:uid="{00000000-0005-0000-0000-0000111D0000}"/>
    <cellStyle name="20% - Accent3 5 2 2 6 4 2" xfId="7543" xr:uid="{00000000-0005-0000-0000-0000121D0000}"/>
    <cellStyle name="20% - Accent3 5 2 2 6 5" xfId="7544" xr:uid="{00000000-0005-0000-0000-0000131D0000}"/>
    <cellStyle name="20% - Accent3 5 2 2 6 6" xfId="7545" xr:uid="{00000000-0005-0000-0000-0000141D0000}"/>
    <cellStyle name="20% - Accent3 5 2 2 7" xfId="7546" xr:uid="{00000000-0005-0000-0000-0000151D0000}"/>
    <cellStyle name="20% - Accent3 5 2 2 7 2" xfId="7547" xr:uid="{00000000-0005-0000-0000-0000161D0000}"/>
    <cellStyle name="20% - Accent3 5 2 2 7 2 2" xfId="7548" xr:uid="{00000000-0005-0000-0000-0000171D0000}"/>
    <cellStyle name="20% - Accent3 5 2 2 7 3" xfId="7549" xr:uid="{00000000-0005-0000-0000-0000181D0000}"/>
    <cellStyle name="20% - Accent3 5 2 2 7 4" xfId="7550" xr:uid="{00000000-0005-0000-0000-0000191D0000}"/>
    <cellStyle name="20% - Accent3 5 2 2 8" xfId="7551" xr:uid="{00000000-0005-0000-0000-00001A1D0000}"/>
    <cellStyle name="20% - Accent3 5 2 2 8 2" xfId="7552" xr:uid="{00000000-0005-0000-0000-00001B1D0000}"/>
    <cellStyle name="20% - Accent3 5 2 2 9" xfId="7553" xr:uid="{00000000-0005-0000-0000-00001C1D0000}"/>
    <cellStyle name="20% - Accent3 5 2 2 9 2" xfId="7554" xr:uid="{00000000-0005-0000-0000-00001D1D0000}"/>
    <cellStyle name="20% - Accent3 5 2 3" xfId="7555" xr:uid="{00000000-0005-0000-0000-00001E1D0000}"/>
    <cellStyle name="20% - Accent3 5 2 3 2" xfId="7556" xr:uid="{00000000-0005-0000-0000-00001F1D0000}"/>
    <cellStyle name="20% - Accent3 5 2 3 2 2" xfId="7557" xr:uid="{00000000-0005-0000-0000-0000201D0000}"/>
    <cellStyle name="20% - Accent3 5 2 3 2 2 2" xfId="7558" xr:uid="{00000000-0005-0000-0000-0000211D0000}"/>
    <cellStyle name="20% - Accent3 5 2 3 2 3" xfId="7559" xr:uid="{00000000-0005-0000-0000-0000221D0000}"/>
    <cellStyle name="20% - Accent3 5 2 3 2 4" xfId="7560" xr:uid="{00000000-0005-0000-0000-0000231D0000}"/>
    <cellStyle name="20% - Accent3 5 2 3 3" xfId="7561" xr:uid="{00000000-0005-0000-0000-0000241D0000}"/>
    <cellStyle name="20% - Accent3 5 2 3 3 2" xfId="7562" xr:uid="{00000000-0005-0000-0000-0000251D0000}"/>
    <cellStyle name="20% - Accent3 5 2 3 4" xfId="7563" xr:uid="{00000000-0005-0000-0000-0000261D0000}"/>
    <cellStyle name="20% - Accent3 5 2 3 4 2" xfId="7564" xr:uid="{00000000-0005-0000-0000-0000271D0000}"/>
    <cellStyle name="20% - Accent3 5 2 3 5" xfId="7565" xr:uid="{00000000-0005-0000-0000-0000281D0000}"/>
    <cellStyle name="20% - Accent3 5 2 3 5 2" xfId="7566" xr:uid="{00000000-0005-0000-0000-0000291D0000}"/>
    <cellStyle name="20% - Accent3 5 2 3 6" xfId="7567" xr:uid="{00000000-0005-0000-0000-00002A1D0000}"/>
    <cellStyle name="20% - Accent3 5 2 3 7" xfId="7568" xr:uid="{00000000-0005-0000-0000-00002B1D0000}"/>
    <cellStyle name="20% - Accent3 5 2 4" xfId="7569" xr:uid="{00000000-0005-0000-0000-00002C1D0000}"/>
    <cellStyle name="20% - Accent3 5 2 4 2" xfId="7570" xr:uid="{00000000-0005-0000-0000-00002D1D0000}"/>
    <cellStyle name="20% - Accent3 5 2 4 2 2" xfId="7571" xr:uid="{00000000-0005-0000-0000-00002E1D0000}"/>
    <cellStyle name="20% - Accent3 5 2 4 2 2 2" xfId="7572" xr:uid="{00000000-0005-0000-0000-00002F1D0000}"/>
    <cellStyle name="20% - Accent3 5 2 4 2 3" xfId="7573" xr:uid="{00000000-0005-0000-0000-0000301D0000}"/>
    <cellStyle name="20% - Accent3 5 2 4 2 4" xfId="7574" xr:uid="{00000000-0005-0000-0000-0000311D0000}"/>
    <cellStyle name="20% - Accent3 5 2 4 3" xfId="7575" xr:uid="{00000000-0005-0000-0000-0000321D0000}"/>
    <cellStyle name="20% - Accent3 5 2 4 3 2" xfId="7576" xr:uid="{00000000-0005-0000-0000-0000331D0000}"/>
    <cellStyle name="20% - Accent3 5 2 4 4" xfId="7577" xr:uid="{00000000-0005-0000-0000-0000341D0000}"/>
    <cellStyle name="20% - Accent3 5 2 4 4 2" xfId="7578" xr:uid="{00000000-0005-0000-0000-0000351D0000}"/>
    <cellStyle name="20% - Accent3 5 2 4 5" xfId="7579" xr:uid="{00000000-0005-0000-0000-0000361D0000}"/>
    <cellStyle name="20% - Accent3 5 2 4 5 2" xfId="7580" xr:uid="{00000000-0005-0000-0000-0000371D0000}"/>
    <cellStyle name="20% - Accent3 5 2 4 6" xfId="7581" xr:uid="{00000000-0005-0000-0000-0000381D0000}"/>
    <cellStyle name="20% - Accent3 5 2 4 7" xfId="7582" xr:uid="{00000000-0005-0000-0000-0000391D0000}"/>
    <cellStyle name="20% - Accent3 5 2 5" xfId="7583" xr:uid="{00000000-0005-0000-0000-00003A1D0000}"/>
    <cellStyle name="20% - Accent3 5 2 5 2" xfId="7584" xr:uid="{00000000-0005-0000-0000-00003B1D0000}"/>
    <cellStyle name="20% - Accent3 5 2 5 2 2" xfId="7585" xr:uid="{00000000-0005-0000-0000-00003C1D0000}"/>
    <cellStyle name="20% - Accent3 5 2 5 2 2 2" xfId="7586" xr:uid="{00000000-0005-0000-0000-00003D1D0000}"/>
    <cellStyle name="20% - Accent3 5 2 5 2 3" xfId="7587" xr:uid="{00000000-0005-0000-0000-00003E1D0000}"/>
    <cellStyle name="20% - Accent3 5 2 5 2 4" xfId="7588" xr:uid="{00000000-0005-0000-0000-00003F1D0000}"/>
    <cellStyle name="20% - Accent3 5 2 5 3" xfId="7589" xr:uid="{00000000-0005-0000-0000-0000401D0000}"/>
    <cellStyle name="20% - Accent3 5 2 5 3 2" xfId="7590" xr:uid="{00000000-0005-0000-0000-0000411D0000}"/>
    <cellStyle name="20% - Accent3 5 2 5 4" xfId="7591" xr:uid="{00000000-0005-0000-0000-0000421D0000}"/>
    <cellStyle name="20% - Accent3 5 2 5 4 2" xfId="7592" xr:uid="{00000000-0005-0000-0000-0000431D0000}"/>
    <cellStyle name="20% - Accent3 5 2 5 5" xfId="7593" xr:uid="{00000000-0005-0000-0000-0000441D0000}"/>
    <cellStyle name="20% - Accent3 5 2 5 5 2" xfId="7594" xr:uid="{00000000-0005-0000-0000-0000451D0000}"/>
    <cellStyle name="20% - Accent3 5 2 5 6" xfId="7595" xr:uid="{00000000-0005-0000-0000-0000461D0000}"/>
    <cellStyle name="20% - Accent3 5 2 5 7" xfId="7596" xr:uid="{00000000-0005-0000-0000-0000471D0000}"/>
    <cellStyle name="20% - Accent3 5 2 6" xfId="7597" xr:uid="{00000000-0005-0000-0000-0000481D0000}"/>
    <cellStyle name="20% - Accent3 5 2 6 2" xfId="7598" xr:uid="{00000000-0005-0000-0000-0000491D0000}"/>
    <cellStyle name="20% - Accent3 5 2 6 2 2" xfId="7599" xr:uid="{00000000-0005-0000-0000-00004A1D0000}"/>
    <cellStyle name="20% - Accent3 5 2 6 2 2 2" xfId="7600" xr:uid="{00000000-0005-0000-0000-00004B1D0000}"/>
    <cellStyle name="20% - Accent3 5 2 6 2 3" xfId="7601" xr:uid="{00000000-0005-0000-0000-00004C1D0000}"/>
    <cellStyle name="20% - Accent3 5 2 6 2 4" xfId="7602" xr:uid="{00000000-0005-0000-0000-00004D1D0000}"/>
    <cellStyle name="20% - Accent3 5 2 6 3" xfId="7603" xr:uid="{00000000-0005-0000-0000-00004E1D0000}"/>
    <cellStyle name="20% - Accent3 5 2 6 3 2" xfId="7604" xr:uid="{00000000-0005-0000-0000-00004F1D0000}"/>
    <cellStyle name="20% - Accent3 5 2 6 4" xfId="7605" xr:uid="{00000000-0005-0000-0000-0000501D0000}"/>
    <cellStyle name="20% - Accent3 5 2 6 4 2" xfId="7606" xr:uid="{00000000-0005-0000-0000-0000511D0000}"/>
    <cellStyle name="20% - Accent3 5 2 6 5" xfId="7607" xr:uid="{00000000-0005-0000-0000-0000521D0000}"/>
    <cellStyle name="20% - Accent3 5 2 6 5 2" xfId="7608" xr:uid="{00000000-0005-0000-0000-0000531D0000}"/>
    <cellStyle name="20% - Accent3 5 2 6 6" xfId="7609" xr:uid="{00000000-0005-0000-0000-0000541D0000}"/>
    <cellStyle name="20% - Accent3 5 2 6 7" xfId="7610" xr:uid="{00000000-0005-0000-0000-0000551D0000}"/>
    <cellStyle name="20% - Accent3 5 2 7" xfId="7611" xr:uid="{00000000-0005-0000-0000-0000561D0000}"/>
    <cellStyle name="20% - Accent3 5 2 7 2" xfId="7612" xr:uid="{00000000-0005-0000-0000-0000571D0000}"/>
    <cellStyle name="20% - Accent3 5 2 7 2 2" xfId="7613" xr:uid="{00000000-0005-0000-0000-0000581D0000}"/>
    <cellStyle name="20% - Accent3 5 2 7 2 2 2" xfId="7614" xr:uid="{00000000-0005-0000-0000-0000591D0000}"/>
    <cellStyle name="20% - Accent3 5 2 7 2 3" xfId="7615" xr:uid="{00000000-0005-0000-0000-00005A1D0000}"/>
    <cellStyle name="20% - Accent3 5 2 7 2 4" xfId="7616" xr:uid="{00000000-0005-0000-0000-00005B1D0000}"/>
    <cellStyle name="20% - Accent3 5 2 7 3" xfId="7617" xr:uid="{00000000-0005-0000-0000-00005C1D0000}"/>
    <cellStyle name="20% - Accent3 5 2 7 3 2" xfId="7618" xr:uid="{00000000-0005-0000-0000-00005D1D0000}"/>
    <cellStyle name="20% - Accent3 5 2 7 4" xfId="7619" xr:uid="{00000000-0005-0000-0000-00005E1D0000}"/>
    <cellStyle name="20% - Accent3 5 2 7 4 2" xfId="7620" xr:uid="{00000000-0005-0000-0000-00005F1D0000}"/>
    <cellStyle name="20% - Accent3 5 2 7 5" xfId="7621" xr:uid="{00000000-0005-0000-0000-0000601D0000}"/>
    <cellStyle name="20% - Accent3 5 2 7 6" xfId="7622" xr:uid="{00000000-0005-0000-0000-0000611D0000}"/>
    <cellStyle name="20% - Accent3 5 2 8" xfId="7623" xr:uid="{00000000-0005-0000-0000-0000621D0000}"/>
    <cellStyle name="20% - Accent3 5 2 8 2" xfId="7624" xr:uid="{00000000-0005-0000-0000-0000631D0000}"/>
    <cellStyle name="20% - Accent3 5 2 8 2 2" xfId="7625" xr:uid="{00000000-0005-0000-0000-0000641D0000}"/>
    <cellStyle name="20% - Accent3 5 2 8 3" xfId="7626" xr:uid="{00000000-0005-0000-0000-0000651D0000}"/>
    <cellStyle name="20% - Accent3 5 2 8 4" xfId="7627" xr:uid="{00000000-0005-0000-0000-0000661D0000}"/>
    <cellStyle name="20% - Accent3 5 2 9" xfId="7628" xr:uid="{00000000-0005-0000-0000-0000671D0000}"/>
    <cellStyle name="20% - Accent3 5 2 9 2" xfId="7629" xr:uid="{00000000-0005-0000-0000-0000681D0000}"/>
    <cellStyle name="20% - Accent3 5 3" xfId="7630" xr:uid="{00000000-0005-0000-0000-0000691D0000}"/>
    <cellStyle name="20% - Accent3 5 3 10" xfId="7631" xr:uid="{00000000-0005-0000-0000-00006A1D0000}"/>
    <cellStyle name="20% - Accent3 5 3 10 2" xfId="7632" xr:uid="{00000000-0005-0000-0000-00006B1D0000}"/>
    <cellStyle name="20% - Accent3 5 3 11" xfId="7633" xr:uid="{00000000-0005-0000-0000-00006C1D0000}"/>
    <cellStyle name="20% - Accent3 5 3 12" xfId="7634" xr:uid="{00000000-0005-0000-0000-00006D1D0000}"/>
    <cellStyle name="20% - Accent3 5 3 2" xfId="7635" xr:uid="{00000000-0005-0000-0000-00006E1D0000}"/>
    <cellStyle name="20% - Accent3 5 3 2 2" xfId="7636" xr:uid="{00000000-0005-0000-0000-00006F1D0000}"/>
    <cellStyle name="20% - Accent3 5 3 2 2 2" xfId="7637" xr:uid="{00000000-0005-0000-0000-0000701D0000}"/>
    <cellStyle name="20% - Accent3 5 3 2 2 2 2" xfId="7638" xr:uid="{00000000-0005-0000-0000-0000711D0000}"/>
    <cellStyle name="20% - Accent3 5 3 2 2 3" xfId="7639" xr:uid="{00000000-0005-0000-0000-0000721D0000}"/>
    <cellStyle name="20% - Accent3 5 3 2 2 4" xfId="7640" xr:uid="{00000000-0005-0000-0000-0000731D0000}"/>
    <cellStyle name="20% - Accent3 5 3 2 3" xfId="7641" xr:uid="{00000000-0005-0000-0000-0000741D0000}"/>
    <cellStyle name="20% - Accent3 5 3 2 3 2" xfId="7642" xr:uid="{00000000-0005-0000-0000-0000751D0000}"/>
    <cellStyle name="20% - Accent3 5 3 2 4" xfId="7643" xr:uid="{00000000-0005-0000-0000-0000761D0000}"/>
    <cellStyle name="20% - Accent3 5 3 2 4 2" xfId="7644" xr:uid="{00000000-0005-0000-0000-0000771D0000}"/>
    <cellStyle name="20% - Accent3 5 3 2 5" xfId="7645" xr:uid="{00000000-0005-0000-0000-0000781D0000}"/>
    <cellStyle name="20% - Accent3 5 3 2 5 2" xfId="7646" xr:uid="{00000000-0005-0000-0000-0000791D0000}"/>
    <cellStyle name="20% - Accent3 5 3 2 6" xfId="7647" xr:uid="{00000000-0005-0000-0000-00007A1D0000}"/>
    <cellStyle name="20% - Accent3 5 3 2 7" xfId="7648" xr:uid="{00000000-0005-0000-0000-00007B1D0000}"/>
    <cellStyle name="20% - Accent3 5 3 3" xfId="7649" xr:uid="{00000000-0005-0000-0000-00007C1D0000}"/>
    <cellStyle name="20% - Accent3 5 3 3 2" xfId="7650" xr:uid="{00000000-0005-0000-0000-00007D1D0000}"/>
    <cellStyle name="20% - Accent3 5 3 3 2 2" xfId="7651" xr:uid="{00000000-0005-0000-0000-00007E1D0000}"/>
    <cellStyle name="20% - Accent3 5 3 3 2 2 2" xfId="7652" xr:uid="{00000000-0005-0000-0000-00007F1D0000}"/>
    <cellStyle name="20% - Accent3 5 3 3 2 3" xfId="7653" xr:uid="{00000000-0005-0000-0000-0000801D0000}"/>
    <cellStyle name="20% - Accent3 5 3 3 2 4" xfId="7654" xr:uid="{00000000-0005-0000-0000-0000811D0000}"/>
    <cellStyle name="20% - Accent3 5 3 3 3" xfId="7655" xr:uid="{00000000-0005-0000-0000-0000821D0000}"/>
    <cellStyle name="20% - Accent3 5 3 3 3 2" xfId="7656" xr:uid="{00000000-0005-0000-0000-0000831D0000}"/>
    <cellStyle name="20% - Accent3 5 3 3 4" xfId="7657" xr:uid="{00000000-0005-0000-0000-0000841D0000}"/>
    <cellStyle name="20% - Accent3 5 3 3 4 2" xfId="7658" xr:uid="{00000000-0005-0000-0000-0000851D0000}"/>
    <cellStyle name="20% - Accent3 5 3 3 5" xfId="7659" xr:uid="{00000000-0005-0000-0000-0000861D0000}"/>
    <cellStyle name="20% - Accent3 5 3 3 5 2" xfId="7660" xr:uid="{00000000-0005-0000-0000-0000871D0000}"/>
    <cellStyle name="20% - Accent3 5 3 3 6" xfId="7661" xr:uid="{00000000-0005-0000-0000-0000881D0000}"/>
    <cellStyle name="20% - Accent3 5 3 3 7" xfId="7662" xr:uid="{00000000-0005-0000-0000-0000891D0000}"/>
    <cellStyle name="20% - Accent3 5 3 4" xfId="7663" xr:uid="{00000000-0005-0000-0000-00008A1D0000}"/>
    <cellStyle name="20% - Accent3 5 3 4 2" xfId="7664" xr:uid="{00000000-0005-0000-0000-00008B1D0000}"/>
    <cellStyle name="20% - Accent3 5 3 4 2 2" xfId="7665" xr:uid="{00000000-0005-0000-0000-00008C1D0000}"/>
    <cellStyle name="20% - Accent3 5 3 4 2 2 2" xfId="7666" xr:uid="{00000000-0005-0000-0000-00008D1D0000}"/>
    <cellStyle name="20% - Accent3 5 3 4 2 3" xfId="7667" xr:uid="{00000000-0005-0000-0000-00008E1D0000}"/>
    <cellStyle name="20% - Accent3 5 3 4 2 4" xfId="7668" xr:uid="{00000000-0005-0000-0000-00008F1D0000}"/>
    <cellStyle name="20% - Accent3 5 3 4 3" xfId="7669" xr:uid="{00000000-0005-0000-0000-0000901D0000}"/>
    <cellStyle name="20% - Accent3 5 3 4 3 2" xfId="7670" xr:uid="{00000000-0005-0000-0000-0000911D0000}"/>
    <cellStyle name="20% - Accent3 5 3 4 4" xfId="7671" xr:uid="{00000000-0005-0000-0000-0000921D0000}"/>
    <cellStyle name="20% - Accent3 5 3 4 4 2" xfId="7672" xr:uid="{00000000-0005-0000-0000-0000931D0000}"/>
    <cellStyle name="20% - Accent3 5 3 4 5" xfId="7673" xr:uid="{00000000-0005-0000-0000-0000941D0000}"/>
    <cellStyle name="20% - Accent3 5 3 4 5 2" xfId="7674" xr:uid="{00000000-0005-0000-0000-0000951D0000}"/>
    <cellStyle name="20% - Accent3 5 3 4 6" xfId="7675" xr:uid="{00000000-0005-0000-0000-0000961D0000}"/>
    <cellStyle name="20% - Accent3 5 3 4 7" xfId="7676" xr:uid="{00000000-0005-0000-0000-0000971D0000}"/>
    <cellStyle name="20% - Accent3 5 3 5" xfId="7677" xr:uid="{00000000-0005-0000-0000-0000981D0000}"/>
    <cellStyle name="20% - Accent3 5 3 5 2" xfId="7678" xr:uid="{00000000-0005-0000-0000-0000991D0000}"/>
    <cellStyle name="20% - Accent3 5 3 5 2 2" xfId="7679" xr:uid="{00000000-0005-0000-0000-00009A1D0000}"/>
    <cellStyle name="20% - Accent3 5 3 5 2 2 2" xfId="7680" xr:uid="{00000000-0005-0000-0000-00009B1D0000}"/>
    <cellStyle name="20% - Accent3 5 3 5 2 3" xfId="7681" xr:uid="{00000000-0005-0000-0000-00009C1D0000}"/>
    <cellStyle name="20% - Accent3 5 3 5 2 4" xfId="7682" xr:uid="{00000000-0005-0000-0000-00009D1D0000}"/>
    <cellStyle name="20% - Accent3 5 3 5 3" xfId="7683" xr:uid="{00000000-0005-0000-0000-00009E1D0000}"/>
    <cellStyle name="20% - Accent3 5 3 5 3 2" xfId="7684" xr:uid="{00000000-0005-0000-0000-00009F1D0000}"/>
    <cellStyle name="20% - Accent3 5 3 5 4" xfId="7685" xr:uid="{00000000-0005-0000-0000-0000A01D0000}"/>
    <cellStyle name="20% - Accent3 5 3 5 4 2" xfId="7686" xr:uid="{00000000-0005-0000-0000-0000A11D0000}"/>
    <cellStyle name="20% - Accent3 5 3 5 5" xfId="7687" xr:uid="{00000000-0005-0000-0000-0000A21D0000}"/>
    <cellStyle name="20% - Accent3 5 3 5 5 2" xfId="7688" xr:uid="{00000000-0005-0000-0000-0000A31D0000}"/>
    <cellStyle name="20% - Accent3 5 3 5 6" xfId="7689" xr:uid="{00000000-0005-0000-0000-0000A41D0000}"/>
    <cellStyle name="20% - Accent3 5 3 5 7" xfId="7690" xr:uid="{00000000-0005-0000-0000-0000A51D0000}"/>
    <cellStyle name="20% - Accent3 5 3 6" xfId="7691" xr:uid="{00000000-0005-0000-0000-0000A61D0000}"/>
    <cellStyle name="20% - Accent3 5 3 6 2" xfId="7692" xr:uid="{00000000-0005-0000-0000-0000A71D0000}"/>
    <cellStyle name="20% - Accent3 5 3 6 2 2" xfId="7693" xr:uid="{00000000-0005-0000-0000-0000A81D0000}"/>
    <cellStyle name="20% - Accent3 5 3 6 2 2 2" xfId="7694" xr:uid="{00000000-0005-0000-0000-0000A91D0000}"/>
    <cellStyle name="20% - Accent3 5 3 6 2 3" xfId="7695" xr:uid="{00000000-0005-0000-0000-0000AA1D0000}"/>
    <cellStyle name="20% - Accent3 5 3 6 2 4" xfId="7696" xr:uid="{00000000-0005-0000-0000-0000AB1D0000}"/>
    <cellStyle name="20% - Accent3 5 3 6 3" xfId="7697" xr:uid="{00000000-0005-0000-0000-0000AC1D0000}"/>
    <cellStyle name="20% - Accent3 5 3 6 3 2" xfId="7698" xr:uid="{00000000-0005-0000-0000-0000AD1D0000}"/>
    <cellStyle name="20% - Accent3 5 3 6 4" xfId="7699" xr:uid="{00000000-0005-0000-0000-0000AE1D0000}"/>
    <cellStyle name="20% - Accent3 5 3 6 4 2" xfId="7700" xr:uid="{00000000-0005-0000-0000-0000AF1D0000}"/>
    <cellStyle name="20% - Accent3 5 3 6 5" xfId="7701" xr:uid="{00000000-0005-0000-0000-0000B01D0000}"/>
    <cellStyle name="20% - Accent3 5 3 6 6" xfId="7702" xr:uid="{00000000-0005-0000-0000-0000B11D0000}"/>
    <cellStyle name="20% - Accent3 5 3 7" xfId="7703" xr:uid="{00000000-0005-0000-0000-0000B21D0000}"/>
    <cellStyle name="20% - Accent3 5 3 7 2" xfId="7704" xr:uid="{00000000-0005-0000-0000-0000B31D0000}"/>
    <cellStyle name="20% - Accent3 5 3 7 2 2" xfId="7705" xr:uid="{00000000-0005-0000-0000-0000B41D0000}"/>
    <cellStyle name="20% - Accent3 5 3 7 3" xfId="7706" xr:uid="{00000000-0005-0000-0000-0000B51D0000}"/>
    <cellStyle name="20% - Accent3 5 3 7 4" xfId="7707" xr:uid="{00000000-0005-0000-0000-0000B61D0000}"/>
    <cellStyle name="20% - Accent3 5 3 8" xfId="7708" xr:uid="{00000000-0005-0000-0000-0000B71D0000}"/>
    <cellStyle name="20% - Accent3 5 3 8 2" xfId="7709" xr:uid="{00000000-0005-0000-0000-0000B81D0000}"/>
    <cellStyle name="20% - Accent3 5 3 9" xfId="7710" xr:uid="{00000000-0005-0000-0000-0000B91D0000}"/>
    <cellStyle name="20% - Accent3 5 3 9 2" xfId="7711" xr:uid="{00000000-0005-0000-0000-0000BA1D0000}"/>
    <cellStyle name="20% - Accent3 5 4" xfId="7712" xr:uid="{00000000-0005-0000-0000-0000BB1D0000}"/>
    <cellStyle name="20% - Accent3 5 4 2" xfId="7713" xr:uid="{00000000-0005-0000-0000-0000BC1D0000}"/>
    <cellStyle name="20% - Accent3 5 4 2 2" xfId="7714" xr:uid="{00000000-0005-0000-0000-0000BD1D0000}"/>
    <cellStyle name="20% - Accent3 5 4 2 2 2" xfId="7715" xr:uid="{00000000-0005-0000-0000-0000BE1D0000}"/>
    <cellStyle name="20% - Accent3 5 4 2 3" xfId="7716" xr:uid="{00000000-0005-0000-0000-0000BF1D0000}"/>
    <cellStyle name="20% - Accent3 5 4 2 4" xfId="7717" xr:uid="{00000000-0005-0000-0000-0000C01D0000}"/>
    <cellStyle name="20% - Accent3 5 4 3" xfId="7718" xr:uid="{00000000-0005-0000-0000-0000C11D0000}"/>
    <cellStyle name="20% - Accent3 5 4 3 2" xfId="7719" xr:uid="{00000000-0005-0000-0000-0000C21D0000}"/>
    <cellStyle name="20% - Accent3 5 4 4" xfId="7720" xr:uid="{00000000-0005-0000-0000-0000C31D0000}"/>
    <cellStyle name="20% - Accent3 5 4 4 2" xfId="7721" xr:uid="{00000000-0005-0000-0000-0000C41D0000}"/>
    <cellStyle name="20% - Accent3 5 4 5" xfId="7722" xr:uid="{00000000-0005-0000-0000-0000C51D0000}"/>
    <cellStyle name="20% - Accent3 5 4 5 2" xfId="7723" xr:uid="{00000000-0005-0000-0000-0000C61D0000}"/>
    <cellStyle name="20% - Accent3 5 4 6" xfId="7724" xr:uid="{00000000-0005-0000-0000-0000C71D0000}"/>
    <cellStyle name="20% - Accent3 5 4 7" xfId="7725" xr:uid="{00000000-0005-0000-0000-0000C81D0000}"/>
    <cellStyle name="20% - Accent3 5 5" xfId="7726" xr:uid="{00000000-0005-0000-0000-0000C91D0000}"/>
    <cellStyle name="20% - Accent3 5 5 2" xfId="7727" xr:uid="{00000000-0005-0000-0000-0000CA1D0000}"/>
    <cellStyle name="20% - Accent3 5 5 2 2" xfId="7728" xr:uid="{00000000-0005-0000-0000-0000CB1D0000}"/>
    <cellStyle name="20% - Accent3 5 5 2 2 2" xfId="7729" xr:uid="{00000000-0005-0000-0000-0000CC1D0000}"/>
    <cellStyle name="20% - Accent3 5 5 2 3" xfId="7730" xr:uid="{00000000-0005-0000-0000-0000CD1D0000}"/>
    <cellStyle name="20% - Accent3 5 5 2 4" xfId="7731" xr:uid="{00000000-0005-0000-0000-0000CE1D0000}"/>
    <cellStyle name="20% - Accent3 5 5 3" xfId="7732" xr:uid="{00000000-0005-0000-0000-0000CF1D0000}"/>
    <cellStyle name="20% - Accent3 5 5 3 2" xfId="7733" xr:uid="{00000000-0005-0000-0000-0000D01D0000}"/>
    <cellStyle name="20% - Accent3 5 5 4" xfId="7734" xr:uid="{00000000-0005-0000-0000-0000D11D0000}"/>
    <cellStyle name="20% - Accent3 5 5 4 2" xfId="7735" xr:uid="{00000000-0005-0000-0000-0000D21D0000}"/>
    <cellStyle name="20% - Accent3 5 5 5" xfId="7736" xr:uid="{00000000-0005-0000-0000-0000D31D0000}"/>
    <cellStyle name="20% - Accent3 5 5 5 2" xfId="7737" xr:uid="{00000000-0005-0000-0000-0000D41D0000}"/>
    <cellStyle name="20% - Accent3 5 5 6" xfId="7738" xr:uid="{00000000-0005-0000-0000-0000D51D0000}"/>
    <cellStyle name="20% - Accent3 5 5 7" xfId="7739" xr:uid="{00000000-0005-0000-0000-0000D61D0000}"/>
    <cellStyle name="20% - Accent3 5 6" xfId="7740" xr:uid="{00000000-0005-0000-0000-0000D71D0000}"/>
    <cellStyle name="20% - Accent3 5 6 2" xfId="7741" xr:uid="{00000000-0005-0000-0000-0000D81D0000}"/>
    <cellStyle name="20% - Accent3 5 6 2 2" xfId="7742" xr:uid="{00000000-0005-0000-0000-0000D91D0000}"/>
    <cellStyle name="20% - Accent3 5 6 2 2 2" xfId="7743" xr:uid="{00000000-0005-0000-0000-0000DA1D0000}"/>
    <cellStyle name="20% - Accent3 5 6 2 3" xfId="7744" xr:uid="{00000000-0005-0000-0000-0000DB1D0000}"/>
    <cellStyle name="20% - Accent3 5 6 2 4" xfId="7745" xr:uid="{00000000-0005-0000-0000-0000DC1D0000}"/>
    <cellStyle name="20% - Accent3 5 6 3" xfId="7746" xr:uid="{00000000-0005-0000-0000-0000DD1D0000}"/>
    <cellStyle name="20% - Accent3 5 6 3 2" xfId="7747" xr:uid="{00000000-0005-0000-0000-0000DE1D0000}"/>
    <cellStyle name="20% - Accent3 5 6 4" xfId="7748" xr:uid="{00000000-0005-0000-0000-0000DF1D0000}"/>
    <cellStyle name="20% - Accent3 5 6 4 2" xfId="7749" xr:uid="{00000000-0005-0000-0000-0000E01D0000}"/>
    <cellStyle name="20% - Accent3 5 6 5" xfId="7750" xr:uid="{00000000-0005-0000-0000-0000E11D0000}"/>
    <cellStyle name="20% - Accent3 5 6 5 2" xfId="7751" xr:uid="{00000000-0005-0000-0000-0000E21D0000}"/>
    <cellStyle name="20% - Accent3 5 6 6" xfId="7752" xr:uid="{00000000-0005-0000-0000-0000E31D0000}"/>
    <cellStyle name="20% - Accent3 5 6 7" xfId="7753" xr:uid="{00000000-0005-0000-0000-0000E41D0000}"/>
    <cellStyle name="20% - Accent3 5 7" xfId="7754" xr:uid="{00000000-0005-0000-0000-0000E51D0000}"/>
    <cellStyle name="20% - Accent3 5 7 2" xfId="7755" xr:uid="{00000000-0005-0000-0000-0000E61D0000}"/>
    <cellStyle name="20% - Accent3 5 7 2 2" xfId="7756" xr:uid="{00000000-0005-0000-0000-0000E71D0000}"/>
    <cellStyle name="20% - Accent3 5 7 2 2 2" xfId="7757" xr:uid="{00000000-0005-0000-0000-0000E81D0000}"/>
    <cellStyle name="20% - Accent3 5 7 2 3" xfId="7758" xr:uid="{00000000-0005-0000-0000-0000E91D0000}"/>
    <cellStyle name="20% - Accent3 5 7 2 4" xfId="7759" xr:uid="{00000000-0005-0000-0000-0000EA1D0000}"/>
    <cellStyle name="20% - Accent3 5 7 3" xfId="7760" xr:uid="{00000000-0005-0000-0000-0000EB1D0000}"/>
    <cellStyle name="20% - Accent3 5 7 3 2" xfId="7761" xr:uid="{00000000-0005-0000-0000-0000EC1D0000}"/>
    <cellStyle name="20% - Accent3 5 7 4" xfId="7762" xr:uid="{00000000-0005-0000-0000-0000ED1D0000}"/>
    <cellStyle name="20% - Accent3 5 7 4 2" xfId="7763" xr:uid="{00000000-0005-0000-0000-0000EE1D0000}"/>
    <cellStyle name="20% - Accent3 5 7 5" xfId="7764" xr:uid="{00000000-0005-0000-0000-0000EF1D0000}"/>
    <cellStyle name="20% - Accent3 5 7 5 2" xfId="7765" xr:uid="{00000000-0005-0000-0000-0000F01D0000}"/>
    <cellStyle name="20% - Accent3 5 7 6" xfId="7766" xr:uid="{00000000-0005-0000-0000-0000F11D0000}"/>
    <cellStyle name="20% - Accent3 5 7 7" xfId="7767" xr:uid="{00000000-0005-0000-0000-0000F21D0000}"/>
    <cellStyle name="20% - Accent3 5 8" xfId="7768" xr:uid="{00000000-0005-0000-0000-0000F31D0000}"/>
    <cellStyle name="20% - Accent3 5 8 2" xfId="7769" xr:uid="{00000000-0005-0000-0000-0000F41D0000}"/>
    <cellStyle name="20% - Accent3 5 8 2 2" xfId="7770" xr:uid="{00000000-0005-0000-0000-0000F51D0000}"/>
    <cellStyle name="20% - Accent3 5 8 2 2 2" xfId="7771" xr:uid="{00000000-0005-0000-0000-0000F61D0000}"/>
    <cellStyle name="20% - Accent3 5 8 2 3" xfId="7772" xr:uid="{00000000-0005-0000-0000-0000F71D0000}"/>
    <cellStyle name="20% - Accent3 5 8 2 4" xfId="7773" xr:uid="{00000000-0005-0000-0000-0000F81D0000}"/>
    <cellStyle name="20% - Accent3 5 8 3" xfId="7774" xr:uid="{00000000-0005-0000-0000-0000F91D0000}"/>
    <cellStyle name="20% - Accent3 5 8 3 2" xfId="7775" xr:uid="{00000000-0005-0000-0000-0000FA1D0000}"/>
    <cellStyle name="20% - Accent3 5 8 4" xfId="7776" xr:uid="{00000000-0005-0000-0000-0000FB1D0000}"/>
    <cellStyle name="20% - Accent3 5 8 4 2" xfId="7777" xr:uid="{00000000-0005-0000-0000-0000FC1D0000}"/>
    <cellStyle name="20% - Accent3 5 8 5" xfId="7778" xr:uid="{00000000-0005-0000-0000-0000FD1D0000}"/>
    <cellStyle name="20% - Accent3 5 8 6" xfId="7779" xr:uid="{00000000-0005-0000-0000-0000FE1D0000}"/>
    <cellStyle name="20% - Accent3 5 9" xfId="7780" xr:uid="{00000000-0005-0000-0000-0000FF1D0000}"/>
    <cellStyle name="20% - Accent3 5 9 2" xfId="7781" xr:uid="{00000000-0005-0000-0000-0000001E0000}"/>
    <cellStyle name="20% - Accent3 5 9 2 2" xfId="7782" xr:uid="{00000000-0005-0000-0000-0000011E0000}"/>
    <cellStyle name="20% - Accent3 5 9 3" xfId="7783" xr:uid="{00000000-0005-0000-0000-0000021E0000}"/>
    <cellStyle name="20% - Accent3 5 9 4" xfId="7784" xr:uid="{00000000-0005-0000-0000-0000031E0000}"/>
    <cellStyle name="20% - Accent3 6" xfId="7785" xr:uid="{00000000-0005-0000-0000-0000041E0000}"/>
    <cellStyle name="20% - Accent3 6 10" xfId="7786" xr:uid="{00000000-0005-0000-0000-0000051E0000}"/>
    <cellStyle name="20% - Accent3 6 10 2" xfId="7787" xr:uid="{00000000-0005-0000-0000-0000061E0000}"/>
    <cellStyle name="20% - Accent3 6 11" xfId="7788" xr:uid="{00000000-0005-0000-0000-0000071E0000}"/>
    <cellStyle name="20% - Accent3 6 11 2" xfId="7789" xr:uid="{00000000-0005-0000-0000-0000081E0000}"/>
    <cellStyle name="20% - Accent3 6 12" xfId="7790" xr:uid="{00000000-0005-0000-0000-0000091E0000}"/>
    <cellStyle name="20% - Accent3 6 12 2" xfId="7791" xr:uid="{00000000-0005-0000-0000-00000A1E0000}"/>
    <cellStyle name="20% - Accent3 6 13" xfId="7792" xr:uid="{00000000-0005-0000-0000-00000B1E0000}"/>
    <cellStyle name="20% - Accent3 6 13 2" xfId="7793" xr:uid="{00000000-0005-0000-0000-00000C1E0000}"/>
    <cellStyle name="20% - Accent3 6 14" xfId="7794" xr:uid="{00000000-0005-0000-0000-00000D1E0000}"/>
    <cellStyle name="20% - Accent3 6 15" xfId="7795" xr:uid="{00000000-0005-0000-0000-00000E1E0000}"/>
    <cellStyle name="20% - Accent3 6 2" xfId="7796" xr:uid="{00000000-0005-0000-0000-00000F1E0000}"/>
    <cellStyle name="20% - Accent3 6 2 10" xfId="7797" xr:uid="{00000000-0005-0000-0000-0000101E0000}"/>
    <cellStyle name="20% - Accent3 6 2 10 2" xfId="7798" xr:uid="{00000000-0005-0000-0000-0000111E0000}"/>
    <cellStyle name="20% - Accent3 6 2 11" xfId="7799" xr:uid="{00000000-0005-0000-0000-0000121E0000}"/>
    <cellStyle name="20% - Accent3 6 2 11 2" xfId="7800" xr:uid="{00000000-0005-0000-0000-0000131E0000}"/>
    <cellStyle name="20% - Accent3 6 2 12" xfId="7801" xr:uid="{00000000-0005-0000-0000-0000141E0000}"/>
    <cellStyle name="20% - Accent3 6 2 12 2" xfId="7802" xr:uid="{00000000-0005-0000-0000-0000151E0000}"/>
    <cellStyle name="20% - Accent3 6 2 13" xfId="7803" xr:uid="{00000000-0005-0000-0000-0000161E0000}"/>
    <cellStyle name="20% - Accent3 6 2 14" xfId="7804" xr:uid="{00000000-0005-0000-0000-0000171E0000}"/>
    <cellStyle name="20% - Accent3 6 2 2" xfId="7805" xr:uid="{00000000-0005-0000-0000-0000181E0000}"/>
    <cellStyle name="20% - Accent3 6 2 2 10" xfId="7806" xr:uid="{00000000-0005-0000-0000-0000191E0000}"/>
    <cellStyle name="20% - Accent3 6 2 2 10 2" xfId="7807" xr:uid="{00000000-0005-0000-0000-00001A1E0000}"/>
    <cellStyle name="20% - Accent3 6 2 2 11" xfId="7808" xr:uid="{00000000-0005-0000-0000-00001B1E0000}"/>
    <cellStyle name="20% - Accent3 6 2 2 12" xfId="7809" xr:uid="{00000000-0005-0000-0000-00001C1E0000}"/>
    <cellStyle name="20% - Accent3 6 2 2 2" xfId="7810" xr:uid="{00000000-0005-0000-0000-00001D1E0000}"/>
    <cellStyle name="20% - Accent3 6 2 2 2 2" xfId="7811" xr:uid="{00000000-0005-0000-0000-00001E1E0000}"/>
    <cellStyle name="20% - Accent3 6 2 2 2 2 2" xfId="7812" xr:uid="{00000000-0005-0000-0000-00001F1E0000}"/>
    <cellStyle name="20% - Accent3 6 2 2 2 2 2 2" xfId="7813" xr:uid="{00000000-0005-0000-0000-0000201E0000}"/>
    <cellStyle name="20% - Accent3 6 2 2 2 2 3" xfId="7814" xr:uid="{00000000-0005-0000-0000-0000211E0000}"/>
    <cellStyle name="20% - Accent3 6 2 2 2 2 4" xfId="7815" xr:uid="{00000000-0005-0000-0000-0000221E0000}"/>
    <cellStyle name="20% - Accent3 6 2 2 2 3" xfId="7816" xr:uid="{00000000-0005-0000-0000-0000231E0000}"/>
    <cellStyle name="20% - Accent3 6 2 2 2 3 2" xfId="7817" xr:uid="{00000000-0005-0000-0000-0000241E0000}"/>
    <cellStyle name="20% - Accent3 6 2 2 2 4" xfId="7818" xr:uid="{00000000-0005-0000-0000-0000251E0000}"/>
    <cellStyle name="20% - Accent3 6 2 2 2 4 2" xfId="7819" xr:uid="{00000000-0005-0000-0000-0000261E0000}"/>
    <cellStyle name="20% - Accent3 6 2 2 2 5" xfId="7820" xr:uid="{00000000-0005-0000-0000-0000271E0000}"/>
    <cellStyle name="20% - Accent3 6 2 2 2 5 2" xfId="7821" xr:uid="{00000000-0005-0000-0000-0000281E0000}"/>
    <cellStyle name="20% - Accent3 6 2 2 2 6" xfId="7822" xr:uid="{00000000-0005-0000-0000-0000291E0000}"/>
    <cellStyle name="20% - Accent3 6 2 2 2 7" xfId="7823" xr:uid="{00000000-0005-0000-0000-00002A1E0000}"/>
    <cellStyle name="20% - Accent3 6 2 2 3" xfId="7824" xr:uid="{00000000-0005-0000-0000-00002B1E0000}"/>
    <cellStyle name="20% - Accent3 6 2 2 3 2" xfId="7825" xr:uid="{00000000-0005-0000-0000-00002C1E0000}"/>
    <cellStyle name="20% - Accent3 6 2 2 3 2 2" xfId="7826" xr:uid="{00000000-0005-0000-0000-00002D1E0000}"/>
    <cellStyle name="20% - Accent3 6 2 2 3 2 2 2" xfId="7827" xr:uid="{00000000-0005-0000-0000-00002E1E0000}"/>
    <cellStyle name="20% - Accent3 6 2 2 3 2 3" xfId="7828" xr:uid="{00000000-0005-0000-0000-00002F1E0000}"/>
    <cellStyle name="20% - Accent3 6 2 2 3 2 4" xfId="7829" xr:uid="{00000000-0005-0000-0000-0000301E0000}"/>
    <cellStyle name="20% - Accent3 6 2 2 3 3" xfId="7830" xr:uid="{00000000-0005-0000-0000-0000311E0000}"/>
    <cellStyle name="20% - Accent3 6 2 2 3 3 2" xfId="7831" xr:uid="{00000000-0005-0000-0000-0000321E0000}"/>
    <cellStyle name="20% - Accent3 6 2 2 3 4" xfId="7832" xr:uid="{00000000-0005-0000-0000-0000331E0000}"/>
    <cellStyle name="20% - Accent3 6 2 2 3 4 2" xfId="7833" xr:uid="{00000000-0005-0000-0000-0000341E0000}"/>
    <cellStyle name="20% - Accent3 6 2 2 3 5" xfId="7834" xr:uid="{00000000-0005-0000-0000-0000351E0000}"/>
    <cellStyle name="20% - Accent3 6 2 2 3 5 2" xfId="7835" xr:uid="{00000000-0005-0000-0000-0000361E0000}"/>
    <cellStyle name="20% - Accent3 6 2 2 3 6" xfId="7836" xr:uid="{00000000-0005-0000-0000-0000371E0000}"/>
    <cellStyle name="20% - Accent3 6 2 2 3 7" xfId="7837" xr:uid="{00000000-0005-0000-0000-0000381E0000}"/>
    <cellStyle name="20% - Accent3 6 2 2 4" xfId="7838" xr:uid="{00000000-0005-0000-0000-0000391E0000}"/>
    <cellStyle name="20% - Accent3 6 2 2 4 2" xfId="7839" xr:uid="{00000000-0005-0000-0000-00003A1E0000}"/>
    <cellStyle name="20% - Accent3 6 2 2 4 2 2" xfId="7840" xr:uid="{00000000-0005-0000-0000-00003B1E0000}"/>
    <cellStyle name="20% - Accent3 6 2 2 4 2 2 2" xfId="7841" xr:uid="{00000000-0005-0000-0000-00003C1E0000}"/>
    <cellStyle name="20% - Accent3 6 2 2 4 2 3" xfId="7842" xr:uid="{00000000-0005-0000-0000-00003D1E0000}"/>
    <cellStyle name="20% - Accent3 6 2 2 4 2 4" xfId="7843" xr:uid="{00000000-0005-0000-0000-00003E1E0000}"/>
    <cellStyle name="20% - Accent3 6 2 2 4 3" xfId="7844" xr:uid="{00000000-0005-0000-0000-00003F1E0000}"/>
    <cellStyle name="20% - Accent3 6 2 2 4 3 2" xfId="7845" xr:uid="{00000000-0005-0000-0000-0000401E0000}"/>
    <cellStyle name="20% - Accent3 6 2 2 4 4" xfId="7846" xr:uid="{00000000-0005-0000-0000-0000411E0000}"/>
    <cellStyle name="20% - Accent3 6 2 2 4 4 2" xfId="7847" xr:uid="{00000000-0005-0000-0000-0000421E0000}"/>
    <cellStyle name="20% - Accent3 6 2 2 4 5" xfId="7848" xr:uid="{00000000-0005-0000-0000-0000431E0000}"/>
    <cellStyle name="20% - Accent3 6 2 2 4 5 2" xfId="7849" xr:uid="{00000000-0005-0000-0000-0000441E0000}"/>
    <cellStyle name="20% - Accent3 6 2 2 4 6" xfId="7850" xr:uid="{00000000-0005-0000-0000-0000451E0000}"/>
    <cellStyle name="20% - Accent3 6 2 2 4 7" xfId="7851" xr:uid="{00000000-0005-0000-0000-0000461E0000}"/>
    <cellStyle name="20% - Accent3 6 2 2 5" xfId="7852" xr:uid="{00000000-0005-0000-0000-0000471E0000}"/>
    <cellStyle name="20% - Accent3 6 2 2 5 2" xfId="7853" xr:uid="{00000000-0005-0000-0000-0000481E0000}"/>
    <cellStyle name="20% - Accent3 6 2 2 5 2 2" xfId="7854" xr:uid="{00000000-0005-0000-0000-0000491E0000}"/>
    <cellStyle name="20% - Accent3 6 2 2 5 2 2 2" xfId="7855" xr:uid="{00000000-0005-0000-0000-00004A1E0000}"/>
    <cellStyle name="20% - Accent3 6 2 2 5 2 3" xfId="7856" xr:uid="{00000000-0005-0000-0000-00004B1E0000}"/>
    <cellStyle name="20% - Accent3 6 2 2 5 2 4" xfId="7857" xr:uid="{00000000-0005-0000-0000-00004C1E0000}"/>
    <cellStyle name="20% - Accent3 6 2 2 5 3" xfId="7858" xr:uid="{00000000-0005-0000-0000-00004D1E0000}"/>
    <cellStyle name="20% - Accent3 6 2 2 5 3 2" xfId="7859" xr:uid="{00000000-0005-0000-0000-00004E1E0000}"/>
    <cellStyle name="20% - Accent3 6 2 2 5 4" xfId="7860" xr:uid="{00000000-0005-0000-0000-00004F1E0000}"/>
    <cellStyle name="20% - Accent3 6 2 2 5 4 2" xfId="7861" xr:uid="{00000000-0005-0000-0000-0000501E0000}"/>
    <cellStyle name="20% - Accent3 6 2 2 5 5" xfId="7862" xr:uid="{00000000-0005-0000-0000-0000511E0000}"/>
    <cellStyle name="20% - Accent3 6 2 2 5 5 2" xfId="7863" xr:uid="{00000000-0005-0000-0000-0000521E0000}"/>
    <cellStyle name="20% - Accent3 6 2 2 5 6" xfId="7864" xr:uid="{00000000-0005-0000-0000-0000531E0000}"/>
    <cellStyle name="20% - Accent3 6 2 2 5 7" xfId="7865" xr:uid="{00000000-0005-0000-0000-0000541E0000}"/>
    <cellStyle name="20% - Accent3 6 2 2 6" xfId="7866" xr:uid="{00000000-0005-0000-0000-0000551E0000}"/>
    <cellStyle name="20% - Accent3 6 2 2 6 2" xfId="7867" xr:uid="{00000000-0005-0000-0000-0000561E0000}"/>
    <cellStyle name="20% - Accent3 6 2 2 6 2 2" xfId="7868" xr:uid="{00000000-0005-0000-0000-0000571E0000}"/>
    <cellStyle name="20% - Accent3 6 2 2 6 2 2 2" xfId="7869" xr:uid="{00000000-0005-0000-0000-0000581E0000}"/>
    <cellStyle name="20% - Accent3 6 2 2 6 2 3" xfId="7870" xr:uid="{00000000-0005-0000-0000-0000591E0000}"/>
    <cellStyle name="20% - Accent3 6 2 2 6 2 4" xfId="7871" xr:uid="{00000000-0005-0000-0000-00005A1E0000}"/>
    <cellStyle name="20% - Accent3 6 2 2 6 3" xfId="7872" xr:uid="{00000000-0005-0000-0000-00005B1E0000}"/>
    <cellStyle name="20% - Accent3 6 2 2 6 3 2" xfId="7873" xr:uid="{00000000-0005-0000-0000-00005C1E0000}"/>
    <cellStyle name="20% - Accent3 6 2 2 6 4" xfId="7874" xr:uid="{00000000-0005-0000-0000-00005D1E0000}"/>
    <cellStyle name="20% - Accent3 6 2 2 6 4 2" xfId="7875" xr:uid="{00000000-0005-0000-0000-00005E1E0000}"/>
    <cellStyle name="20% - Accent3 6 2 2 6 5" xfId="7876" xr:uid="{00000000-0005-0000-0000-00005F1E0000}"/>
    <cellStyle name="20% - Accent3 6 2 2 6 6" xfId="7877" xr:uid="{00000000-0005-0000-0000-0000601E0000}"/>
    <cellStyle name="20% - Accent3 6 2 2 7" xfId="7878" xr:uid="{00000000-0005-0000-0000-0000611E0000}"/>
    <cellStyle name="20% - Accent3 6 2 2 7 2" xfId="7879" xr:uid="{00000000-0005-0000-0000-0000621E0000}"/>
    <cellStyle name="20% - Accent3 6 2 2 7 2 2" xfId="7880" xr:uid="{00000000-0005-0000-0000-0000631E0000}"/>
    <cellStyle name="20% - Accent3 6 2 2 7 3" xfId="7881" xr:uid="{00000000-0005-0000-0000-0000641E0000}"/>
    <cellStyle name="20% - Accent3 6 2 2 7 4" xfId="7882" xr:uid="{00000000-0005-0000-0000-0000651E0000}"/>
    <cellStyle name="20% - Accent3 6 2 2 8" xfId="7883" xr:uid="{00000000-0005-0000-0000-0000661E0000}"/>
    <cellStyle name="20% - Accent3 6 2 2 8 2" xfId="7884" xr:uid="{00000000-0005-0000-0000-0000671E0000}"/>
    <cellStyle name="20% - Accent3 6 2 2 9" xfId="7885" xr:uid="{00000000-0005-0000-0000-0000681E0000}"/>
    <cellStyle name="20% - Accent3 6 2 2 9 2" xfId="7886" xr:uid="{00000000-0005-0000-0000-0000691E0000}"/>
    <cellStyle name="20% - Accent3 6 2 3" xfId="7887" xr:uid="{00000000-0005-0000-0000-00006A1E0000}"/>
    <cellStyle name="20% - Accent3 6 2 3 2" xfId="7888" xr:uid="{00000000-0005-0000-0000-00006B1E0000}"/>
    <cellStyle name="20% - Accent3 6 2 3 2 2" xfId="7889" xr:uid="{00000000-0005-0000-0000-00006C1E0000}"/>
    <cellStyle name="20% - Accent3 6 2 3 2 2 2" xfId="7890" xr:uid="{00000000-0005-0000-0000-00006D1E0000}"/>
    <cellStyle name="20% - Accent3 6 2 3 2 3" xfId="7891" xr:uid="{00000000-0005-0000-0000-00006E1E0000}"/>
    <cellStyle name="20% - Accent3 6 2 3 2 4" xfId="7892" xr:uid="{00000000-0005-0000-0000-00006F1E0000}"/>
    <cellStyle name="20% - Accent3 6 2 3 3" xfId="7893" xr:uid="{00000000-0005-0000-0000-0000701E0000}"/>
    <cellStyle name="20% - Accent3 6 2 3 3 2" xfId="7894" xr:uid="{00000000-0005-0000-0000-0000711E0000}"/>
    <cellStyle name="20% - Accent3 6 2 3 4" xfId="7895" xr:uid="{00000000-0005-0000-0000-0000721E0000}"/>
    <cellStyle name="20% - Accent3 6 2 3 4 2" xfId="7896" xr:uid="{00000000-0005-0000-0000-0000731E0000}"/>
    <cellStyle name="20% - Accent3 6 2 3 5" xfId="7897" xr:uid="{00000000-0005-0000-0000-0000741E0000}"/>
    <cellStyle name="20% - Accent3 6 2 3 5 2" xfId="7898" xr:uid="{00000000-0005-0000-0000-0000751E0000}"/>
    <cellStyle name="20% - Accent3 6 2 3 6" xfId="7899" xr:uid="{00000000-0005-0000-0000-0000761E0000}"/>
    <cellStyle name="20% - Accent3 6 2 3 7" xfId="7900" xr:uid="{00000000-0005-0000-0000-0000771E0000}"/>
    <cellStyle name="20% - Accent3 6 2 4" xfId="7901" xr:uid="{00000000-0005-0000-0000-0000781E0000}"/>
    <cellStyle name="20% - Accent3 6 2 4 2" xfId="7902" xr:uid="{00000000-0005-0000-0000-0000791E0000}"/>
    <cellStyle name="20% - Accent3 6 2 4 2 2" xfId="7903" xr:uid="{00000000-0005-0000-0000-00007A1E0000}"/>
    <cellStyle name="20% - Accent3 6 2 4 2 2 2" xfId="7904" xr:uid="{00000000-0005-0000-0000-00007B1E0000}"/>
    <cellStyle name="20% - Accent3 6 2 4 2 3" xfId="7905" xr:uid="{00000000-0005-0000-0000-00007C1E0000}"/>
    <cellStyle name="20% - Accent3 6 2 4 2 4" xfId="7906" xr:uid="{00000000-0005-0000-0000-00007D1E0000}"/>
    <cellStyle name="20% - Accent3 6 2 4 3" xfId="7907" xr:uid="{00000000-0005-0000-0000-00007E1E0000}"/>
    <cellStyle name="20% - Accent3 6 2 4 3 2" xfId="7908" xr:uid="{00000000-0005-0000-0000-00007F1E0000}"/>
    <cellStyle name="20% - Accent3 6 2 4 4" xfId="7909" xr:uid="{00000000-0005-0000-0000-0000801E0000}"/>
    <cellStyle name="20% - Accent3 6 2 4 4 2" xfId="7910" xr:uid="{00000000-0005-0000-0000-0000811E0000}"/>
    <cellStyle name="20% - Accent3 6 2 4 5" xfId="7911" xr:uid="{00000000-0005-0000-0000-0000821E0000}"/>
    <cellStyle name="20% - Accent3 6 2 4 5 2" xfId="7912" xr:uid="{00000000-0005-0000-0000-0000831E0000}"/>
    <cellStyle name="20% - Accent3 6 2 4 6" xfId="7913" xr:uid="{00000000-0005-0000-0000-0000841E0000}"/>
    <cellStyle name="20% - Accent3 6 2 4 7" xfId="7914" xr:uid="{00000000-0005-0000-0000-0000851E0000}"/>
    <cellStyle name="20% - Accent3 6 2 5" xfId="7915" xr:uid="{00000000-0005-0000-0000-0000861E0000}"/>
    <cellStyle name="20% - Accent3 6 2 5 2" xfId="7916" xr:uid="{00000000-0005-0000-0000-0000871E0000}"/>
    <cellStyle name="20% - Accent3 6 2 5 2 2" xfId="7917" xr:uid="{00000000-0005-0000-0000-0000881E0000}"/>
    <cellStyle name="20% - Accent3 6 2 5 2 2 2" xfId="7918" xr:uid="{00000000-0005-0000-0000-0000891E0000}"/>
    <cellStyle name="20% - Accent3 6 2 5 2 3" xfId="7919" xr:uid="{00000000-0005-0000-0000-00008A1E0000}"/>
    <cellStyle name="20% - Accent3 6 2 5 2 4" xfId="7920" xr:uid="{00000000-0005-0000-0000-00008B1E0000}"/>
    <cellStyle name="20% - Accent3 6 2 5 3" xfId="7921" xr:uid="{00000000-0005-0000-0000-00008C1E0000}"/>
    <cellStyle name="20% - Accent3 6 2 5 3 2" xfId="7922" xr:uid="{00000000-0005-0000-0000-00008D1E0000}"/>
    <cellStyle name="20% - Accent3 6 2 5 4" xfId="7923" xr:uid="{00000000-0005-0000-0000-00008E1E0000}"/>
    <cellStyle name="20% - Accent3 6 2 5 4 2" xfId="7924" xr:uid="{00000000-0005-0000-0000-00008F1E0000}"/>
    <cellStyle name="20% - Accent3 6 2 5 5" xfId="7925" xr:uid="{00000000-0005-0000-0000-0000901E0000}"/>
    <cellStyle name="20% - Accent3 6 2 5 5 2" xfId="7926" xr:uid="{00000000-0005-0000-0000-0000911E0000}"/>
    <cellStyle name="20% - Accent3 6 2 5 6" xfId="7927" xr:uid="{00000000-0005-0000-0000-0000921E0000}"/>
    <cellStyle name="20% - Accent3 6 2 5 7" xfId="7928" xr:uid="{00000000-0005-0000-0000-0000931E0000}"/>
    <cellStyle name="20% - Accent3 6 2 6" xfId="7929" xr:uid="{00000000-0005-0000-0000-0000941E0000}"/>
    <cellStyle name="20% - Accent3 6 2 6 2" xfId="7930" xr:uid="{00000000-0005-0000-0000-0000951E0000}"/>
    <cellStyle name="20% - Accent3 6 2 6 2 2" xfId="7931" xr:uid="{00000000-0005-0000-0000-0000961E0000}"/>
    <cellStyle name="20% - Accent3 6 2 6 2 2 2" xfId="7932" xr:uid="{00000000-0005-0000-0000-0000971E0000}"/>
    <cellStyle name="20% - Accent3 6 2 6 2 3" xfId="7933" xr:uid="{00000000-0005-0000-0000-0000981E0000}"/>
    <cellStyle name="20% - Accent3 6 2 6 2 4" xfId="7934" xr:uid="{00000000-0005-0000-0000-0000991E0000}"/>
    <cellStyle name="20% - Accent3 6 2 6 3" xfId="7935" xr:uid="{00000000-0005-0000-0000-00009A1E0000}"/>
    <cellStyle name="20% - Accent3 6 2 6 3 2" xfId="7936" xr:uid="{00000000-0005-0000-0000-00009B1E0000}"/>
    <cellStyle name="20% - Accent3 6 2 6 4" xfId="7937" xr:uid="{00000000-0005-0000-0000-00009C1E0000}"/>
    <cellStyle name="20% - Accent3 6 2 6 4 2" xfId="7938" xr:uid="{00000000-0005-0000-0000-00009D1E0000}"/>
    <cellStyle name="20% - Accent3 6 2 6 5" xfId="7939" xr:uid="{00000000-0005-0000-0000-00009E1E0000}"/>
    <cellStyle name="20% - Accent3 6 2 6 5 2" xfId="7940" xr:uid="{00000000-0005-0000-0000-00009F1E0000}"/>
    <cellStyle name="20% - Accent3 6 2 6 6" xfId="7941" xr:uid="{00000000-0005-0000-0000-0000A01E0000}"/>
    <cellStyle name="20% - Accent3 6 2 6 7" xfId="7942" xr:uid="{00000000-0005-0000-0000-0000A11E0000}"/>
    <cellStyle name="20% - Accent3 6 2 7" xfId="7943" xr:uid="{00000000-0005-0000-0000-0000A21E0000}"/>
    <cellStyle name="20% - Accent3 6 2 7 2" xfId="7944" xr:uid="{00000000-0005-0000-0000-0000A31E0000}"/>
    <cellStyle name="20% - Accent3 6 2 7 2 2" xfId="7945" xr:uid="{00000000-0005-0000-0000-0000A41E0000}"/>
    <cellStyle name="20% - Accent3 6 2 7 2 2 2" xfId="7946" xr:uid="{00000000-0005-0000-0000-0000A51E0000}"/>
    <cellStyle name="20% - Accent3 6 2 7 2 3" xfId="7947" xr:uid="{00000000-0005-0000-0000-0000A61E0000}"/>
    <cellStyle name="20% - Accent3 6 2 7 2 4" xfId="7948" xr:uid="{00000000-0005-0000-0000-0000A71E0000}"/>
    <cellStyle name="20% - Accent3 6 2 7 3" xfId="7949" xr:uid="{00000000-0005-0000-0000-0000A81E0000}"/>
    <cellStyle name="20% - Accent3 6 2 7 3 2" xfId="7950" xr:uid="{00000000-0005-0000-0000-0000A91E0000}"/>
    <cellStyle name="20% - Accent3 6 2 7 4" xfId="7951" xr:uid="{00000000-0005-0000-0000-0000AA1E0000}"/>
    <cellStyle name="20% - Accent3 6 2 7 4 2" xfId="7952" xr:uid="{00000000-0005-0000-0000-0000AB1E0000}"/>
    <cellStyle name="20% - Accent3 6 2 7 5" xfId="7953" xr:uid="{00000000-0005-0000-0000-0000AC1E0000}"/>
    <cellStyle name="20% - Accent3 6 2 7 6" xfId="7954" xr:uid="{00000000-0005-0000-0000-0000AD1E0000}"/>
    <cellStyle name="20% - Accent3 6 2 8" xfId="7955" xr:uid="{00000000-0005-0000-0000-0000AE1E0000}"/>
    <cellStyle name="20% - Accent3 6 2 8 2" xfId="7956" xr:uid="{00000000-0005-0000-0000-0000AF1E0000}"/>
    <cellStyle name="20% - Accent3 6 2 8 2 2" xfId="7957" xr:uid="{00000000-0005-0000-0000-0000B01E0000}"/>
    <cellStyle name="20% - Accent3 6 2 8 3" xfId="7958" xr:uid="{00000000-0005-0000-0000-0000B11E0000}"/>
    <cellStyle name="20% - Accent3 6 2 8 4" xfId="7959" xr:uid="{00000000-0005-0000-0000-0000B21E0000}"/>
    <cellStyle name="20% - Accent3 6 2 9" xfId="7960" xr:uid="{00000000-0005-0000-0000-0000B31E0000}"/>
    <cellStyle name="20% - Accent3 6 2 9 2" xfId="7961" xr:uid="{00000000-0005-0000-0000-0000B41E0000}"/>
    <cellStyle name="20% - Accent3 6 3" xfId="7962" xr:uid="{00000000-0005-0000-0000-0000B51E0000}"/>
    <cellStyle name="20% - Accent3 6 3 10" xfId="7963" xr:uid="{00000000-0005-0000-0000-0000B61E0000}"/>
    <cellStyle name="20% - Accent3 6 3 10 2" xfId="7964" xr:uid="{00000000-0005-0000-0000-0000B71E0000}"/>
    <cellStyle name="20% - Accent3 6 3 11" xfId="7965" xr:uid="{00000000-0005-0000-0000-0000B81E0000}"/>
    <cellStyle name="20% - Accent3 6 3 12" xfId="7966" xr:uid="{00000000-0005-0000-0000-0000B91E0000}"/>
    <cellStyle name="20% - Accent3 6 3 2" xfId="7967" xr:uid="{00000000-0005-0000-0000-0000BA1E0000}"/>
    <cellStyle name="20% - Accent3 6 3 2 2" xfId="7968" xr:uid="{00000000-0005-0000-0000-0000BB1E0000}"/>
    <cellStyle name="20% - Accent3 6 3 2 2 2" xfId="7969" xr:uid="{00000000-0005-0000-0000-0000BC1E0000}"/>
    <cellStyle name="20% - Accent3 6 3 2 2 2 2" xfId="7970" xr:uid="{00000000-0005-0000-0000-0000BD1E0000}"/>
    <cellStyle name="20% - Accent3 6 3 2 2 3" xfId="7971" xr:uid="{00000000-0005-0000-0000-0000BE1E0000}"/>
    <cellStyle name="20% - Accent3 6 3 2 2 4" xfId="7972" xr:uid="{00000000-0005-0000-0000-0000BF1E0000}"/>
    <cellStyle name="20% - Accent3 6 3 2 3" xfId="7973" xr:uid="{00000000-0005-0000-0000-0000C01E0000}"/>
    <cellStyle name="20% - Accent3 6 3 2 3 2" xfId="7974" xr:uid="{00000000-0005-0000-0000-0000C11E0000}"/>
    <cellStyle name="20% - Accent3 6 3 2 4" xfId="7975" xr:uid="{00000000-0005-0000-0000-0000C21E0000}"/>
    <cellStyle name="20% - Accent3 6 3 2 4 2" xfId="7976" xr:uid="{00000000-0005-0000-0000-0000C31E0000}"/>
    <cellStyle name="20% - Accent3 6 3 2 5" xfId="7977" xr:uid="{00000000-0005-0000-0000-0000C41E0000}"/>
    <cellStyle name="20% - Accent3 6 3 2 5 2" xfId="7978" xr:uid="{00000000-0005-0000-0000-0000C51E0000}"/>
    <cellStyle name="20% - Accent3 6 3 2 6" xfId="7979" xr:uid="{00000000-0005-0000-0000-0000C61E0000}"/>
    <cellStyle name="20% - Accent3 6 3 2 7" xfId="7980" xr:uid="{00000000-0005-0000-0000-0000C71E0000}"/>
    <cellStyle name="20% - Accent3 6 3 3" xfId="7981" xr:uid="{00000000-0005-0000-0000-0000C81E0000}"/>
    <cellStyle name="20% - Accent3 6 3 3 2" xfId="7982" xr:uid="{00000000-0005-0000-0000-0000C91E0000}"/>
    <cellStyle name="20% - Accent3 6 3 3 2 2" xfId="7983" xr:uid="{00000000-0005-0000-0000-0000CA1E0000}"/>
    <cellStyle name="20% - Accent3 6 3 3 2 2 2" xfId="7984" xr:uid="{00000000-0005-0000-0000-0000CB1E0000}"/>
    <cellStyle name="20% - Accent3 6 3 3 2 3" xfId="7985" xr:uid="{00000000-0005-0000-0000-0000CC1E0000}"/>
    <cellStyle name="20% - Accent3 6 3 3 2 4" xfId="7986" xr:uid="{00000000-0005-0000-0000-0000CD1E0000}"/>
    <cellStyle name="20% - Accent3 6 3 3 3" xfId="7987" xr:uid="{00000000-0005-0000-0000-0000CE1E0000}"/>
    <cellStyle name="20% - Accent3 6 3 3 3 2" xfId="7988" xr:uid="{00000000-0005-0000-0000-0000CF1E0000}"/>
    <cellStyle name="20% - Accent3 6 3 3 4" xfId="7989" xr:uid="{00000000-0005-0000-0000-0000D01E0000}"/>
    <cellStyle name="20% - Accent3 6 3 3 4 2" xfId="7990" xr:uid="{00000000-0005-0000-0000-0000D11E0000}"/>
    <cellStyle name="20% - Accent3 6 3 3 5" xfId="7991" xr:uid="{00000000-0005-0000-0000-0000D21E0000}"/>
    <cellStyle name="20% - Accent3 6 3 3 5 2" xfId="7992" xr:uid="{00000000-0005-0000-0000-0000D31E0000}"/>
    <cellStyle name="20% - Accent3 6 3 3 6" xfId="7993" xr:uid="{00000000-0005-0000-0000-0000D41E0000}"/>
    <cellStyle name="20% - Accent3 6 3 3 7" xfId="7994" xr:uid="{00000000-0005-0000-0000-0000D51E0000}"/>
    <cellStyle name="20% - Accent3 6 3 4" xfId="7995" xr:uid="{00000000-0005-0000-0000-0000D61E0000}"/>
    <cellStyle name="20% - Accent3 6 3 4 2" xfId="7996" xr:uid="{00000000-0005-0000-0000-0000D71E0000}"/>
    <cellStyle name="20% - Accent3 6 3 4 2 2" xfId="7997" xr:uid="{00000000-0005-0000-0000-0000D81E0000}"/>
    <cellStyle name="20% - Accent3 6 3 4 2 2 2" xfId="7998" xr:uid="{00000000-0005-0000-0000-0000D91E0000}"/>
    <cellStyle name="20% - Accent3 6 3 4 2 3" xfId="7999" xr:uid="{00000000-0005-0000-0000-0000DA1E0000}"/>
    <cellStyle name="20% - Accent3 6 3 4 2 4" xfId="8000" xr:uid="{00000000-0005-0000-0000-0000DB1E0000}"/>
    <cellStyle name="20% - Accent3 6 3 4 3" xfId="8001" xr:uid="{00000000-0005-0000-0000-0000DC1E0000}"/>
    <cellStyle name="20% - Accent3 6 3 4 3 2" xfId="8002" xr:uid="{00000000-0005-0000-0000-0000DD1E0000}"/>
    <cellStyle name="20% - Accent3 6 3 4 4" xfId="8003" xr:uid="{00000000-0005-0000-0000-0000DE1E0000}"/>
    <cellStyle name="20% - Accent3 6 3 4 4 2" xfId="8004" xr:uid="{00000000-0005-0000-0000-0000DF1E0000}"/>
    <cellStyle name="20% - Accent3 6 3 4 5" xfId="8005" xr:uid="{00000000-0005-0000-0000-0000E01E0000}"/>
    <cellStyle name="20% - Accent3 6 3 4 5 2" xfId="8006" xr:uid="{00000000-0005-0000-0000-0000E11E0000}"/>
    <cellStyle name="20% - Accent3 6 3 4 6" xfId="8007" xr:uid="{00000000-0005-0000-0000-0000E21E0000}"/>
    <cellStyle name="20% - Accent3 6 3 4 7" xfId="8008" xr:uid="{00000000-0005-0000-0000-0000E31E0000}"/>
    <cellStyle name="20% - Accent3 6 3 5" xfId="8009" xr:uid="{00000000-0005-0000-0000-0000E41E0000}"/>
    <cellStyle name="20% - Accent3 6 3 5 2" xfId="8010" xr:uid="{00000000-0005-0000-0000-0000E51E0000}"/>
    <cellStyle name="20% - Accent3 6 3 5 2 2" xfId="8011" xr:uid="{00000000-0005-0000-0000-0000E61E0000}"/>
    <cellStyle name="20% - Accent3 6 3 5 2 2 2" xfId="8012" xr:uid="{00000000-0005-0000-0000-0000E71E0000}"/>
    <cellStyle name="20% - Accent3 6 3 5 2 3" xfId="8013" xr:uid="{00000000-0005-0000-0000-0000E81E0000}"/>
    <cellStyle name="20% - Accent3 6 3 5 2 4" xfId="8014" xr:uid="{00000000-0005-0000-0000-0000E91E0000}"/>
    <cellStyle name="20% - Accent3 6 3 5 3" xfId="8015" xr:uid="{00000000-0005-0000-0000-0000EA1E0000}"/>
    <cellStyle name="20% - Accent3 6 3 5 3 2" xfId="8016" xr:uid="{00000000-0005-0000-0000-0000EB1E0000}"/>
    <cellStyle name="20% - Accent3 6 3 5 4" xfId="8017" xr:uid="{00000000-0005-0000-0000-0000EC1E0000}"/>
    <cellStyle name="20% - Accent3 6 3 5 4 2" xfId="8018" xr:uid="{00000000-0005-0000-0000-0000ED1E0000}"/>
    <cellStyle name="20% - Accent3 6 3 5 5" xfId="8019" xr:uid="{00000000-0005-0000-0000-0000EE1E0000}"/>
    <cellStyle name="20% - Accent3 6 3 5 5 2" xfId="8020" xr:uid="{00000000-0005-0000-0000-0000EF1E0000}"/>
    <cellStyle name="20% - Accent3 6 3 5 6" xfId="8021" xr:uid="{00000000-0005-0000-0000-0000F01E0000}"/>
    <cellStyle name="20% - Accent3 6 3 5 7" xfId="8022" xr:uid="{00000000-0005-0000-0000-0000F11E0000}"/>
    <cellStyle name="20% - Accent3 6 3 6" xfId="8023" xr:uid="{00000000-0005-0000-0000-0000F21E0000}"/>
    <cellStyle name="20% - Accent3 6 3 6 2" xfId="8024" xr:uid="{00000000-0005-0000-0000-0000F31E0000}"/>
    <cellStyle name="20% - Accent3 6 3 6 2 2" xfId="8025" xr:uid="{00000000-0005-0000-0000-0000F41E0000}"/>
    <cellStyle name="20% - Accent3 6 3 6 2 2 2" xfId="8026" xr:uid="{00000000-0005-0000-0000-0000F51E0000}"/>
    <cellStyle name="20% - Accent3 6 3 6 2 3" xfId="8027" xr:uid="{00000000-0005-0000-0000-0000F61E0000}"/>
    <cellStyle name="20% - Accent3 6 3 6 2 4" xfId="8028" xr:uid="{00000000-0005-0000-0000-0000F71E0000}"/>
    <cellStyle name="20% - Accent3 6 3 6 3" xfId="8029" xr:uid="{00000000-0005-0000-0000-0000F81E0000}"/>
    <cellStyle name="20% - Accent3 6 3 6 3 2" xfId="8030" xr:uid="{00000000-0005-0000-0000-0000F91E0000}"/>
    <cellStyle name="20% - Accent3 6 3 6 4" xfId="8031" xr:uid="{00000000-0005-0000-0000-0000FA1E0000}"/>
    <cellStyle name="20% - Accent3 6 3 6 4 2" xfId="8032" xr:uid="{00000000-0005-0000-0000-0000FB1E0000}"/>
    <cellStyle name="20% - Accent3 6 3 6 5" xfId="8033" xr:uid="{00000000-0005-0000-0000-0000FC1E0000}"/>
    <cellStyle name="20% - Accent3 6 3 6 6" xfId="8034" xr:uid="{00000000-0005-0000-0000-0000FD1E0000}"/>
    <cellStyle name="20% - Accent3 6 3 7" xfId="8035" xr:uid="{00000000-0005-0000-0000-0000FE1E0000}"/>
    <cellStyle name="20% - Accent3 6 3 7 2" xfId="8036" xr:uid="{00000000-0005-0000-0000-0000FF1E0000}"/>
    <cellStyle name="20% - Accent3 6 3 7 2 2" xfId="8037" xr:uid="{00000000-0005-0000-0000-0000001F0000}"/>
    <cellStyle name="20% - Accent3 6 3 7 3" xfId="8038" xr:uid="{00000000-0005-0000-0000-0000011F0000}"/>
    <cellStyle name="20% - Accent3 6 3 7 4" xfId="8039" xr:uid="{00000000-0005-0000-0000-0000021F0000}"/>
    <cellStyle name="20% - Accent3 6 3 8" xfId="8040" xr:uid="{00000000-0005-0000-0000-0000031F0000}"/>
    <cellStyle name="20% - Accent3 6 3 8 2" xfId="8041" xr:uid="{00000000-0005-0000-0000-0000041F0000}"/>
    <cellStyle name="20% - Accent3 6 3 9" xfId="8042" xr:uid="{00000000-0005-0000-0000-0000051F0000}"/>
    <cellStyle name="20% - Accent3 6 3 9 2" xfId="8043" xr:uid="{00000000-0005-0000-0000-0000061F0000}"/>
    <cellStyle name="20% - Accent3 6 4" xfId="8044" xr:uid="{00000000-0005-0000-0000-0000071F0000}"/>
    <cellStyle name="20% - Accent3 6 4 2" xfId="8045" xr:uid="{00000000-0005-0000-0000-0000081F0000}"/>
    <cellStyle name="20% - Accent3 6 4 2 2" xfId="8046" xr:uid="{00000000-0005-0000-0000-0000091F0000}"/>
    <cellStyle name="20% - Accent3 6 4 2 2 2" xfId="8047" xr:uid="{00000000-0005-0000-0000-00000A1F0000}"/>
    <cellStyle name="20% - Accent3 6 4 2 3" xfId="8048" xr:uid="{00000000-0005-0000-0000-00000B1F0000}"/>
    <cellStyle name="20% - Accent3 6 4 2 4" xfId="8049" xr:uid="{00000000-0005-0000-0000-00000C1F0000}"/>
    <cellStyle name="20% - Accent3 6 4 3" xfId="8050" xr:uid="{00000000-0005-0000-0000-00000D1F0000}"/>
    <cellStyle name="20% - Accent3 6 4 3 2" xfId="8051" xr:uid="{00000000-0005-0000-0000-00000E1F0000}"/>
    <cellStyle name="20% - Accent3 6 4 4" xfId="8052" xr:uid="{00000000-0005-0000-0000-00000F1F0000}"/>
    <cellStyle name="20% - Accent3 6 4 4 2" xfId="8053" xr:uid="{00000000-0005-0000-0000-0000101F0000}"/>
    <cellStyle name="20% - Accent3 6 4 5" xfId="8054" xr:uid="{00000000-0005-0000-0000-0000111F0000}"/>
    <cellStyle name="20% - Accent3 6 4 5 2" xfId="8055" xr:uid="{00000000-0005-0000-0000-0000121F0000}"/>
    <cellStyle name="20% - Accent3 6 4 6" xfId="8056" xr:uid="{00000000-0005-0000-0000-0000131F0000}"/>
    <cellStyle name="20% - Accent3 6 4 7" xfId="8057" xr:uid="{00000000-0005-0000-0000-0000141F0000}"/>
    <cellStyle name="20% - Accent3 6 5" xfId="8058" xr:uid="{00000000-0005-0000-0000-0000151F0000}"/>
    <cellStyle name="20% - Accent3 6 5 2" xfId="8059" xr:uid="{00000000-0005-0000-0000-0000161F0000}"/>
    <cellStyle name="20% - Accent3 6 5 2 2" xfId="8060" xr:uid="{00000000-0005-0000-0000-0000171F0000}"/>
    <cellStyle name="20% - Accent3 6 5 2 2 2" xfId="8061" xr:uid="{00000000-0005-0000-0000-0000181F0000}"/>
    <cellStyle name="20% - Accent3 6 5 2 3" xfId="8062" xr:uid="{00000000-0005-0000-0000-0000191F0000}"/>
    <cellStyle name="20% - Accent3 6 5 2 4" xfId="8063" xr:uid="{00000000-0005-0000-0000-00001A1F0000}"/>
    <cellStyle name="20% - Accent3 6 5 3" xfId="8064" xr:uid="{00000000-0005-0000-0000-00001B1F0000}"/>
    <cellStyle name="20% - Accent3 6 5 3 2" xfId="8065" xr:uid="{00000000-0005-0000-0000-00001C1F0000}"/>
    <cellStyle name="20% - Accent3 6 5 4" xfId="8066" xr:uid="{00000000-0005-0000-0000-00001D1F0000}"/>
    <cellStyle name="20% - Accent3 6 5 4 2" xfId="8067" xr:uid="{00000000-0005-0000-0000-00001E1F0000}"/>
    <cellStyle name="20% - Accent3 6 5 5" xfId="8068" xr:uid="{00000000-0005-0000-0000-00001F1F0000}"/>
    <cellStyle name="20% - Accent3 6 5 5 2" xfId="8069" xr:uid="{00000000-0005-0000-0000-0000201F0000}"/>
    <cellStyle name="20% - Accent3 6 5 6" xfId="8070" xr:uid="{00000000-0005-0000-0000-0000211F0000}"/>
    <cellStyle name="20% - Accent3 6 5 7" xfId="8071" xr:uid="{00000000-0005-0000-0000-0000221F0000}"/>
    <cellStyle name="20% - Accent3 6 6" xfId="8072" xr:uid="{00000000-0005-0000-0000-0000231F0000}"/>
    <cellStyle name="20% - Accent3 6 6 2" xfId="8073" xr:uid="{00000000-0005-0000-0000-0000241F0000}"/>
    <cellStyle name="20% - Accent3 6 6 2 2" xfId="8074" xr:uid="{00000000-0005-0000-0000-0000251F0000}"/>
    <cellStyle name="20% - Accent3 6 6 2 2 2" xfId="8075" xr:uid="{00000000-0005-0000-0000-0000261F0000}"/>
    <cellStyle name="20% - Accent3 6 6 2 3" xfId="8076" xr:uid="{00000000-0005-0000-0000-0000271F0000}"/>
    <cellStyle name="20% - Accent3 6 6 2 4" xfId="8077" xr:uid="{00000000-0005-0000-0000-0000281F0000}"/>
    <cellStyle name="20% - Accent3 6 6 3" xfId="8078" xr:uid="{00000000-0005-0000-0000-0000291F0000}"/>
    <cellStyle name="20% - Accent3 6 6 3 2" xfId="8079" xr:uid="{00000000-0005-0000-0000-00002A1F0000}"/>
    <cellStyle name="20% - Accent3 6 6 4" xfId="8080" xr:uid="{00000000-0005-0000-0000-00002B1F0000}"/>
    <cellStyle name="20% - Accent3 6 6 4 2" xfId="8081" xr:uid="{00000000-0005-0000-0000-00002C1F0000}"/>
    <cellStyle name="20% - Accent3 6 6 5" xfId="8082" xr:uid="{00000000-0005-0000-0000-00002D1F0000}"/>
    <cellStyle name="20% - Accent3 6 6 5 2" xfId="8083" xr:uid="{00000000-0005-0000-0000-00002E1F0000}"/>
    <cellStyle name="20% - Accent3 6 6 6" xfId="8084" xr:uid="{00000000-0005-0000-0000-00002F1F0000}"/>
    <cellStyle name="20% - Accent3 6 6 7" xfId="8085" xr:uid="{00000000-0005-0000-0000-0000301F0000}"/>
    <cellStyle name="20% - Accent3 6 7" xfId="8086" xr:uid="{00000000-0005-0000-0000-0000311F0000}"/>
    <cellStyle name="20% - Accent3 6 7 2" xfId="8087" xr:uid="{00000000-0005-0000-0000-0000321F0000}"/>
    <cellStyle name="20% - Accent3 6 7 2 2" xfId="8088" xr:uid="{00000000-0005-0000-0000-0000331F0000}"/>
    <cellStyle name="20% - Accent3 6 7 2 2 2" xfId="8089" xr:uid="{00000000-0005-0000-0000-0000341F0000}"/>
    <cellStyle name="20% - Accent3 6 7 2 3" xfId="8090" xr:uid="{00000000-0005-0000-0000-0000351F0000}"/>
    <cellStyle name="20% - Accent3 6 7 2 4" xfId="8091" xr:uid="{00000000-0005-0000-0000-0000361F0000}"/>
    <cellStyle name="20% - Accent3 6 7 3" xfId="8092" xr:uid="{00000000-0005-0000-0000-0000371F0000}"/>
    <cellStyle name="20% - Accent3 6 7 3 2" xfId="8093" xr:uid="{00000000-0005-0000-0000-0000381F0000}"/>
    <cellStyle name="20% - Accent3 6 7 4" xfId="8094" xr:uid="{00000000-0005-0000-0000-0000391F0000}"/>
    <cellStyle name="20% - Accent3 6 7 4 2" xfId="8095" xr:uid="{00000000-0005-0000-0000-00003A1F0000}"/>
    <cellStyle name="20% - Accent3 6 7 5" xfId="8096" xr:uid="{00000000-0005-0000-0000-00003B1F0000}"/>
    <cellStyle name="20% - Accent3 6 7 5 2" xfId="8097" xr:uid="{00000000-0005-0000-0000-00003C1F0000}"/>
    <cellStyle name="20% - Accent3 6 7 6" xfId="8098" xr:uid="{00000000-0005-0000-0000-00003D1F0000}"/>
    <cellStyle name="20% - Accent3 6 7 7" xfId="8099" xr:uid="{00000000-0005-0000-0000-00003E1F0000}"/>
    <cellStyle name="20% - Accent3 6 8" xfId="8100" xr:uid="{00000000-0005-0000-0000-00003F1F0000}"/>
    <cellStyle name="20% - Accent3 6 8 2" xfId="8101" xr:uid="{00000000-0005-0000-0000-0000401F0000}"/>
    <cellStyle name="20% - Accent3 6 8 2 2" xfId="8102" xr:uid="{00000000-0005-0000-0000-0000411F0000}"/>
    <cellStyle name="20% - Accent3 6 8 2 2 2" xfId="8103" xr:uid="{00000000-0005-0000-0000-0000421F0000}"/>
    <cellStyle name="20% - Accent3 6 8 2 3" xfId="8104" xr:uid="{00000000-0005-0000-0000-0000431F0000}"/>
    <cellStyle name="20% - Accent3 6 8 2 4" xfId="8105" xr:uid="{00000000-0005-0000-0000-0000441F0000}"/>
    <cellStyle name="20% - Accent3 6 8 3" xfId="8106" xr:uid="{00000000-0005-0000-0000-0000451F0000}"/>
    <cellStyle name="20% - Accent3 6 8 3 2" xfId="8107" xr:uid="{00000000-0005-0000-0000-0000461F0000}"/>
    <cellStyle name="20% - Accent3 6 8 4" xfId="8108" xr:uid="{00000000-0005-0000-0000-0000471F0000}"/>
    <cellStyle name="20% - Accent3 6 8 4 2" xfId="8109" xr:uid="{00000000-0005-0000-0000-0000481F0000}"/>
    <cellStyle name="20% - Accent3 6 8 5" xfId="8110" xr:uid="{00000000-0005-0000-0000-0000491F0000}"/>
    <cellStyle name="20% - Accent3 6 8 6" xfId="8111" xr:uid="{00000000-0005-0000-0000-00004A1F0000}"/>
    <cellStyle name="20% - Accent3 6 9" xfId="8112" xr:uid="{00000000-0005-0000-0000-00004B1F0000}"/>
    <cellStyle name="20% - Accent3 6 9 2" xfId="8113" xr:uid="{00000000-0005-0000-0000-00004C1F0000}"/>
    <cellStyle name="20% - Accent3 6 9 2 2" xfId="8114" xr:uid="{00000000-0005-0000-0000-00004D1F0000}"/>
    <cellStyle name="20% - Accent3 6 9 3" xfId="8115" xr:uid="{00000000-0005-0000-0000-00004E1F0000}"/>
    <cellStyle name="20% - Accent3 6 9 4" xfId="8116" xr:uid="{00000000-0005-0000-0000-00004F1F0000}"/>
    <cellStyle name="20% - Accent3 7" xfId="8117" xr:uid="{00000000-0005-0000-0000-0000501F0000}"/>
    <cellStyle name="20% - Accent3 7 10" xfId="8118" xr:uid="{00000000-0005-0000-0000-0000511F0000}"/>
    <cellStyle name="20% - Accent3 7 10 2" xfId="8119" xr:uid="{00000000-0005-0000-0000-0000521F0000}"/>
    <cellStyle name="20% - Accent3 7 11" xfId="8120" xr:uid="{00000000-0005-0000-0000-0000531F0000}"/>
    <cellStyle name="20% - Accent3 7 11 2" xfId="8121" xr:uid="{00000000-0005-0000-0000-0000541F0000}"/>
    <cellStyle name="20% - Accent3 7 12" xfId="8122" xr:uid="{00000000-0005-0000-0000-0000551F0000}"/>
    <cellStyle name="20% - Accent3 7 12 2" xfId="8123" xr:uid="{00000000-0005-0000-0000-0000561F0000}"/>
    <cellStyle name="20% - Accent3 7 13" xfId="8124" xr:uid="{00000000-0005-0000-0000-0000571F0000}"/>
    <cellStyle name="20% - Accent3 7 13 2" xfId="8125" xr:uid="{00000000-0005-0000-0000-0000581F0000}"/>
    <cellStyle name="20% - Accent3 7 14" xfId="8126" xr:uid="{00000000-0005-0000-0000-0000591F0000}"/>
    <cellStyle name="20% - Accent3 7 15" xfId="8127" xr:uid="{00000000-0005-0000-0000-00005A1F0000}"/>
    <cellStyle name="20% - Accent3 7 2" xfId="8128" xr:uid="{00000000-0005-0000-0000-00005B1F0000}"/>
    <cellStyle name="20% - Accent3 7 2 10" xfId="8129" xr:uid="{00000000-0005-0000-0000-00005C1F0000}"/>
    <cellStyle name="20% - Accent3 7 2 10 2" xfId="8130" xr:uid="{00000000-0005-0000-0000-00005D1F0000}"/>
    <cellStyle name="20% - Accent3 7 2 11" xfId="8131" xr:uid="{00000000-0005-0000-0000-00005E1F0000}"/>
    <cellStyle name="20% - Accent3 7 2 11 2" xfId="8132" xr:uid="{00000000-0005-0000-0000-00005F1F0000}"/>
    <cellStyle name="20% - Accent3 7 2 12" xfId="8133" xr:uid="{00000000-0005-0000-0000-0000601F0000}"/>
    <cellStyle name="20% - Accent3 7 2 12 2" xfId="8134" xr:uid="{00000000-0005-0000-0000-0000611F0000}"/>
    <cellStyle name="20% - Accent3 7 2 13" xfId="8135" xr:uid="{00000000-0005-0000-0000-0000621F0000}"/>
    <cellStyle name="20% - Accent3 7 2 14" xfId="8136" xr:uid="{00000000-0005-0000-0000-0000631F0000}"/>
    <cellStyle name="20% - Accent3 7 2 2" xfId="8137" xr:uid="{00000000-0005-0000-0000-0000641F0000}"/>
    <cellStyle name="20% - Accent3 7 2 2 10" xfId="8138" xr:uid="{00000000-0005-0000-0000-0000651F0000}"/>
    <cellStyle name="20% - Accent3 7 2 2 10 2" xfId="8139" xr:uid="{00000000-0005-0000-0000-0000661F0000}"/>
    <cellStyle name="20% - Accent3 7 2 2 11" xfId="8140" xr:uid="{00000000-0005-0000-0000-0000671F0000}"/>
    <cellStyle name="20% - Accent3 7 2 2 12" xfId="8141" xr:uid="{00000000-0005-0000-0000-0000681F0000}"/>
    <cellStyle name="20% - Accent3 7 2 2 2" xfId="8142" xr:uid="{00000000-0005-0000-0000-0000691F0000}"/>
    <cellStyle name="20% - Accent3 7 2 2 2 2" xfId="8143" xr:uid="{00000000-0005-0000-0000-00006A1F0000}"/>
    <cellStyle name="20% - Accent3 7 2 2 2 2 2" xfId="8144" xr:uid="{00000000-0005-0000-0000-00006B1F0000}"/>
    <cellStyle name="20% - Accent3 7 2 2 2 2 2 2" xfId="8145" xr:uid="{00000000-0005-0000-0000-00006C1F0000}"/>
    <cellStyle name="20% - Accent3 7 2 2 2 2 3" xfId="8146" xr:uid="{00000000-0005-0000-0000-00006D1F0000}"/>
    <cellStyle name="20% - Accent3 7 2 2 2 2 4" xfId="8147" xr:uid="{00000000-0005-0000-0000-00006E1F0000}"/>
    <cellStyle name="20% - Accent3 7 2 2 2 3" xfId="8148" xr:uid="{00000000-0005-0000-0000-00006F1F0000}"/>
    <cellStyle name="20% - Accent3 7 2 2 2 3 2" xfId="8149" xr:uid="{00000000-0005-0000-0000-0000701F0000}"/>
    <cellStyle name="20% - Accent3 7 2 2 2 4" xfId="8150" xr:uid="{00000000-0005-0000-0000-0000711F0000}"/>
    <cellStyle name="20% - Accent3 7 2 2 2 4 2" xfId="8151" xr:uid="{00000000-0005-0000-0000-0000721F0000}"/>
    <cellStyle name="20% - Accent3 7 2 2 2 5" xfId="8152" xr:uid="{00000000-0005-0000-0000-0000731F0000}"/>
    <cellStyle name="20% - Accent3 7 2 2 2 5 2" xfId="8153" xr:uid="{00000000-0005-0000-0000-0000741F0000}"/>
    <cellStyle name="20% - Accent3 7 2 2 2 6" xfId="8154" xr:uid="{00000000-0005-0000-0000-0000751F0000}"/>
    <cellStyle name="20% - Accent3 7 2 2 2 7" xfId="8155" xr:uid="{00000000-0005-0000-0000-0000761F0000}"/>
    <cellStyle name="20% - Accent3 7 2 2 3" xfId="8156" xr:uid="{00000000-0005-0000-0000-0000771F0000}"/>
    <cellStyle name="20% - Accent3 7 2 2 3 2" xfId="8157" xr:uid="{00000000-0005-0000-0000-0000781F0000}"/>
    <cellStyle name="20% - Accent3 7 2 2 3 2 2" xfId="8158" xr:uid="{00000000-0005-0000-0000-0000791F0000}"/>
    <cellStyle name="20% - Accent3 7 2 2 3 2 2 2" xfId="8159" xr:uid="{00000000-0005-0000-0000-00007A1F0000}"/>
    <cellStyle name="20% - Accent3 7 2 2 3 2 3" xfId="8160" xr:uid="{00000000-0005-0000-0000-00007B1F0000}"/>
    <cellStyle name="20% - Accent3 7 2 2 3 2 4" xfId="8161" xr:uid="{00000000-0005-0000-0000-00007C1F0000}"/>
    <cellStyle name="20% - Accent3 7 2 2 3 3" xfId="8162" xr:uid="{00000000-0005-0000-0000-00007D1F0000}"/>
    <cellStyle name="20% - Accent3 7 2 2 3 3 2" xfId="8163" xr:uid="{00000000-0005-0000-0000-00007E1F0000}"/>
    <cellStyle name="20% - Accent3 7 2 2 3 4" xfId="8164" xr:uid="{00000000-0005-0000-0000-00007F1F0000}"/>
    <cellStyle name="20% - Accent3 7 2 2 3 4 2" xfId="8165" xr:uid="{00000000-0005-0000-0000-0000801F0000}"/>
    <cellStyle name="20% - Accent3 7 2 2 3 5" xfId="8166" xr:uid="{00000000-0005-0000-0000-0000811F0000}"/>
    <cellStyle name="20% - Accent3 7 2 2 3 5 2" xfId="8167" xr:uid="{00000000-0005-0000-0000-0000821F0000}"/>
    <cellStyle name="20% - Accent3 7 2 2 3 6" xfId="8168" xr:uid="{00000000-0005-0000-0000-0000831F0000}"/>
    <cellStyle name="20% - Accent3 7 2 2 3 7" xfId="8169" xr:uid="{00000000-0005-0000-0000-0000841F0000}"/>
    <cellStyle name="20% - Accent3 7 2 2 4" xfId="8170" xr:uid="{00000000-0005-0000-0000-0000851F0000}"/>
    <cellStyle name="20% - Accent3 7 2 2 4 2" xfId="8171" xr:uid="{00000000-0005-0000-0000-0000861F0000}"/>
    <cellStyle name="20% - Accent3 7 2 2 4 2 2" xfId="8172" xr:uid="{00000000-0005-0000-0000-0000871F0000}"/>
    <cellStyle name="20% - Accent3 7 2 2 4 2 2 2" xfId="8173" xr:uid="{00000000-0005-0000-0000-0000881F0000}"/>
    <cellStyle name="20% - Accent3 7 2 2 4 2 3" xfId="8174" xr:uid="{00000000-0005-0000-0000-0000891F0000}"/>
    <cellStyle name="20% - Accent3 7 2 2 4 2 4" xfId="8175" xr:uid="{00000000-0005-0000-0000-00008A1F0000}"/>
    <cellStyle name="20% - Accent3 7 2 2 4 3" xfId="8176" xr:uid="{00000000-0005-0000-0000-00008B1F0000}"/>
    <cellStyle name="20% - Accent3 7 2 2 4 3 2" xfId="8177" xr:uid="{00000000-0005-0000-0000-00008C1F0000}"/>
    <cellStyle name="20% - Accent3 7 2 2 4 4" xfId="8178" xr:uid="{00000000-0005-0000-0000-00008D1F0000}"/>
    <cellStyle name="20% - Accent3 7 2 2 4 4 2" xfId="8179" xr:uid="{00000000-0005-0000-0000-00008E1F0000}"/>
    <cellStyle name="20% - Accent3 7 2 2 4 5" xfId="8180" xr:uid="{00000000-0005-0000-0000-00008F1F0000}"/>
    <cellStyle name="20% - Accent3 7 2 2 4 5 2" xfId="8181" xr:uid="{00000000-0005-0000-0000-0000901F0000}"/>
    <cellStyle name="20% - Accent3 7 2 2 4 6" xfId="8182" xr:uid="{00000000-0005-0000-0000-0000911F0000}"/>
    <cellStyle name="20% - Accent3 7 2 2 4 7" xfId="8183" xr:uid="{00000000-0005-0000-0000-0000921F0000}"/>
    <cellStyle name="20% - Accent3 7 2 2 5" xfId="8184" xr:uid="{00000000-0005-0000-0000-0000931F0000}"/>
    <cellStyle name="20% - Accent3 7 2 2 5 2" xfId="8185" xr:uid="{00000000-0005-0000-0000-0000941F0000}"/>
    <cellStyle name="20% - Accent3 7 2 2 5 2 2" xfId="8186" xr:uid="{00000000-0005-0000-0000-0000951F0000}"/>
    <cellStyle name="20% - Accent3 7 2 2 5 2 2 2" xfId="8187" xr:uid="{00000000-0005-0000-0000-0000961F0000}"/>
    <cellStyle name="20% - Accent3 7 2 2 5 2 3" xfId="8188" xr:uid="{00000000-0005-0000-0000-0000971F0000}"/>
    <cellStyle name="20% - Accent3 7 2 2 5 2 4" xfId="8189" xr:uid="{00000000-0005-0000-0000-0000981F0000}"/>
    <cellStyle name="20% - Accent3 7 2 2 5 3" xfId="8190" xr:uid="{00000000-0005-0000-0000-0000991F0000}"/>
    <cellStyle name="20% - Accent3 7 2 2 5 3 2" xfId="8191" xr:uid="{00000000-0005-0000-0000-00009A1F0000}"/>
    <cellStyle name="20% - Accent3 7 2 2 5 4" xfId="8192" xr:uid="{00000000-0005-0000-0000-00009B1F0000}"/>
    <cellStyle name="20% - Accent3 7 2 2 5 4 2" xfId="8193" xr:uid="{00000000-0005-0000-0000-00009C1F0000}"/>
    <cellStyle name="20% - Accent3 7 2 2 5 5" xfId="8194" xr:uid="{00000000-0005-0000-0000-00009D1F0000}"/>
    <cellStyle name="20% - Accent3 7 2 2 5 5 2" xfId="8195" xr:uid="{00000000-0005-0000-0000-00009E1F0000}"/>
    <cellStyle name="20% - Accent3 7 2 2 5 6" xfId="8196" xr:uid="{00000000-0005-0000-0000-00009F1F0000}"/>
    <cellStyle name="20% - Accent3 7 2 2 5 7" xfId="8197" xr:uid="{00000000-0005-0000-0000-0000A01F0000}"/>
    <cellStyle name="20% - Accent3 7 2 2 6" xfId="8198" xr:uid="{00000000-0005-0000-0000-0000A11F0000}"/>
    <cellStyle name="20% - Accent3 7 2 2 6 2" xfId="8199" xr:uid="{00000000-0005-0000-0000-0000A21F0000}"/>
    <cellStyle name="20% - Accent3 7 2 2 6 2 2" xfId="8200" xr:uid="{00000000-0005-0000-0000-0000A31F0000}"/>
    <cellStyle name="20% - Accent3 7 2 2 6 2 2 2" xfId="8201" xr:uid="{00000000-0005-0000-0000-0000A41F0000}"/>
    <cellStyle name="20% - Accent3 7 2 2 6 2 3" xfId="8202" xr:uid="{00000000-0005-0000-0000-0000A51F0000}"/>
    <cellStyle name="20% - Accent3 7 2 2 6 2 4" xfId="8203" xr:uid="{00000000-0005-0000-0000-0000A61F0000}"/>
    <cellStyle name="20% - Accent3 7 2 2 6 3" xfId="8204" xr:uid="{00000000-0005-0000-0000-0000A71F0000}"/>
    <cellStyle name="20% - Accent3 7 2 2 6 3 2" xfId="8205" xr:uid="{00000000-0005-0000-0000-0000A81F0000}"/>
    <cellStyle name="20% - Accent3 7 2 2 6 4" xfId="8206" xr:uid="{00000000-0005-0000-0000-0000A91F0000}"/>
    <cellStyle name="20% - Accent3 7 2 2 6 4 2" xfId="8207" xr:uid="{00000000-0005-0000-0000-0000AA1F0000}"/>
    <cellStyle name="20% - Accent3 7 2 2 6 5" xfId="8208" xr:uid="{00000000-0005-0000-0000-0000AB1F0000}"/>
    <cellStyle name="20% - Accent3 7 2 2 6 6" xfId="8209" xr:uid="{00000000-0005-0000-0000-0000AC1F0000}"/>
    <cellStyle name="20% - Accent3 7 2 2 7" xfId="8210" xr:uid="{00000000-0005-0000-0000-0000AD1F0000}"/>
    <cellStyle name="20% - Accent3 7 2 2 7 2" xfId="8211" xr:uid="{00000000-0005-0000-0000-0000AE1F0000}"/>
    <cellStyle name="20% - Accent3 7 2 2 7 2 2" xfId="8212" xr:uid="{00000000-0005-0000-0000-0000AF1F0000}"/>
    <cellStyle name="20% - Accent3 7 2 2 7 3" xfId="8213" xr:uid="{00000000-0005-0000-0000-0000B01F0000}"/>
    <cellStyle name="20% - Accent3 7 2 2 7 4" xfId="8214" xr:uid="{00000000-0005-0000-0000-0000B11F0000}"/>
    <cellStyle name="20% - Accent3 7 2 2 8" xfId="8215" xr:uid="{00000000-0005-0000-0000-0000B21F0000}"/>
    <cellStyle name="20% - Accent3 7 2 2 8 2" xfId="8216" xr:uid="{00000000-0005-0000-0000-0000B31F0000}"/>
    <cellStyle name="20% - Accent3 7 2 2 9" xfId="8217" xr:uid="{00000000-0005-0000-0000-0000B41F0000}"/>
    <cellStyle name="20% - Accent3 7 2 2 9 2" xfId="8218" xr:uid="{00000000-0005-0000-0000-0000B51F0000}"/>
    <cellStyle name="20% - Accent3 7 2 3" xfId="8219" xr:uid="{00000000-0005-0000-0000-0000B61F0000}"/>
    <cellStyle name="20% - Accent3 7 2 3 2" xfId="8220" xr:uid="{00000000-0005-0000-0000-0000B71F0000}"/>
    <cellStyle name="20% - Accent3 7 2 3 2 2" xfId="8221" xr:uid="{00000000-0005-0000-0000-0000B81F0000}"/>
    <cellStyle name="20% - Accent3 7 2 3 2 2 2" xfId="8222" xr:uid="{00000000-0005-0000-0000-0000B91F0000}"/>
    <cellStyle name="20% - Accent3 7 2 3 2 3" xfId="8223" xr:uid="{00000000-0005-0000-0000-0000BA1F0000}"/>
    <cellStyle name="20% - Accent3 7 2 3 2 4" xfId="8224" xr:uid="{00000000-0005-0000-0000-0000BB1F0000}"/>
    <cellStyle name="20% - Accent3 7 2 3 3" xfId="8225" xr:uid="{00000000-0005-0000-0000-0000BC1F0000}"/>
    <cellStyle name="20% - Accent3 7 2 3 3 2" xfId="8226" xr:uid="{00000000-0005-0000-0000-0000BD1F0000}"/>
    <cellStyle name="20% - Accent3 7 2 3 4" xfId="8227" xr:uid="{00000000-0005-0000-0000-0000BE1F0000}"/>
    <cellStyle name="20% - Accent3 7 2 3 4 2" xfId="8228" xr:uid="{00000000-0005-0000-0000-0000BF1F0000}"/>
    <cellStyle name="20% - Accent3 7 2 3 5" xfId="8229" xr:uid="{00000000-0005-0000-0000-0000C01F0000}"/>
    <cellStyle name="20% - Accent3 7 2 3 5 2" xfId="8230" xr:uid="{00000000-0005-0000-0000-0000C11F0000}"/>
    <cellStyle name="20% - Accent3 7 2 3 6" xfId="8231" xr:uid="{00000000-0005-0000-0000-0000C21F0000}"/>
    <cellStyle name="20% - Accent3 7 2 3 7" xfId="8232" xr:uid="{00000000-0005-0000-0000-0000C31F0000}"/>
    <cellStyle name="20% - Accent3 7 2 4" xfId="8233" xr:uid="{00000000-0005-0000-0000-0000C41F0000}"/>
    <cellStyle name="20% - Accent3 7 2 4 2" xfId="8234" xr:uid="{00000000-0005-0000-0000-0000C51F0000}"/>
    <cellStyle name="20% - Accent3 7 2 4 2 2" xfId="8235" xr:uid="{00000000-0005-0000-0000-0000C61F0000}"/>
    <cellStyle name="20% - Accent3 7 2 4 2 2 2" xfId="8236" xr:uid="{00000000-0005-0000-0000-0000C71F0000}"/>
    <cellStyle name="20% - Accent3 7 2 4 2 3" xfId="8237" xr:uid="{00000000-0005-0000-0000-0000C81F0000}"/>
    <cellStyle name="20% - Accent3 7 2 4 2 4" xfId="8238" xr:uid="{00000000-0005-0000-0000-0000C91F0000}"/>
    <cellStyle name="20% - Accent3 7 2 4 3" xfId="8239" xr:uid="{00000000-0005-0000-0000-0000CA1F0000}"/>
    <cellStyle name="20% - Accent3 7 2 4 3 2" xfId="8240" xr:uid="{00000000-0005-0000-0000-0000CB1F0000}"/>
    <cellStyle name="20% - Accent3 7 2 4 4" xfId="8241" xr:uid="{00000000-0005-0000-0000-0000CC1F0000}"/>
    <cellStyle name="20% - Accent3 7 2 4 4 2" xfId="8242" xr:uid="{00000000-0005-0000-0000-0000CD1F0000}"/>
    <cellStyle name="20% - Accent3 7 2 4 5" xfId="8243" xr:uid="{00000000-0005-0000-0000-0000CE1F0000}"/>
    <cellStyle name="20% - Accent3 7 2 4 5 2" xfId="8244" xr:uid="{00000000-0005-0000-0000-0000CF1F0000}"/>
    <cellStyle name="20% - Accent3 7 2 4 6" xfId="8245" xr:uid="{00000000-0005-0000-0000-0000D01F0000}"/>
    <cellStyle name="20% - Accent3 7 2 4 7" xfId="8246" xr:uid="{00000000-0005-0000-0000-0000D11F0000}"/>
    <cellStyle name="20% - Accent3 7 2 5" xfId="8247" xr:uid="{00000000-0005-0000-0000-0000D21F0000}"/>
    <cellStyle name="20% - Accent3 7 2 5 2" xfId="8248" xr:uid="{00000000-0005-0000-0000-0000D31F0000}"/>
    <cellStyle name="20% - Accent3 7 2 5 2 2" xfId="8249" xr:uid="{00000000-0005-0000-0000-0000D41F0000}"/>
    <cellStyle name="20% - Accent3 7 2 5 2 2 2" xfId="8250" xr:uid="{00000000-0005-0000-0000-0000D51F0000}"/>
    <cellStyle name="20% - Accent3 7 2 5 2 3" xfId="8251" xr:uid="{00000000-0005-0000-0000-0000D61F0000}"/>
    <cellStyle name="20% - Accent3 7 2 5 2 4" xfId="8252" xr:uid="{00000000-0005-0000-0000-0000D71F0000}"/>
    <cellStyle name="20% - Accent3 7 2 5 3" xfId="8253" xr:uid="{00000000-0005-0000-0000-0000D81F0000}"/>
    <cellStyle name="20% - Accent3 7 2 5 3 2" xfId="8254" xr:uid="{00000000-0005-0000-0000-0000D91F0000}"/>
    <cellStyle name="20% - Accent3 7 2 5 4" xfId="8255" xr:uid="{00000000-0005-0000-0000-0000DA1F0000}"/>
    <cellStyle name="20% - Accent3 7 2 5 4 2" xfId="8256" xr:uid="{00000000-0005-0000-0000-0000DB1F0000}"/>
    <cellStyle name="20% - Accent3 7 2 5 5" xfId="8257" xr:uid="{00000000-0005-0000-0000-0000DC1F0000}"/>
    <cellStyle name="20% - Accent3 7 2 5 5 2" xfId="8258" xr:uid="{00000000-0005-0000-0000-0000DD1F0000}"/>
    <cellStyle name="20% - Accent3 7 2 5 6" xfId="8259" xr:uid="{00000000-0005-0000-0000-0000DE1F0000}"/>
    <cellStyle name="20% - Accent3 7 2 5 7" xfId="8260" xr:uid="{00000000-0005-0000-0000-0000DF1F0000}"/>
    <cellStyle name="20% - Accent3 7 2 6" xfId="8261" xr:uid="{00000000-0005-0000-0000-0000E01F0000}"/>
    <cellStyle name="20% - Accent3 7 2 6 2" xfId="8262" xr:uid="{00000000-0005-0000-0000-0000E11F0000}"/>
    <cellStyle name="20% - Accent3 7 2 6 2 2" xfId="8263" xr:uid="{00000000-0005-0000-0000-0000E21F0000}"/>
    <cellStyle name="20% - Accent3 7 2 6 2 2 2" xfId="8264" xr:uid="{00000000-0005-0000-0000-0000E31F0000}"/>
    <cellStyle name="20% - Accent3 7 2 6 2 3" xfId="8265" xr:uid="{00000000-0005-0000-0000-0000E41F0000}"/>
    <cellStyle name="20% - Accent3 7 2 6 2 4" xfId="8266" xr:uid="{00000000-0005-0000-0000-0000E51F0000}"/>
    <cellStyle name="20% - Accent3 7 2 6 3" xfId="8267" xr:uid="{00000000-0005-0000-0000-0000E61F0000}"/>
    <cellStyle name="20% - Accent3 7 2 6 3 2" xfId="8268" xr:uid="{00000000-0005-0000-0000-0000E71F0000}"/>
    <cellStyle name="20% - Accent3 7 2 6 4" xfId="8269" xr:uid="{00000000-0005-0000-0000-0000E81F0000}"/>
    <cellStyle name="20% - Accent3 7 2 6 4 2" xfId="8270" xr:uid="{00000000-0005-0000-0000-0000E91F0000}"/>
    <cellStyle name="20% - Accent3 7 2 6 5" xfId="8271" xr:uid="{00000000-0005-0000-0000-0000EA1F0000}"/>
    <cellStyle name="20% - Accent3 7 2 6 5 2" xfId="8272" xr:uid="{00000000-0005-0000-0000-0000EB1F0000}"/>
    <cellStyle name="20% - Accent3 7 2 6 6" xfId="8273" xr:uid="{00000000-0005-0000-0000-0000EC1F0000}"/>
    <cellStyle name="20% - Accent3 7 2 6 7" xfId="8274" xr:uid="{00000000-0005-0000-0000-0000ED1F0000}"/>
    <cellStyle name="20% - Accent3 7 2 7" xfId="8275" xr:uid="{00000000-0005-0000-0000-0000EE1F0000}"/>
    <cellStyle name="20% - Accent3 7 2 7 2" xfId="8276" xr:uid="{00000000-0005-0000-0000-0000EF1F0000}"/>
    <cellStyle name="20% - Accent3 7 2 7 2 2" xfId="8277" xr:uid="{00000000-0005-0000-0000-0000F01F0000}"/>
    <cellStyle name="20% - Accent3 7 2 7 2 2 2" xfId="8278" xr:uid="{00000000-0005-0000-0000-0000F11F0000}"/>
    <cellStyle name="20% - Accent3 7 2 7 2 3" xfId="8279" xr:uid="{00000000-0005-0000-0000-0000F21F0000}"/>
    <cellStyle name="20% - Accent3 7 2 7 2 4" xfId="8280" xr:uid="{00000000-0005-0000-0000-0000F31F0000}"/>
    <cellStyle name="20% - Accent3 7 2 7 3" xfId="8281" xr:uid="{00000000-0005-0000-0000-0000F41F0000}"/>
    <cellStyle name="20% - Accent3 7 2 7 3 2" xfId="8282" xr:uid="{00000000-0005-0000-0000-0000F51F0000}"/>
    <cellStyle name="20% - Accent3 7 2 7 4" xfId="8283" xr:uid="{00000000-0005-0000-0000-0000F61F0000}"/>
    <cellStyle name="20% - Accent3 7 2 7 4 2" xfId="8284" xr:uid="{00000000-0005-0000-0000-0000F71F0000}"/>
    <cellStyle name="20% - Accent3 7 2 7 5" xfId="8285" xr:uid="{00000000-0005-0000-0000-0000F81F0000}"/>
    <cellStyle name="20% - Accent3 7 2 7 6" xfId="8286" xr:uid="{00000000-0005-0000-0000-0000F91F0000}"/>
    <cellStyle name="20% - Accent3 7 2 8" xfId="8287" xr:uid="{00000000-0005-0000-0000-0000FA1F0000}"/>
    <cellStyle name="20% - Accent3 7 2 8 2" xfId="8288" xr:uid="{00000000-0005-0000-0000-0000FB1F0000}"/>
    <cellStyle name="20% - Accent3 7 2 8 2 2" xfId="8289" xr:uid="{00000000-0005-0000-0000-0000FC1F0000}"/>
    <cellStyle name="20% - Accent3 7 2 8 3" xfId="8290" xr:uid="{00000000-0005-0000-0000-0000FD1F0000}"/>
    <cellStyle name="20% - Accent3 7 2 8 4" xfId="8291" xr:uid="{00000000-0005-0000-0000-0000FE1F0000}"/>
    <cellStyle name="20% - Accent3 7 2 9" xfId="8292" xr:uid="{00000000-0005-0000-0000-0000FF1F0000}"/>
    <cellStyle name="20% - Accent3 7 2 9 2" xfId="8293" xr:uid="{00000000-0005-0000-0000-000000200000}"/>
    <cellStyle name="20% - Accent3 7 3" xfId="8294" xr:uid="{00000000-0005-0000-0000-000001200000}"/>
    <cellStyle name="20% - Accent3 7 3 10" xfId="8295" xr:uid="{00000000-0005-0000-0000-000002200000}"/>
    <cellStyle name="20% - Accent3 7 3 10 2" xfId="8296" xr:uid="{00000000-0005-0000-0000-000003200000}"/>
    <cellStyle name="20% - Accent3 7 3 11" xfId="8297" xr:uid="{00000000-0005-0000-0000-000004200000}"/>
    <cellStyle name="20% - Accent3 7 3 12" xfId="8298" xr:uid="{00000000-0005-0000-0000-000005200000}"/>
    <cellStyle name="20% - Accent3 7 3 2" xfId="8299" xr:uid="{00000000-0005-0000-0000-000006200000}"/>
    <cellStyle name="20% - Accent3 7 3 2 2" xfId="8300" xr:uid="{00000000-0005-0000-0000-000007200000}"/>
    <cellStyle name="20% - Accent3 7 3 2 2 2" xfId="8301" xr:uid="{00000000-0005-0000-0000-000008200000}"/>
    <cellStyle name="20% - Accent3 7 3 2 2 2 2" xfId="8302" xr:uid="{00000000-0005-0000-0000-000009200000}"/>
    <cellStyle name="20% - Accent3 7 3 2 2 3" xfId="8303" xr:uid="{00000000-0005-0000-0000-00000A200000}"/>
    <cellStyle name="20% - Accent3 7 3 2 2 4" xfId="8304" xr:uid="{00000000-0005-0000-0000-00000B200000}"/>
    <cellStyle name="20% - Accent3 7 3 2 3" xfId="8305" xr:uid="{00000000-0005-0000-0000-00000C200000}"/>
    <cellStyle name="20% - Accent3 7 3 2 3 2" xfId="8306" xr:uid="{00000000-0005-0000-0000-00000D200000}"/>
    <cellStyle name="20% - Accent3 7 3 2 4" xfId="8307" xr:uid="{00000000-0005-0000-0000-00000E200000}"/>
    <cellStyle name="20% - Accent3 7 3 2 4 2" xfId="8308" xr:uid="{00000000-0005-0000-0000-00000F200000}"/>
    <cellStyle name="20% - Accent3 7 3 2 5" xfId="8309" xr:uid="{00000000-0005-0000-0000-000010200000}"/>
    <cellStyle name="20% - Accent3 7 3 2 5 2" xfId="8310" xr:uid="{00000000-0005-0000-0000-000011200000}"/>
    <cellStyle name="20% - Accent3 7 3 2 6" xfId="8311" xr:uid="{00000000-0005-0000-0000-000012200000}"/>
    <cellStyle name="20% - Accent3 7 3 2 7" xfId="8312" xr:uid="{00000000-0005-0000-0000-000013200000}"/>
    <cellStyle name="20% - Accent3 7 3 3" xfId="8313" xr:uid="{00000000-0005-0000-0000-000014200000}"/>
    <cellStyle name="20% - Accent3 7 3 3 2" xfId="8314" xr:uid="{00000000-0005-0000-0000-000015200000}"/>
    <cellStyle name="20% - Accent3 7 3 3 2 2" xfId="8315" xr:uid="{00000000-0005-0000-0000-000016200000}"/>
    <cellStyle name="20% - Accent3 7 3 3 2 2 2" xfId="8316" xr:uid="{00000000-0005-0000-0000-000017200000}"/>
    <cellStyle name="20% - Accent3 7 3 3 2 3" xfId="8317" xr:uid="{00000000-0005-0000-0000-000018200000}"/>
    <cellStyle name="20% - Accent3 7 3 3 2 4" xfId="8318" xr:uid="{00000000-0005-0000-0000-000019200000}"/>
    <cellStyle name="20% - Accent3 7 3 3 3" xfId="8319" xr:uid="{00000000-0005-0000-0000-00001A200000}"/>
    <cellStyle name="20% - Accent3 7 3 3 3 2" xfId="8320" xr:uid="{00000000-0005-0000-0000-00001B200000}"/>
    <cellStyle name="20% - Accent3 7 3 3 4" xfId="8321" xr:uid="{00000000-0005-0000-0000-00001C200000}"/>
    <cellStyle name="20% - Accent3 7 3 3 4 2" xfId="8322" xr:uid="{00000000-0005-0000-0000-00001D200000}"/>
    <cellStyle name="20% - Accent3 7 3 3 5" xfId="8323" xr:uid="{00000000-0005-0000-0000-00001E200000}"/>
    <cellStyle name="20% - Accent3 7 3 3 5 2" xfId="8324" xr:uid="{00000000-0005-0000-0000-00001F200000}"/>
    <cellStyle name="20% - Accent3 7 3 3 6" xfId="8325" xr:uid="{00000000-0005-0000-0000-000020200000}"/>
    <cellStyle name="20% - Accent3 7 3 3 7" xfId="8326" xr:uid="{00000000-0005-0000-0000-000021200000}"/>
    <cellStyle name="20% - Accent3 7 3 4" xfId="8327" xr:uid="{00000000-0005-0000-0000-000022200000}"/>
    <cellStyle name="20% - Accent3 7 3 4 2" xfId="8328" xr:uid="{00000000-0005-0000-0000-000023200000}"/>
    <cellStyle name="20% - Accent3 7 3 4 2 2" xfId="8329" xr:uid="{00000000-0005-0000-0000-000024200000}"/>
    <cellStyle name="20% - Accent3 7 3 4 2 2 2" xfId="8330" xr:uid="{00000000-0005-0000-0000-000025200000}"/>
    <cellStyle name="20% - Accent3 7 3 4 2 3" xfId="8331" xr:uid="{00000000-0005-0000-0000-000026200000}"/>
    <cellStyle name="20% - Accent3 7 3 4 2 4" xfId="8332" xr:uid="{00000000-0005-0000-0000-000027200000}"/>
    <cellStyle name="20% - Accent3 7 3 4 3" xfId="8333" xr:uid="{00000000-0005-0000-0000-000028200000}"/>
    <cellStyle name="20% - Accent3 7 3 4 3 2" xfId="8334" xr:uid="{00000000-0005-0000-0000-000029200000}"/>
    <cellStyle name="20% - Accent3 7 3 4 4" xfId="8335" xr:uid="{00000000-0005-0000-0000-00002A200000}"/>
    <cellStyle name="20% - Accent3 7 3 4 4 2" xfId="8336" xr:uid="{00000000-0005-0000-0000-00002B200000}"/>
    <cellStyle name="20% - Accent3 7 3 4 5" xfId="8337" xr:uid="{00000000-0005-0000-0000-00002C200000}"/>
    <cellStyle name="20% - Accent3 7 3 4 5 2" xfId="8338" xr:uid="{00000000-0005-0000-0000-00002D200000}"/>
    <cellStyle name="20% - Accent3 7 3 4 6" xfId="8339" xr:uid="{00000000-0005-0000-0000-00002E200000}"/>
    <cellStyle name="20% - Accent3 7 3 4 7" xfId="8340" xr:uid="{00000000-0005-0000-0000-00002F200000}"/>
    <cellStyle name="20% - Accent3 7 3 5" xfId="8341" xr:uid="{00000000-0005-0000-0000-000030200000}"/>
    <cellStyle name="20% - Accent3 7 3 5 2" xfId="8342" xr:uid="{00000000-0005-0000-0000-000031200000}"/>
    <cellStyle name="20% - Accent3 7 3 5 2 2" xfId="8343" xr:uid="{00000000-0005-0000-0000-000032200000}"/>
    <cellStyle name="20% - Accent3 7 3 5 2 2 2" xfId="8344" xr:uid="{00000000-0005-0000-0000-000033200000}"/>
    <cellStyle name="20% - Accent3 7 3 5 2 3" xfId="8345" xr:uid="{00000000-0005-0000-0000-000034200000}"/>
    <cellStyle name="20% - Accent3 7 3 5 2 4" xfId="8346" xr:uid="{00000000-0005-0000-0000-000035200000}"/>
    <cellStyle name="20% - Accent3 7 3 5 3" xfId="8347" xr:uid="{00000000-0005-0000-0000-000036200000}"/>
    <cellStyle name="20% - Accent3 7 3 5 3 2" xfId="8348" xr:uid="{00000000-0005-0000-0000-000037200000}"/>
    <cellStyle name="20% - Accent3 7 3 5 4" xfId="8349" xr:uid="{00000000-0005-0000-0000-000038200000}"/>
    <cellStyle name="20% - Accent3 7 3 5 4 2" xfId="8350" xr:uid="{00000000-0005-0000-0000-000039200000}"/>
    <cellStyle name="20% - Accent3 7 3 5 5" xfId="8351" xr:uid="{00000000-0005-0000-0000-00003A200000}"/>
    <cellStyle name="20% - Accent3 7 3 5 5 2" xfId="8352" xr:uid="{00000000-0005-0000-0000-00003B200000}"/>
    <cellStyle name="20% - Accent3 7 3 5 6" xfId="8353" xr:uid="{00000000-0005-0000-0000-00003C200000}"/>
    <cellStyle name="20% - Accent3 7 3 5 7" xfId="8354" xr:uid="{00000000-0005-0000-0000-00003D200000}"/>
    <cellStyle name="20% - Accent3 7 3 6" xfId="8355" xr:uid="{00000000-0005-0000-0000-00003E200000}"/>
    <cellStyle name="20% - Accent3 7 3 6 2" xfId="8356" xr:uid="{00000000-0005-0000-0000-00003F200000}"/>
    <cellStyle name="20% - Accent3 7 3 6 2 2" xfId="8357" xr:uid="{00000000-0005-0000-0000-000040200000}"/>
    <cellStyle name="20% - Accent3 7 3 6 2 2 2" xfId="8358" xr:uid="{00000000-0005-0000-0000-000041200000}"/>
    <cellStyle name="20% - Accent3 7 3 6 2 3" xfId="8359" xr:uid="{00000000-0005-0000-0000-000042200000}"/>
    <cellStyle name="20% - Accent3 7 3 6 2 4" xfId="8360" xr:uid="{00000000-0005-0000-0000-000043200000}"/>
    <cellStyle name="20% - Accent3 7 3 6 3" xfId="8361" xr:uid="{00000000-0005-0000-0000-000044200000}"/>
    <cellStyle name="20% - Accent3 7 3 6 3 2" xfId="8362" xr:uid="{00000000-0005-0000-0000-000045200000}"/>
    <cellStyle name="20% - Accent3 7 3 6 4" xfId="8363" xr:uid="{00000000-0005-0000-0000-000046200000}"/>
    <cellStyle name="20% - Accent3 7 3 6 4 2" xfId="8364" xr:uid="{00000000-0005-0000-0000-000047200000}"/>
    <cellStyle name="20% - Accent3 7 3 6 5" xfId="8365" xr:uid="{00000000-0005-0000-0000-000048200000}"/>
    <cellStyle name="20% - Accent3 7 3 6 6" xfId="8366" xr:uid="{00000000-0005-0000-0000-000049200000}"/>
    <cellStyle name="20% - Accent3 7 3 7" xfId="8367" xr:uid="{00000000-0005-0000-0000-00004A200000}"/>
    <cellStyle name="20% - Accent3 7 3 7 2" xfId="8368" xr:uid="{00000000-0005-0000-0000-00004B200000}"/>
    <cellStyle name="20% - Accent3 7 3 7 2 2" xfId="8369" xr:uid="{00000000-0005-0000-0000-00004C200000}"/>
    <cellStyle name="20% - Accent3 7 3 7 3" xfId="8370" xr:uid="{00000000-0005-0000-0000-00004D200000}"/>
    <cellStyle name="20% - Accent3 7 3 7 4" xfId="8371" xr:uid="{00000000-0005-0000-0000-00004E200000}"/>
    <cellStyle name="20% - Accent3 7 3 8" xfId="8372" xr:uid="{00000000-0005-0000-0000-00004F200000}"/>
    <cellStyle name="20% - Accent3 7 3 8 2" xfId="8373" xr:uid="{00000000-0005-0000-0000-000050200000}"/>
    <cellStyle name="20% - Accent3 7 3 9" xfId="8374" xr:uid="{00000000-0005-0000-0000-000051200000}"/>
    <cellStyle name="20% - Accent3 7 3 9 2" xfId="8375" xr:uid="{00000000-0005-0000-0000-000052200000}"/>
    <cellStyle name="20% - Accent3 7 4" xfId="8376" xr:uid="{00000000-0005-0000-0000-000053200000}"/>
    <cellStyle name="20% - Accent3 7 4 2" xfId="8377" xr:uid="{00000000-0005-0000-0000-000054200000}"/>
    <cellStyle name="20% - Accent3 7 4 2 2" xfId="8378" xr:uid="{00000000-0005-0000-0000-000055200000}"/>
    <cellStyle name="20% - Accent3 7 4 2 2 2" xfId="8379" xr:uid="{00000000-0005-0000-0000-000056200000}"/>
    <cellStyle name="20% - Accent3 7 4 2 3" xfId="8380" xr:uid="{00000000-0005-0000-0000-000057200000}"/>
    <cellStyle name="20% - Accent3 7 4 2 4" xfId="8381" xr:uid="{00000000-0005-0000-0000-000058200000}"/>
    <cellStyle name="20% - Accent3 7 4 3" xfId="8382" xr:uid="{00000000-0005-0000-0000-000059200000}"/>
    <cellStyle name="20% - Accent3 7 4 3 2" xfId="8383" xr:uid="{00000000-0005-0000-0000-00005A200000}"/>
    <cellStyle name="20% - Accent3 7 4 4" xfId="8384" xr:uid="{00000000-0005-0000-0000-00005B200000}"/>
    <cellStyle name="20% - Accent3 7 4 4 2" xfId="8385" xr:uid="{00000000-0005-0000-0000-00005C200000}"/>
    <cellStyle name="20% - Accent3 7 4 5" xfId="8386" xr:uid="{00000000-0005-0000-0000-00005D200000}"/>
    <cellStyle name="20% - Accent3 7 4 5 2" xfId="8387" xr:uid="{00000000-0005-0000-0000-00005E200000}"/>
    <cellStyle name="20% - Accent3 7 4 6" xfId="8388" xr:uid="{00000000-0005-0000-0000-00005F200000}"/>
    <cellStyle name="20% - Accent3 7 4 7" xfId="8389" xr:uid="{00000000-0005-0000-0000-000060200000}"/>
    <cellStyle name="20% - Accent3 7 5" xfId="8390" xr:uid="{00000000-0005-0000-0000-000061200000}"/>
    <cellStyle name="20% - Accent3 7 5 2" xfId="8391" xr:uid="{00000000-0005-0000-0000-000062200000}"/>
    <cellStyle name="20% - Accent3 7 5 2 2" xfId="8392" xr:uid="{00000000-0005-0000-0000-000063200000}"/>
    <cellStyle name="20% - Accent3 7 5 2 2 2" xfId="8393" xr:uid="{00000000-0005-0000-0000-000064200000}"/>
    <cellStyle name="20% - Accent3 7 5 2 3" xfId="8394" xr:uid="{00000000-0005-0000-0000-000065200000}"/>
    <cellStyle name="20% - Accent3 7 5 2 4" xfId="8395" xr:uid="{00000000-0005-0000-0000-000066200000}"/>
    <cellStyle name="20% - Accent3 7 5 3" xfId="8396" xr:uid="{00000000-0005-0000-0000-000067200000}"/>
    <cellStyle name="20% - Accent3 7 5 3 2" xfId="8397" xr:uid="{00000000-0005-0000-0000-000068200000}"/>
    <cellStyle name="20% - Accent3 7 5 4" xfId="8398" xr:uid="{00000000-0005-0000-0000-000069200000}"/>
    <cellStyle name="20% - Accent3 7 5 4 2" xfId="8399" xr:uid="{00000000-0005-0000-0000-00006A200000}"/>
    <cellStyle name="20% - Accent3 7 5 5" xfId="8400" xr:uid="{00000000-0005-0000-0000-00006B200000}"/>
    <cellStyle name="20% - Accent3 7 5 5 2" xfId="8401" xr:uid="{00000000-0005-0000-0000-00006C200000}"/>
    <cellStyle name="20% - Accent3 7 5 6" xfId="8402" xr:uid="{00000000-0005-0000-0000-00006D200000}"/>
    <cellStyle name="20% - Accent3 7 5 7" xfId="8403" xr:uid="{00000000-0005-0000-0000-00006E200000}"/>
    <cellStyle name="20% - Accent3 7 6" xfId="8404" xr:uid="{00000000-0005-0000-0000-00006F200000}"/>
    <cellStyle name="20% - Accent3 7 6 2" xfId="8405" xr:uid="{00000000-0005-0000-0000-000070200000}"/>
    <cellStyle name="20% - Accent3 7 6 2 2" xfId="8406" xr:uid="{00000000-0005-0000-0000-000071200000}"/>
    <cellStyle name="20% - Accent3 7 6 2 2 2" xfId="8407" xr:uid="{00000000-0005-0000-0000-000072200000}"/>
    <cellStyle name="20% - Accent3 7 6 2 3" xfId="8408" xr:uid="{00000000-0005-0000-0000-000073200000}"/>
    <cellStyle name="20% - Accent3 7 6 2 4" xfId="8409" xr:uid="{00000000-0005-0000-0000-000074200000}"/>
    <cellStyle name="20% - Accent3 7 6 3" xfId="8410" xr:uid="{00000000-0005-0000-0000-000075200000}"/>
    <cellStyle name="20% - Accent3 7 6 3 2" xfId="8411" xr:uid="{00000000-0005-0000-0000-000076200000}"/>
    <cellStyle name="20% - Accent3 7 6 4" xfId="8412" xr:uid="{00000000-0005-0000-0000-000077200000}"/>
    <cellStyle name="20% - Accent3 7 6 4 2" xfId="8413" xr:uid="{00000000-0005-0000-0000-000078200000}"/>
    <cellStyle name="20% - Accent3 7 6 5" xfId="8414" xr:uid="{00000000-0005-0000-0000-000079200000}"/>
    <cellStyle name="20% - Accent3 7 6 5 2" xfId="8415" xr:uid="{00000000-0005-0000-0000-00007A200000}"/>
    <cellStyle name="20% - Accent3 7 6 6" xfId="8416" xr:uid="{00000000-0005-0000-0000-00007B200000}"/>
    <cellStyle name="20% - Accent3 7 6 7" xfId="8417" xr:uid="{00000000-0005-0000-0000-00007C200000}"/>
    <cellStyle name="20% - Accent3 7 7" xfId="8418" xr:uid="{00000000-0005-0000-0000-00007D200000}"/>
    <cellStyle name="20% - Accent3 7 7 2" xfId="8419" xr:uid="{00000000-0005-0000-0000-00007E200000}"/>
    <cellStyle name="20% - Accent3 7 7 2 2" xfId="8420" xr:uid="{00000000-0005-0000-0000-00007F200000}"/>
    <cellStyle name="20% - Accent3 7 7 2 2 2" xfId="8421" xr:uid="{00000000-0005-0000-0000-000080200000}"/>
    <cellStyle name="20% - Accent3 7 7 2 3" xfId="8422" xr:uid="{00000000-0005-0000-0000-000081200000}"/>
    <cellStyle name="20% - Accent3 7 7 2 4" xfId="8423" xr:uid="{00000000-0005-0000-0000-000082200000}"/>
    <cellStyle name="20% - Accent3 7 7 3" xfId="8424" xr:uid="{00000000-0005-0000-0000-000083200000}"/>
    <cellStyle name="20% - Accent3 7 7 3 2" xfId="8425" xr:uid="{00000000-0005-0000-0000-000084200000}"/>
    <cellStyle name="20% - Accent3 7 7 4" xfId="8426" xr:uid="{00000000-0005-0000-0000-000085200000}"/>
    <cellStyle name="20% - Accent3 7 7 4 2" xfId="8427" xr:uid="{00000000-0005-0000-0000-000086200000}"/>
    <cellStyle name="20% - Accent3 7 7 5" xfId="8428" xr:uid="{00000000-0005-0000-0000-000087200000}"/>
    <cellStyle name="20% - Accent3 7 7 5 2" xfId="8429" xr:uid="{00000000-0005-0000-0000-000088200000}"/>
    <cellStyle name="20% - Accent3 7 7 6" xfId="8430" xr:uid="{00000000-0005-0000-0000-000089200000}"/>
    <cellStyle name="20% - Accent3 7 7 7" xfId="8431" xr:uid="{00000000-0005-0000-0000-00008A200000}"/>
    <cellStyle name="20% - Accent3 7 8" xfId="8432" xr:uid="{00000000-0005-0000-0000-00008B200000}"/>
    <cellStyle name="20% - Accent3 7 8 2" xfId="8433" xr:uid="{00000000-0005-0000-0000-00008C200000}"/>
    <cellStyle name="20% - Accent3 7 8 2 2" xfId="8434" xr:uid="{00000000-0005-0000-0000-00008D200000}"/>
    <cellStyle name="20% - Accent3 7 8 2 2 2" xfId="8435" xr:uid="{00000000-0005-0000-0000-00008E200000}"/>
    <cellStyle name="20% - Accent3 7 8 2 3" xfId="8436" xr:uid="{00000000-0005-0000-0000-00008F200000}"/>
    <cellStyle name="20% - Accent3 7 8 2 4" xfId="8437" xr:uid="{00000000-0005-0000-0000-000090200000}"/>
    <cellStyle name="20% - Accent3 7 8 3" xfId="8438" xr:uid="{00000000-0005-0000-0000-000091200000}"/>
    <cellStyle name="20% - Accent3 7 8 3 2" xfId="8439" xr:uid="{00000000-0005-0000-0000-000092200000}"/>
    <cellStyle name="20% - Accent3 7 8 4" xfId="8440" xr:uid="{00000000-0005-0000-0000-000093200000}"/>
    <cellStyle name="20% - Accent3 7 8 4 2" xfId="8441" xr:uid="{00000000-0005-0000-0000-000094200000}"/>
    <cellStyle name="20% - Accent3 7 8 5" xfId="8442" xr:uid="{00000000-0005-0000-0000-000095200000}"/>
    <cellStyle name="20% - Accent3 7 8 6" xfId="8443" xr:uid="{00000000-0005-0000-0000-000096200000}"/>
    <cellStyle name="20% - Accent3 7 9" xfId="8444" xr:uid="{00000000-0005-0000-0000-000097200000}"/>
    <cellStyle name="20% - Accent3 7 9 2" xfId="8445" xr:uid="{00000000-0005-0000-0000-000098200000}"/>
    <cellStyle name="20% - Accent3 7 9 2 2" xfId="8446" xr:uid="{00000000-0005-0000-0000-000099200000}"/>
    <cellStyle name="20% - Accent3 7 9 3" xfId="8447" xr:uid="{00000000-0005-0000-0000-00009A200000}"/>
    <cellStyle name="20% - Accent3 7 9 4" xfId="8448" xr:uid="{00000000-0005-0000-0000-00009B200000}"/>
    <cellStyle name="20% - Accent3 8" xfId="8449" xr:uid="{00000000-0005-0000-0000-00009C200000}"/>
    <cellStyle name="20% - Accent3 8 10" xfId="8450" xr:uid="{00000000-0005-0000-0000-00009D200000}"/>
    <cellStyle name="20% - Accent3 8 10 2" xfId="8451" xr:uid="{00000000-0005-0000-0000-00009E200000}"/>
    <cellStyle name="20% - Accent3 8 11" xfId="8452" xr:uid="{00000000-0005-0000-0000-00009F200000}"/>
    <cellStyle name="20% - Accent3 8 11 2" xfId="8453" xr:uid="{00000000-0005-0000-0000-0000A0200000}"/>
    <cellStyle name="20% - Accent3 8 12" xfId="8454" xr:uid="{00000000-0005-0000-0000-0000A1200000}"/>
    <cellStyle name="20% - Accent3 8 12 2" xfId="8455" xr:uid="{00000000-0005-0000-0000-0000A2200000}"/>
    <cellStyle name="20% - Accent3 8 13" xfId="8456" xr:uid="{00000000-0005-0000-0000-0000A3200000}"/>
    <cellStyle name="20% - Accent3 8 13 2" xfId="8457" xr:uid="{00000000-0005-0000-0000-0000A4200000}"/>
    <cellStyle name="20% - Accent3 8 14" xfId="8458" xr:uid="{00000000-0005-0000-0000-0000A5200000}"/>
    <cellStyle name="20% - Accent3 8 15" xfId="8459" xr:uid="{00000000-0005-0000-0000-0000A6200000}"/>
    <cellStyle name="20% - Accent3 8 2" xfId="8460" xr:uid="{00000000-0005-0000-0000-0000A7200000}"/>
    <cellStyle name="20% - Accent3 8 2 10" xfId="8461" xr:uid="{00000000-0005-0000-0000-0000A8200000}"/>
    <cellStyle name="20% - Accent3 8 2 10 2" xfId="8462" xr:uid="{00000000-0005-0000-0000-0000A9200000}"/>
    <cellStyle name="20% - Accent3 8 2 11" xfId="8463" xr:uid="{00000000-0005-0000-0000-0000AA200000}"/>
    <cellStyle name="20% - Accent3 8 2 11 2" xfId="8464" xr:uid="{00000000-0005-0000-0000-0000AB200000}"/>
    <cellStyle name="20% - Accent3 8 2 12" xfId="8465" xr:uid="{00000000-0005-0000-0000-0000AC200000}"/>
    <cellStyle name="20% - Accent3 8 2 12 2" xfId="8466" xr:uid="{00000000-0005-0000-0000-0000AD200000}"/>
    <cellStyle name="20% - Accent3 8 2 13" xfId="8467" xr:uid="{00000000-0005-0000-0000-0000AE200000}"/>
    <cellStyle name="20% - Accent3 8 2 14" xfId="8468" xr:uid="{00000000-0005-0000-0000-0000AF200000}"/>
    <cellStyle name="20% - Accent3 8 2 2" xfId="8469" xr:uid="{00000000-0005-0000-0000-0000B0200000}"/>
    <cellStyle name="20% - Accent3 8 2 2 10" xfId="8470" xr:uid="{00000000-0005-0000-0000-0000B1200000}"/>
    <cellStyle name="20% - Accent3 8 2 2 10 2" xfId="8471" xr:uid="{00000000-0005-0000-0000-0000B2200000}"/>
    <cellStyle name="20% - Accent3 8 2 2 11" xfId="8472" xr:uid="{00000000-0005-0000-0000-0000B3200000}"/>
    <cellStyle name="20% - Accent3 8 2 2 12" xfId="8473" xr:uid="{00000000-0005-0000-0000-0000B4200000}"/>
    <cellStyle name="20% - Accent3 8 2 2 2" xfId="8474" xr:uid="{00000000-0005-0000-0000-0000B5200000}"/>
    <cellStyle name="20% - Accent3 8 2 2 2 2" xfId="8475" xr:uid="{00000000-0005-0000-0000-0000B6200000}"/>
    <cellStyle name="20% - Accent3 8 2 2 2 2 2" xfId="8476" xr:uid="{00000000-0005-0000-0000-0000B7200000}"/>
    <cellStyle name="20% - Accent3 8 2 2 2 2 2 2" xfId="8477" xr:uid="{00000000-0005-0000-0000-0000B8200000}"/>
    <cellStyle name="20% - Accent3 8 2 2 2 2 3" xfId="8478" xr:uid="{00000000-0005-0000-0000-0000B9200000}"/>
    <cellStyle name="20% - Accent3 8 2 2 2 2 4" xfId="8479" xr:uid="{00000000-0005-0000-0000-0000BA200000}"/>
    <cellStyle name="20% - Accent3 8 2 2 2 3" xfId="8480" xr:uid="{00000000-0005-0000-0000-0000BB200000}"/>
    <cellStyle name="20% - Accent3 8 2 2 2 3 2" xfId="8481" xr:uid="{00000000-0005-0000-0000-0000BC200000}"/>
    <cellStyle name="20% - Accent3 8 2 2 2 4" xfId="8482" xr:uid="{00000000-0005-0000-0000-0000BD200000}"/>
    <cellStyle name="20% - Accent3 8 2 2 2 4 2" xfId="8483" xr:uid="{00000000-0005-0000-0000-0000BE200000}"/>
    <cellStyle name="20% - Accent3 8 2 2 2 5" xfId="8484" xr:uid="{00000000-0005-0000-0000-0000BF200000}"/>
    <cellStyle name="20% - Accent3 8 2 2 2 5 2" xfId="8485" xr:uid="{00000000-0005-0000-0000-0000C0200000}"/>
    <cellStyle name="20% - Accent3 8 2 2 2 6" xfId="8486" xr:uid="{00000000-0005-0000-0000-0000C1200000}"/>
    <cellStyle name="20% - Accent3 8 2 2 2 7" xfId="8487" xr:uid="{00000000-0005-0000-0000-0000C2200000}"/>
    <cellStyle name="20% - Accent3 8 2 2 3" xfId="8488" xr:uid="{00000000-0005-0000-0000-0000C3200000}"/>
    <cellStyle name="20% - Accent3 8 2 2 3 2" xfId="8489" xr:uid="{00000000-0005-0000-0000-0000C4200000}"/>
    <cellStyle name="20% - Accent3 8 2 2 3 2 2" xfId="8490" xr:uid="{00000000-0005-0000-0000-0000C5200000}"/>
    <cellStyle name="20% - Accent3 8 2 2 3 2 2 2" xfId="8491" xr:uid="{00000000-0005-0000-0000-0000C6200000}"/>
    <cellStyle name="20% - Accent3 8 2 2 3 2 3" xfId="8492" xr:uid="{00000000-0005-0000-0000-0000C7200000}"/>
    <cellStyle name="20% - Accent3 8 2 2 3 2 4" xfId="8493" xr:uid="{00000000-0005-0000-0000-0000C8200000}"/>
    <cellStyle name="20% - Accent3 8 2 2 3 3" xfId="8494" xr:uid="{00000000-0005-0000-0000-0000C9200000}"/>
    <cellStyle name="20% - Accent3 8 2 2 3 3 2" xfId="8495" xr:uid="{00000000-0005-0000-0000-0000CA200000}"/>
    <cellStyle name="20% - Accent3 8 2 2 3 4" xfId="8496" xr:uid="{00000000-0005-0000-0000-0000CB200000}"/>
    <cellStyle name="20% - Accent3 8 2 2 3 4 2" xfId="8497" xr:uid="{00000000-0005-0000-0000-0000CC200000}"/>
    <cellStyle name="20% - Accent3 8 2 2 3 5" xfId="8498" xr:uid="{00000000-0005-0000-0000-0000CD200000}"/>
    <cellStyle name="20% - Accent3 8 2 2 3 5 2" xfId="8499" xr:uid="{00000000-0005-0000-0000-0000CE200000}"/>
    <cellStyle name="20% - Accent3 8 2 2 3 6" xfId="8500" xr:uid="{00000000-0005-0000-0000-0000CF200000}"/>
    <cellStyle name="20% - Accent3 8 2 2 3 7" xfId="8501" xr:uid="{00000000-0005-0000-0000-0000D0200000}"/>
    <cellStyle name="20% - Accent3 8 2 2 4" xfId="8502" xr:uid="{00000000-0005-0000-0000-0000D1200000}"/>
    <cellStyle name="20% - Accent3 8 2 2 4 2" xfId="8503" xr:uid="{00000000-0005-0000-0000-0000D2200000}"/>
    <cellStyle name="20% - Accent3 8 2 2 4 2 2" xfId="8504" xr:uid="{00000000-0005-0000-0000-0000D3200000}"/>
    <cellStyle name="20% - Accent3 8 2 2 4 2 2 2" xfId="8505" xr:uid="{00000000-0005-0000-0000-0000D4200000}"/>
    <cellStyle name="20% - Accent3 8 2 2 4 2 3" xfId="8506" xr:uid="{00000000-0005-0000-0000-0000D5200000}"/>
    <cellStyle name="20% - Accent3 8 2 2 4 2 4" xfId="8507" xr:uid="{00000000-0005-0000-0000-0000D6200000}"/>
    <cellStyle name="20% - Accent3 8 2 2 4 3" xfId="8508" xr:uid="{00000000-0005-0000-0000-0000D7200000}"/>
    <cellStyle name="20% - Accent3 8 2 2 4 3 2" xfId="8509" xr:uid="{00000000-0005-0000-0000-0000D8200000}"/>
    <cellStyle name="20% - Accent3 8 2 2 4 4" xfId="8510" xr:uid="{00000000-0005-0000-0000-0000D9200000}"/>
    <cellStyle name="20% - Accent3 8 2 2 4 4 2" xfId="8511" xr:uid="{00000000-0005-0000-0000-0000DA200000}"/>
    <cellStyle name="20% - Accent3 8 2 2 4 5" xfId="8512" xr:uid="{00000000-0005-0000-0000-0000DB200000}"/>
    <cellStyle name="20% - Accent3 8 2 2 4 5 2" xfId="8513" xr:uid="{00000000-0005-0000-0000-0000DC200000}"/>
    <cellStyle name="20% - Accent3 8 2 2 4 6" xfId="8514" xr:uid="{00000000-0005-0000-0000-0000DD200000}"/>
    <cellStyle name="20% - Accent3 8 2 2 4 7" xfId="8515" xr:uid="{00000000-0005-0000-0000-0000DE200000}"/>
    <cellStyle name="20% - Accent3 8 2 2 5" xfId="8516" xr:uid="{00000000-0005-0000-0000-0000DF200000}"/>
    <cellStyle name="20% - Accent3 8 2 2 5 2" xfId="8517" xr:uid="{00000000-0005-0000-0000-0000E0200000}"/>
    <cellStyle name="20% - Accent3 8 2 2 5 2 2" xfId="8518" xr:uid="{00000000-0005-0000-0000-0000E1200000}"/>
    <cellStyle name="20% - Accent3 8 2 2 5 2 2 2" xfId="8519" xr:uid="{00000000-0005-0000-0000-0000E2200000}"/>
    <cellStyle name="20% - Accent3 8 2 2 5 2 3" xfId="8520" xr:uid="{00000000-0005-0000-0000-0000E3200000}"/>
    <cellStyle name="20% - Accent3 8 2 2 5 2 4" xfId="8521" xr:uid="{00000000-0005-0000-0000-0000E4200000}"/>
    <cellStyle name="20% - Accent3 8 2 2 5 3" xfId="8522" xr:uid="{00000000-0005-0000-0000-0000E5200000}"/>
    <cellStyle name="20% - Accent3 8 2 2 5 3 2" xfId="8523" xr:uid="{00000000-0005-0000-0000-0000E6200000}"/>
    <cellStyle name="20% - Accent3 8 2 2 5 4" xfId="8524" xr:uid="{00000000-0005-0000-0000-0000E7200000}"/>
    <cellStyle name="20% - Accent3 8 2 2 5 4 2" xfId="8525" xr:uid="{00000000-0005-0000-0000-0000E8200000}"/>
    <cellStyle name="20% - Accent3 8 2 2 5 5" xfId="8526" xr:uid="{00000000-0005-0000-0000-0000E9200000}"/>
    <cellStyle name="20% - Accent3 8 2 2 5 5 2" xfId="8527" xr:uid="{00000000-0005-0000-0000-0000EA200000}"/>
    <cellStyle name="20% - Accent3 8 2 2 5 6" xfId="8528" xr:uid="{00000000-0005-0000-0000-0000EB200000}"/>
    <cellStyle name="20% - Accent3 8 2 2 5 7" xfId="8529" xr:uid="{00000000-0005-0000-0000-0000EC200000}"/>
    <cellStyle name="20% - Accent3 8 2 2 6" xfId="8530" xr:uid="{00000000-0005-0000-0000-0000ED200000}"/>
    <cellStyle name="20% - Accent3 8 2 2 6 2" xfId="8531" xr:uid="{00000000-0005-0000-0000-0000EE200000}"/>
    <cellStyle name="20% - Accent3 8 2 2 6 2 2" xfId="8532" xr:uid="{00000000-0005-0000-0000-0000EF200000}"/>
    <cellStyle name="20% - Accent3 8 2 2 6 2 2 2" xfId="8533" xr:uid="{00000000-0005-0000-0000-0000F0200000}"/>
    <cellStyle name="20% - Accent3 8 2 2 6 2 3" xfId="8534" xr:uid="{00000000-0005-0000-0000-0000F1200000}"/>
    <cellStyle name="20% - Accent3 8 2 2 6 2 4" xfId="8535" xr:uid="{00000000-0005-0000-0000-0000F2200000}"/>
    <cellStyle name="20% - Accent3 8 2 2 6 3" xfId="8536" xr:uid="{00000000-0005-0000-0000-0000F3200000}"/>
    <cellStyle name="20% - Accent3 8 2 2 6 3 2" xfId="8537" xr:uid="{00000000-0005-0000-0000-0000F4200000}"/>
    <cellStyle name="20% - Accent3 8 2 2 6 4" xfId="8538" xr:uid="{00000000-0005-0000-0000-0000F5200000}"/>
    <cellStyle name="20% - Accent3 8 2 2 6 4 2" xfId="8539" xr:uid="{00000000-0005-0000-0000-0000F6200000}"/>
    <cellStyle name="20% - Accent3 8 2 2 6 5" xfId="8540" xr:uid="{00000000-0005-0000-0000-0000F7200000}"/>
    <cellStyle name="20% - Accent3 8 2 2 6 6" xfId="8541" xr:uid="{00000000-0005-0000-0000-0000F8200000}"/>
    <cellStyle name="20% - Accent3 8 2 2 7" xfId="8542" xr:uid="{00000000-0005-0000-0000-0000F9200000}"/>
    <cellStyle name="20% - Accent3 8 2 2 7 2" xfId="8543" xr:uid="{00000000-0005-0000-0000-0000FA200000}"/>
    <cellStyle name="20% - Accent3 8 2 2 7 2 2" xfId="8544" xr:uid="{00000000-0005-0000-0000-0000FB200000}"/>
    <cellStyle name="20% - Accent3 8 2 2 7 3" xfId="8545" xr:uid="{00000000-0005-0000-0000-0000FC200000}"/>
    <cellStyle name="20% - Accent3 8 2 2 7 4" xfId="8546" xr:uid="{00000000-0005-0000-0000-0000FD200000}"/>
    <cellStyle name="20% - Accent3 8 2 2 8" xfId="8547" xr:uid="{00000000-0005-0000-0000-0000FE200000}"/>
    <cellStyle name="20% - Accent3 8 2 2 8 2" xfId="8548" xr:uid="{00000000-0005-0000-0000-0000FF200000}"/>
    <cellStyle name="20% - Accent3 8 2 2 9" xfId="8549" xr:uid="{00000000-0005-0000-0000-000000210000}"/>
    <cellStyle name="20% - Accent3 8 2 2 9 2" xfId="8550" xr:uid="{00000000-0005-0000-0000-000001210000}"/>
    <cellStyle name="20% - Accent3 8 2 3" xfId="8551" xr:uid="{00000000-0005-0000-0000-000002210000}"/>
    <cellStyle name="20% - Accent3 8 2 3 2" xfId="8552" xr:uid="{00000000-0005-0000-0000-000003210000}"/>
    <cellStyle name="20% - Accent3 8 2 3 2 2" xfId="8553" xr:uid="{00000000-0005-0000-0000-000004210000}"/>
    <cellStyle name="20% - Accent3 8 2 3 2 2 2" xfId="8554" xr:uid="{00000000-0005-0000-0000-000005210000}"/>
    <cellStyle name="20% - Accent3 8 2 3 2 3" xfId="8555" xr:uid="{00000000-0005-0000-0000-000006210000}"/>
    <cellStyle name="20% - Accent3 8 2 3 2 4" xfId="8556" xr:uid="{00000000-0005-0000-0000-000007210000}"/>
    <cellStyle name="20% - Accent3 8 2 3 3" xfId="8557" xr:uid="{00000000-0005-0000-0000-000008210000}"/>
    <cellStyle name="20% - Accent3 8 2 3 3 2" xfId="8558" xr:uid="{00000000-0005-0000-0000-000009210000}"/>
    <cellStyle name="20% - Accent3 8 2 3 4" xfId="8559" xr:uid="{00000000-0005-0000-0000-00000A210000}"/>
    <cellStyle name="20% - Accent3 8 2 3 4 2" xfId="8560" xr:uid="{00000000-0005-0000-0000-00000B210000}"/>
    <cellStyle name="20% - Accent3 8 2 3 5" xfId="8561" xr:uid="{00000000-0005-0000-0000-00000C210000}"/>
    <cellStyle name="20% - Accent3 8 2 3 5 2" xfId="8562" xr:uid="{00000000-0005-0000-0000-00000D210000}"/>
    <cellStyle name="20% - Accent3 8 2 3 6" xfId="8563" xr:uid="{00000000-0005-0000-0000-00000E210000}"/>
    <cellStyle name="20% - Accent3 8 2 3 7" xfId="8564" xr:uid="{00000000-0005-0000-0000-00000F210000}"/>
    <cellStyle name="20% - Accent3 8 2 4" xfId="8565" xr:uid="{00000000-0005-0000-0000-000010210000}"/>
    <cellStyle name="20% - Accent3 8 2 4 2" xfId="8566" xr:uid="{00000000-0005-0000-0000-000011210000}"/>
    <cellStyle name="20% - Accent3 8 2 4 2 2" xfId="8567" xr:uid="{00000000-0005-0000-0000-000012210000}"/>
    <cellStyle name="20% - Accent3 8 2 4 2 2 2" xfId="8568" xr:uid="{00000000-0005-0000-0000-000013210000}"/>
    <cellStyle name="20% - Accent3 8 2 4 2 3" xfId="8569" xr:uid="{00000000-0005-0000-0000-000014210000}"/>
    <cellStyle name="20% - Accent3 8 2 4 2 4" xfId="8570" xr:uid="{00000000-0005-0000-0000-000015210000}"/>
    <cellStyle name="20% - Accent3 8 2 4 3" xfId="8571" xr:uid="{00000000-0005-0000-0000-000016210000}"/>
    <cellStyle name="20% - Accent3 8 2 4 3 2" xfId="8572" xr:uid="{00000000-0005-0000-0000-000017210000}"/>
    <cellStyle name="20% - Accent3 8 2 4 4" xfId="8573" xr:uid="{00000000-0005-0000-0000-000018210000}"/>
    <cellStyle name="20% - Accent3 8 2 4 4 2" xfId="8574" xr:uid="{00000000-0005-0000-0000-000019210000}"/>
    <cellStyle name="20% - Accent3 8 2 4 5" xfId="8575" xr:uid="{00000000-0005-0000-0000-00001A210000}"/>
    <cellStyle name="20% - Accent3 8 2 4 5 2" xfId="8576" xr:uid="{00000000-0005-0000-0000-00001B210000}"/>
    <cellStyle name="20% - Accent3 8 2 4 6" xfId="8577" xr:uid="{00000000-0005-0000-0000-00001C210000}"/>
    <cellStyle name="20% - Accent3 8 2 4 7" xfId="8578" xr:uid="{00000000-0005-0000-0000-00001D210000}"/>
    <cellStyle name="20% - Accent3 8 2 5" xfId="8579" xr:uid="{00000000-0005-0000-0000-00001E210000}"/>
    <cellStyle name="20% - Accent3 8 2 5 2" xfId="8580" xr:uid="{00000000-0005-0000-0000-00001F210000}"/>
    <cellStyle name="20% - Accent3 8 2 5 2 2" xfId="8581" xr:uid="{00000000-0005-0000-0000-000020210000}"/>
    <cellStyle name="20% - Accent3 8 2 5 2 2 2" xfId="8582" xr:uid="{00000000-0005-0000-0000-000021210000}"/>
    <cellStyle name="20% - Accent3 8 2 5 2 3" xfId="8583" xr:uid="{00000000-0005-0000-0000-000022210000}"/>
    <cellStyle name="20% - Accent3 8 2 5 2 4" xfId="8584" xr:uid="{00000000-0005-0000-0000-000023210000}"/>
    <cellStyle name="20% - Accent3 8 2 5 3" xfId="8585" xr:uid="{00000000-0005-0000-0000-000024210000}"/>
    <cellStyle name="20% - Accent3 8 2 5 3 2" xfId="8586" xr:uid="{00000000-0005-0000-0000-000025210000}"/>
    <cellStyle name="20% - Accent3 8 2 5 4" xfId="8587" xr:uid="{00000000-0005-0000-0000-000026210000}"/>
    <cellStyle name="20% - Accent3 8 2 5 4 2" xfId="8588" xr:uid="{00000000-0005-0000-0000-000027210000}"/>
    <cellStyle name="20% - Accent3 8 2 5 5" xfId="8589" xr:uid="{00000000-0005-0000-0000-000028210000}"/>
    <cellStyle name="20% - Accent3 8 2 5 5 2" xfId="8590" xr:uid="{00000000-0005-0000-0000-000029210000}"/>
    <cellStyle name="20% - Accent3 8 2 5 6" xfId="8591" xr:uid="{00000000-0005-0000-0000-00002A210000}"/>
    <cellStyle name="20% - Accent3 8 2 5 7" xfId="8592" xr:uid="{00000000-0005-0000-0000-00002B210000}"/>
    <cellStyle name="20% - Accent3 8 2 6" xfId="8593" xr:uid="{00000000-0005-0000-0000-00002C210000}"/>
    <cellStyle name="20% - Accent3 8 2 6 2" xfId="8594" xr:uid="{00000000-0005-0000-0000-00002D210000}"/>
    <cellStyle name="20% - Accent3 8 2 6 2 2" xfId="8595" xr:uid="{00000000-0005-0000-0000-00002E210000}"/>
    <cellStyle name="20% - Accent3 8 2 6 2 2 2" xfId="8596" xr:uid="{00000000-0005-0000-0000-00002F210000}"/>
    <cellStyle name="20% - Accent3 8 2 6 2 3" xfId="8597" xr:uid="{00000000-0005-0000-0000-000030210000}"/>
    <cellStyle name="20% - Accent3 8 2 6 2 4" xfId="8598" xr:uid="{00000000-0005-0000-0000-000031210000}"/>
    <cellStyle name="20% - Accent3 8 2 6 3" xfId="8599" xr:uid="{00000000-0005-0000-0000-000032210000}"/>
    <cellStyle name="20% - Accent3 8 2 6 3 2" xfId="8600" xr:uid="{00000000-0005-0000-0000-000033210000}"/>
    <cellStyle name="20% - Accent3 8 2 6 4" xfId="8601" xr:uid="{00000000-0005-0000-0000-000034210000}"/>
    <cellStyle name="20% - Accent3 8 2 6 4 2" xfId="8602" xr:uid="{00000000-0005-0000-0000-000035210000}"/>
    <cellStyle name="20% - Accent3 8 2 6 5" xfId="8603" xr:uid="{00000000-0005-0000-0000-000036210000}"/>
    <cellStyle name="20% - Accent3 8 2 6 5 2" xfId="8604" xr:uid="{00000000-0005-0000-0000-000037210000}"/>
    <cellStyle name="20% - Accent3 8 2 6 6" xfId="8605" xr:uid="{00000000-0005-0000-0000-000038210000}"/>
    <cellStyle name="20% - Accent3 8 2 6 7" xfId="8606" xr:uid="{00000000-0005-0000-0000-000039210000}"/>
    <cellStyle name="20% - Accent3 8 2 7" xfId="8607" xr:uid="{00000000-0005-0000-0000-00003A210000}"/>
    <cellStyle name="20% - Accent3 8 2 7 2" xfId="8608" xr:uid="{00000000-0005-0000-0000-00003B210000}"/>
    <cellStyle name="20% - Accent3 8 2 7 2 2" xfId="8609" xr:uid="{00000000-0005-0000-0000-00003C210000}"/>
    <cellStyle name="20% - Accent3 8 2 7 2 2 2" xfId="8610" xr:uid="{00000000-0005-0000-0000-00003D210000}"/>
    <cellStyle name="20% - Accent3 8 2 7 2 3" xfId="8611" xr:uid="{00000000-0005-0000-0000-00003E210000}"/>
    <cellStyle name="20% - Accent3 8 2 7 2 4" xfId="8612" xr:uid="{00000000-0005-0000-0000-00003F210000}"/>
    <cellStyle name="20% - Accent3 8 2 7 3" xfId="8613" xr:uid="{00000000-0005-0000-0000-000040210000}"/>
    <cellStyle name="20% - Accent3 8 2 7 3 2" xfId="8614" xr:uid="{00000000-0005-0000-0000-000041210000}"/>
    <cellStyle name="20% - Accent3 8 2 7 4" xfId="8615" xr:uid="{00000000-0005-0000-0000-000042210000}"/>
    <cellStyle name="20% - Accent3 8 2 7 4 2" xfId="8616" xr:uid="{00000000-0005-0000-0000-000043210000}"/>
    <cellStyle name="20% - Accent3 8 2 7 5" xfId="8617" xr:uid="{00000000-0005-0000-0000-000044210000}"/>
    <cellStyle name="20% - Accent3 8 2 7 6" xfId="8618" xr:uid="{00000000-0005-0000-0000-000045210000}"/>
    <cellStyle name="20% - Accent3 8 2 8" xfId="8619" xr:uid="{00000000-0005-0000-0000-000046210000}"/>
    <cellStyle name="20% - Accent3 8 2 8 2" xfId="8620" xr:uid="{00000000-0005-0000-0000-000047210000}"/>
    <cellStyle name="20% - Accent3 8 2 8 2 2" xfId="8621" xr:uid="{00000000-0005-0000-0000-000048210000}"/>
    <cellStyle name="20% - Accent3 8 2 8 3" xfId="8622" xr:uid="{00000000-0005-0000-0000-000049210000}"/>
    <cellStyle name="20% - Accent3 8 2 8 4" xfId="8623" xr:uid="{00000000-0005-0000-0000-00004A210000}"/>
    <cellStyle name="20% - Accent3 8 2 9" xfId="8624" xr:uid="{00000000-0005-0000-0000-00004B210000}"/>
    <cellStyle name="20% - Accent3 8 2 9 2" xfId="8625" xr:uid="{00000000-0005-0000-0000-00004C210000}"/>
    <cellStyle name="20% - Accent3 8 3" xfId="8626" xr:uid="{00000000-0005-0000-0000-00004D210000}"/>
    <cellStyle name="20% - Accent3 8 3 10" xfId="8627" xr:uid="{00000000-0005-0000-0000-00004E210000}"/>
    <cellStyle name="20% - Accent3 8 3 10 2" xfId="8628" xr:uid="{00000000-0005-0000-0000-00004F210000}"/>
    <cellStyle name="20% - Accent3 8 3 11" xfId="8629" xr:uid="{00000000-0005-0000-0000-000050210000}"/>
    <cellStyle name="20% - Accent3 8 3 12" xfId="8630" xr:uid="{00000000-0005-0000-0000-000051210000}"/>
    <cellStyle name="20% - Accent3 8 3 2" xfId="8631" xr:uid="{00000000-0005-0000-0000-000052210000}"/>
    <cellStyle name="20% - Accent3 8 3 2 2" xfId="8632" xr:uid="{00000000-0005-0000-0000-000053210000}"/>
    <cellStyle name="20% - Accent3 8 3 2 2 2" xfId="8633" xr:uid="{00000000-0005-0000-0000-000054210000}"/>
    <cellStyle name="20% - Accent3 8 3 2 2 2 2" xfId="8634" xr:uid="{00000000-0005-0000-0000-000055210000}"/>
    <cellStyle name="20% - Accent3 8 3 2 2 3" xfId="8635" xr:uid="{00000000-0005-0000-0000-000056210000}"/>
    <cellStyle name="20% - Accent3 8 3 2 2 4" xfId="8636" xr:uid="{00000000-0005-0000-0000-000057210000}"/>
    <cellStyle name="20% - Accent3 8 3 2 3" xfId="8637" xr:uid="{00000000-0005-0000-0000-000058210000}"/>
    <cellStyle name="20% - Accent3 8 3 2 3 2" xfId="8638" xr:uid="{00000000-0005-0000-0000-000059210000}"/>
    <cellStyle name="20% - Accent3 8 3 2 4" xfId="8639" xr:uid="{00000000-0005-0000-0000-00005A210000}"/>
    <cellStyle name="20% - Accent3 8 3 2 4 2" xfId="8640" xr:uid="{00000000-0005-0000-0000-00005B210000}"/>
    <cellStyle name="20% - Accent3 8 3 2 5" xfId="8641" xr:uid="{00000000-0005-0000-0000-00005C210000}"/>
    <cellStyle name="20% - Accent3 8 3 2 5 2" xfId="8642" xr:uid="{00000000-0005-0000-0000-00005D210000}"/>
    <cellStyle name="20% - Accent3 8 3 2 6" xfId="8643" xr:uid="{00000000-0005-0000-0000-00005E210000}"/>
    <cellStyle name="20% - Accent3 8 3 2 7" xfId="8644" xr:uid="{00000000-0005-0000-0000-00005F210000}"/>
    <cellStyle name="20% - Accent3 8 3 3" xfId="8645" xr:uid="{00000000-0005-0000-0000-000060210000}"/>
    <cellStyle name="20% - Accent3 8 3 3 2" xfId="8646" xr:uid="{00000000-0005-0000-0000-000061210000}"/>
    <cellStyle name="20% - Accent3 8 3 3 2 2" xfId="8647" xr:uid="{00000000-0005-0000-0000-000062210000}"/>
    <cellStyle name="20% - Accent3 8 3 3 2 2 2" xfId="8648" xr:uid="{00000000-0005-0000-0000-000063210000}"/>
    <cellStyle name="20% - Accent3 8 3 3 2 3" xfId="8649" xr:uid="{00000000-0005-0000-0000-000064210000}"/>
    <cellStyle name="20% - Accent3 8 3 3 2 4" xfId="8650" xr:uid="{00000000-0005-0000-0000-000065210000}"/>
    <cellStyle name="20% - Accent3 8 3 3 3" xfId="8651" xr:uid="{00000000-0005-0000-0000-000066210000}"/>
    <cellStyle name="20% - Accent3 8 3 3 3 2" xfId="8652" xr:uid="{00000000-0005-0000-0000-000067210000}"/>
    <cellStyle name="20% - Accent3 8 3 3 4" xfId="8653" xr:uid="{00000000-0005-0000-0000-000068210000}"/>
    <cellStyle name="20% - Accent3 8 3 3 4 2" xfId="8654" xr:uid="{00000000-0005-0000-0000-000069210000}"/>
    <cellStyle name="20% - Accent3 8 3 3 5" xfId="8655" xr:uid="{00000000-0005-0000-0000-00006A210000}"/>
    <cellStyle name="20% - Accent3 8 3 3 5 2" xfId="8656" xr:uid="{00000000-0005-0000-0000-00006B210000}"/>
    <cellStyle name="20% - Accent3 8 3 3 6" xfId="8657" xr:uid="{00000000-0005-0000-0000-00006C210000}"/>
    <cellStyle name="20% - Accent3 8 3 3 7" xfId="8658" xr:uid="{00000000-0005-0000-0000-00006D210000}"/>
    <cellStyle name="20% - Accent3 8 3 4" xfId="8659" xr:uid="{00000000-0005-0000-0000-00006E210000}"/>
    <cellStyle name="20% - Accent3 8 3 4 2" xfId="8660" xr:uid="{00000000-0005-0000-0000-00006F210000}"/>
    <cellStyle name="20% - Accent3 8 3 4 2 2" xfId="8661" xr:uid="{00000000-0005-0000-0000-000070210000}"/>
    <cellStyle name="20% - Accent3 8 3 4 2 2 2" xfId="8662" xr:uid="{00000000-0005-0000-0000-000071210000}"/>
    <cellStyle name="20% - Accent3 8 3 4 2 3" xfId="8663" xr:uid="{00000000-0005-0000-0000-000072210000}"/>
    <cellStyle name="20% - Accent3 8 3 4 2 4" xfId="8664" xr:uid="{00000000-0005-0000-0000-000073210000}"/>
    <cellStyle name="20% - Accent3 8 3 4 3" xfId="8665" xr:uid="{00000000-0005-0000-0000-000074210000}"/>
    <cellStyle name="20% - Accent3 8 3 4 3 2" xfId="8666" xr:uid="{00000000-0005-0000-0000-000075210000}"/>
    <cellStyle name="20% - Accent3 8 3 4 4" xfId="8667" xr:uid="{00000000-0005-0000-0000-000076210000}"/>
    <cellStyle name="20% - Accent3 8 3 4 4 2" xfId="8668" xr:uid="{00000000-0005-0000-0000-000077210000}"/>
    <cellStyle name="20% - Accent3 8 3 4 5" xfId="8669" xr:uid="{00000000-0005-0000-0000-000078210000}"/>
    <cellStyle name="20% - Accent3 8 3 4 5 2" xfId="8670" xr:uid="{00000000-0005-0000-0000-000079210000}"/>
    <cellStyle name="20% - Accent3 8 3 4 6" xfId="8671" xr:uid="{00000000-0005-0000-0000-00007A210000}"/>
    <cellStyle name="20% - Accent3 8 3 4 7" xfId="8672" xr:uid="{00000000-0005-0000-0000-00007B210000}"/>
    <cellStyle name="20% - Accent3 8 3 5" xfId="8673" xr:uid="{00000000-0005-0000-0000-00007C210000}"/>
    <cellStyle name="20% - Accent3 8 3 5 2" xfId="8674" xr:uid="{00000000-0005-0000-0000-00007D210000}"/>
    <cellStyle name="20% - Accent3 8 3 5 2 2" xfId="8675" xr:uid="{00000000-0005-0000-0000-00007E210000}"/>
    <cellStyle name="20% - Accent3 8 3 5 2 2 2" xfId="8676" xr:uid="{00000000-0005-0000-0000-00007F210000}"/>
    <cellStyle name="20% - Accent3 8 3 5 2 3" xfId="8677" xr:uid="{00000000-0005-0000-0000-000080210000}"/>
    <cellStyle name="20% - Accent3 8 3 5 2 4" xfId="8678" xr:uid="{00000000-0005-0000-0000-000081210000}"/>
    <cellStyle name="20% - Accent3 8 3 5 3" xfId="8679" xr:uid="{00000000-0005-0000-0000-000082210000}"/>
    <cellStyle name="20% - Accent3 8 3 5 3 2" xfId="8680" xr:uid="{00000000-0005-0000-0000-000083210000}"/>
    <cellStyle name="20% - Accent3 8 3 5 4" xfId="8681" xr:uid="{00000000-0005-0000-0000-000084210000}"/>
    <cellStyle name="20% - Accent3 8 3 5 4 2" xfId="8682" xr:uid="{00000000-0005-0000-0000-000085210000}"/>
    <cellStyle name="20% - Accent3 8 3 5 5" xfId="8683" xr:uid="{00000000-0005-0000-0000-000086210000}"/>
    <cellStyle name="20% - Accent3 8 3 5 5 2" xfId="8684" xr:uid="{00000000-0005-0000-0000-000087210000}"/>
    <cellStyle name="20% - Accent3 8 3 5 6" xfId="8685" xr:uid="{00000000-0005-0000-0000-000088210000}"/>
    <cellStyle name="20% - Accent3 8 3 5 7" xfId="8686" xr:uid="{00000000-0005-0000-0000-000089210000}"/>
    <cellStyle name="20% - Accent3 8 3 6" xfId="8687" xr:uid="{00000000-0005-0000-0000-00008A210000}"/>
    <cellStyle name="20% - Accent3 8 3 6 2" xfId="8688" xr:uid="{00000000-0005-0000-0000-00008B210000}"/>
    <cellStyle name="20% - Accent3 8 3 6 2 2" xfId="8689" xr:uid="{00000000-0005-0000-0000-00008C210000}"/>
    <cellStyle name="20% - Accent3 8 3 6 2 2 2" xfId="8690" xr:uid="{00000000-0005-0000-0000-00008D210000}"/>
    <cellStyle name="20% - Accent3 8 3 6 2 3" xfId="8691" xr:uid="{00000000-0005-0000-0000-00008E210000}"/>
    <cellStyle name="20% - Accent3 8 3 6 2 4" xfId="8692" xr:uid="{00000000-0005-0000-0000-00008F210000}"/>
    <cellStyle name="20% - Accent3 8 3 6 3" xfId="8693" xr:uid="{00000000-0005-0000-0000-000090210000}"/>
    <cellStyle name="20% - Accent3 8 3 6 3 2" xfId="8694" xr:uid="{00000000-0005-0000-0000-000091210000}"/>
    <cellStyle name="20% - Accent3 8 3 6 4" xfId="8695" xr:uid="{00000000-0005-0000-0000-000092210000}"/>
    <cellStyle name="20% - Accent3 8 3 6 4 2" xfId="8696" xr:uid="{00000000-0005-0000-0000-000093210000}"/>
    <cellStyle name="20% - Accent3 8 3 6 5" xfId="8697" xr:uid="{00000000-0005-0000-0000-000094210000}"/>
    <cellStyle name="20% - Accent3 8 3 6 6" xfId="8698" xr:uid="{00000000-0005-0000-0000-000095210000}"/>
    <cellStyle name="20% - Accent3 8 3 7" xfId="8699" xr:uid="{00000000-0005-0000-0000-000096210000}"/>
    <cellStyle name="20% - Accent3 8 3 7 2" xfId="8700" xr:uid="{00000000-0005-0000-0000-000097210000}"/>
    <cellStyle name="20% - Accent3 8 3 7 2 2" xfId="8701" xr:uid="{00000000-0005-0000-0000-000098210000}"/>
    <cellStyle name="20% - Accent3 8 3 7 3" xfId="8702" xr:uid="{00000000-0005-0000-0000-000099210000}"/>
    <cellStyle name="20% - Accent3 8 3 7 4" xfId="8703" xr:uid="{00000000-0005-0000-0000-00009A210000}"/>
    <cellStyle name="20% - Accent3 8 3 8" xfId="8704" xr:uid="{00000000-0005-0000-0000-00009B210000}"/>
    <cellStyle name="20% - Accent3 8 3 8 2" xfId="8705" xr:uid="{00000000-0005-0000-0000-00009C210000}"/>
    <cellStyle name="20% - Accent3 8 3 9" xfId="8706" xr:uid="{00000000-0005-0000-0000-00009D210000}"/>
    <cellStyle name="20% - Accent3 8 3 9 2" xfId="8707" xr:uid="{00000000-0005-0000-0000-00009E210000}"/>
    <cellStyle name="20% - Accent3 8 4" xfId="8708" xr:uid="{00000000-0005-0000-0000-00009F210000}"/>
    <cellStyle name="20% - Accent3 8 4 2" xfId="8709" xr:uid="{00000000-0005-0000-0000-0000A0210000}"/>
    <cellStyle name="20% - Accent3 8 4 2 2" xfId="8710" xr:uid="{00000000-0005-0000-0000-0000A1210000}"/>
    <cellStyle name="20% - Accent3 8 4 2 2 2" xfId="8711" xr:uid="{00000000-0005-0000-0000-0000A2210000}"/>
    <cellStyle name="20% - Accent3 8 4 2 3" xfId="8712" xr:uid="{00000000-0005-0000-0000-0000A3210000}"/>
    <cellStyle name="20% - Accent3 8 4 2 4" xfId="8713" xr:uid="{00000000-0005-0000-0000-0000A4210000}"/>
    <cellStyle name="20% - Accent3 8 4 3" xfId="8714" xr:uid="{00000000-0005-0000-0000-0000A5210000}"/>
    <cellStyle name="20% - Accent3 8 4 3 2" xfId="8715" xr:uid="{00000000-0005-0000-0000-0000A6210000}"/>
    <cellStyle name="20% - Accent3 8 4 4" xfId="8716" xr:uid="{00000000-0005-0000-0000-0000A7210000}"/>
    <cellStyle name="20% - Accent3 8 4 4 2" xfId="8717" xr:uid="{00000000-0005-0000-0000-0000A8210000}"/>
    <cellStyle name="20% - Accent3 8 4 5" xfId="8718" xr:uid="{00000000-0005-0000-0000-0000A9210000}"/>
    <cellStyle name="20% - Accent3 8 4 5 2" xfId="8719" xr:uid="{00000000-0005-0000-0000-0000AA210000}"/>
    <cellStyle name="20% - Accent3 8 4 6" xfId="8720" xr:uid="{00000000-0005-0000-0000-0000AB210000}"/>
    <cellStyle name="20% - Accent3 8 4 7" xfId="8721" xr:uid="{00000000-0005-0000-0000-0000AC210000}"/>
    <cellStyle name="20% - Accent3 8 5" xfId="8722" xr:uid="{00000000-0005-0000-0000-0000AD210000}"/>
    <cellStyle name="20% - Accent3 8 5 2" xfId="8723" xr:uid="{00000000-0005-0000-0000-0000AE210000}"/>
    <cellStyle name="20% - Accent3 8 5 2 2" xfId="8724" xr:uid="{00000000-0005-0000-0000-0000AF210000}"/>
    <cellStyle name="20% - Accent3 8 5 2 2 2" xfId="8725" xr:uid="{00000000-0005-0000-0000-0000B0210000}"/>
    <cellStyle name="20% - Accent3 8 5 2 3" xfId="8726" xr:uid="{00000000-0005-0000-0000-0000B1210000}"/>
    <cellStyle name="20% - Accent3 8 5 2 4" xfId="8727" xr:uid="{00000000-0005-0000-0000-0000B2210000}"/>
    <cellStyle name="20% - Accent3 8 5 3" xfId="8728" xr:uid="{00000000-0005-0000-0000-0000B3210000}"/>
    <cellStyle name="20% - Accent3 8 5 3 2" xfId="8729" xr:uid="{00000000-0005-0000-0000-0000B4210000}"/>
    <cellStyle name="20% - Accent3 8 5 4" xfId="8730" xr:uid="{00000000-0005-0000-0000-0000B5210000}"/>
    <cellStyle name="20% - Accent3 8 5 4 2" xfId="8731" xr:uid="{00000000-0005-0000-0000-0000B6210000}"/>
    <cellStyle name="20% - Accent3 8 5 5" xfId="8732" xr:uid="{00000000-0005-0000-0000-0000B7210000}"/>
    <cellStyle name="20% - Accent3 8 5 5 2" xfId="8733" xr:uid="{00000000-0005-0000-0000-0000B8210000}"/>
    <cellStyle name="20% - Accent3 8 5 6" xfId="8734" xr:uid="{00000000-0005-0000-0000-0000B9210000}"/>
    <cellStyle name="20% - Accent3 8 5 7" xfId="8735" xr:uid="{00000000-0005-0000-0000-0000BA210000}"/>
    <cellStyle name="20% - Accent3 8 6" xfId="8736" xr:uid="{00000000-0005-0000-0000-0000BB210000}"/>
    <cellStyle name="20% - Accent3 8 6 2" xfId="8737" xr:uid="{00000000-0005-0000-0000-0000BC210000}"/>
    <cellStyle name="20% - Accent3 8 6 2 2" xfId="8738" xr:uid="{00000000-0005-0000-0000-0000BD210000}"/>
    <cellStyle name="20% - Accent3 8 6 2 2 2" xfId="8739" xr:uid="{00000000-0005-0000-0000-0000BE210000}"/>
    <cellStyle name="20% - Accent3 8 6 2 3" xfId="8740" xr:uid="{00000000-0005-0000-0000-0000BF210000}"/>
    <cellStyle name="20% - Accent3 8 6 2 4" xfId="8741" xr:uid="{00000000-0005-0000-0000-0000C0210000}"/>
    <cellStyle name="20% - Accent3 8 6 3" xfId="8742" xr:uid="{00000000-0005-0000-0000-0000C1210000}"/>
    <cellStyle name="20% - Accent3 8 6 3 2" xfId="8743" xr:uid="{00000000-0005-0000-0000-0000C2210000}"/>
    <cellStyle name="20% - Accent3 8 6 4" xfId="8744" xr:uid="{00000000-0005-0000-0000-0000C3210000}"/>
    <cellStyle name="20% - Accent3 8 6 4 2" xfId="8745" xr:uid="{00000000-0005-0000-0000-0000C4210000}"/>
    <cellStyle name="20% - Accent3 8 6 5" xfId="8746" xr:uid="{00000000-0005-0000-0000-0000C5210000}"/>
    <cellStyle name="20% - Accent3 8 6 5 2" xfId="8747" xr:uid="{00000000-0005-0000-0000-0000C6210000}"/>
    <cellStyle name="20% - Accent3 8 6 6" xfId="8748" xr:uid="{00000000-0005-0000-0000-0000C7210000}"/>
    <cellStyle name="20% - Accent3 8 6 7" xfId="8749" xr:uid="{00000000-0005-0000-0000-0000C8210000}"/>
    <cellStyle name="20% - Accent3 8 7" xfId="8750" xr:uid="{00000000-0005-0000-0000-0000C9210000}"/>
    <cellStyle name="20% - Accent3 8 7 2" xfId="8751" xr:uid="{00000000-0005-0000-0000-0000CA210000}"/>
    <cellStyle name="20% - Accent3 8 7 2 2" xfId="8752" xr:uid="{00000000-0005-0000-0000-0000CB210000}"/>
    <cellStyle name="20% - Accent3 8 7 2 2 2" xfId="8753" xr:uid="{00000000-0005-0000-0000-0000CC210000}"/>
    <cellStyle name="20% - Accent3 8 7 2 3" xfId="8754" xr:uid="{00000000-0005-0000-0000-0000CD210000}"/>
    <cellStyle name="20% - Accent3 8 7 2 4" xfId="8755" xr:uid="{00000000-0005-0000-0000-0000CE210000}"/>
    <cellStyle name="20% - Accent3 8 7 3" xfId="8756" xr:uid="{00000000-0005-0000-0000-0000CF210000}"/>
    <cellStyle name="20% - Accent3 8 7 3 2" xfId="8757" xr:uid="{00000000-0005-0000-0000-0000D0210000}"/>
    <cellStyle name="20% - Accent3 8 7 4" xfId="8758" xr:uid="{00000000-0005-0000-0000-0000D1210000}"/>
    <cellStyle name="20% - Accent3 8 7 4 2" xfId="8759" xr:uid="{00000000-0005-0000-0000-0000D2210000}"/>
    <cellStyle name="20% - Accent3 8 7 5" xfId="8760" xr:uid="{00000000-0005-0000-0000-0000D3210000}"/>
    <cellStyle name="20% - Accent3 8 7 5 2" xfId="8761" xr:uid="{00000000-0005-0000-0000-0000D4210000}"/>
    <cellStyle name="20% - Accent3 8 7 6" xfId="8762" xr:uid="{00000000-0005-0000-0000-0000D5210000}"/>
    <cellStyle name="20% - Accent3 8 7 7" xfId="8763" xr:uid="{00000000-0005-0000-0000-0000D6210000}"/>
    <cellStyle name="20% - Accent3 8 8" xfId="8764" xr:uid="{00000000-0005-0000-0000-0000D7210000}"/>
    <cellStyle name="20% - Accent3 8 8 2" xfId="8765" xr:uid="{00000000-0005-0000-0000-0000D8210000}"/>
    <cellStyle name="20% - Accent3 8 8 2 2" xfId="8766" xr:uid="{00000000-0005-0000-0000-0000D9210000}"/>
    <cellStyle name="20% - Accent3 8 8 2 2 2" xfId="8767" xr:uid="{00000000-0005-0000-0000-0000DA210000}"/>
    <cellStyle name="20% - Accent3 8 8 2 3" xfId="8768" xr:uid="{00000000-0005-0000-0000-0000DB210000}"/>
    <cellStyle name="20% - Accent3 8 8 2 4" xfId="8769" xr:uid="{00000000-0005-0000-0000-0000DC210000}"/>
    <cellStyle name="20% - Accent3 8 8 3" xfId="8770" xr:uid="{00000000-0005-0000-0000-0000DD210000}"/>
    <cellStyle name="20% - Accent3 8 8 3 2" xfId="8771" xr:uid="{00000000-0005-0000-0000-0000DE210000}"/>
    <cellStyle name="20% - Accent3 8 8 4" xfId="8772" xr:uid="{00000000-0005-0000-0000-0000DF210000}"/>
    <cellStyle name="20% - Accent3 8 8 4 2" xfId="8773" xr:uid="{00000000-0005-0000-0000-0000E0210000}"/>
    <cellStyle name="20% - Accent3 8 8 5" xfId="8774" xr:uid="{00000000-0005-0000-0000-0000E1210000}"/>
    <cellStyle name="20% - Accent3 8 8 6" xfId="8775" xr:uid="{00000000-0005-0000-0000-0000E2210000}"/>
    <cellStyle name="20% - Accent3 8 9" xfId="8776" xr:uid="{00000000-0005-0000-0000-0000E3210000}"/>
    <cellStyle name="20% - Accent3 8 9 2" xfId="8777" xr:uid="{00000000-0005-0000-0000-0000E4210000}"/>
    <cellStyle name="20% - Accent3 8 9 2 2" xfId="8778" xr:uid="{00000000-0005-0000-0000-0000E5210000}"/>
    <cellStyle name="20% - Accent3 8 9 3" xfId="8779" xr:uid="{00000000-0005-0000-0000-0000E6210000}"/>
    <cellStyle name="20% - Accent3 8 9 4" xfId="8780" xr:uid="{00000000-0005-0000-0000-0000E7210000}"/>
    <cellStyle name="20% - Accent3 9" xfId="8781" xr:uid="{00000000-0005-0000-0000-0000E8210000}"/>
    <cellStyle name="20% - Accent3 9 10" xfId="8782" xr:uid="{00000000-0005-0000-0000-0000E9210000}"/>
    <cellStyle name="20% - Accent3 9 10 2" xfId="8783" xr:uid="{00000000-0005-0000-0000-0000EA210000}"/>
    <cellStyle name="20% - Accent3 9 11" xfId="8784" xr:uid="{00000000-0005-0000-0000-0000EB210000}"/>
    <cellStyle name="20% - Accent3 9 11 2" xfId="8785" xr:uid="{00000000-0005-0000-0000-0000EC210000}"/>
    <cellStyle name="20% - Accent3 9 12" xfId="8786" xr:uid="{00000000-0005-0000-0000-0000ED210000}"/>
    <cellStyle name="20% - Accent3 9 12 2" xfId="8787" xr:uid="{00000000-0005-0000-0000-0000EE210000}"/>
    <cellStyle name="20% - Accent3 9 13" xfId="8788" xr:uid="{00000000-0005-0000-0000-0000EF210000}"/>
    <cellStyle name="20% - Accent3 9 14" xfId="8789" xr:uid="{00000000-0005-0000-0000-0000F0210000}"/>
    <cellStyle name="20% - Accent3 9 2" xfId="8790" xr:uid="{00000000-0005-0000-0000-0000F1210000}"/>
    <cellStyle name="20% - Accent3 9 2 10" xfId="8791" xr:uid="{00000000-0005-0000-0000-0000F2210000}"/>
    <cellStyle name="20% - Accent3 9 2 10 2" xfId="8792" xr:uid="{00000000-0005-0000-0000-0000F3210000}"/>
    <cellStyle name="20% - Accent3 9 2 11" xfId="8793" xr:uid="{00000000-0005-0000-0000-0000F4210000}"/>
    <cellStyle name="20% - Accent3 9 2 12" xfId="8794" xr:uid="{00000000-0005-0000-0000-0000F5210000}"/>
    <cellStyle name="20% - Accent3 9 2 2" xfId="8795" xr:uid="{00000000-0005-0000-0000-0000F6210000}"/>
    <cellStyle name="20% - Accent3 9 2 2 2" xfId="8796" xr:uid="{00000000-0005-0000-0000-0000F7210000}"/>
    <cellStyle name="20% - Accent3 9 2 2 2 2" xfId="8797" xr:uid="{00000000-0005-0000-0000-0000F8210000}"/>
    <cellStyle name="20% - Accent3 9 2 2 2 2 2" xfId="8798" xr:uid="{00000000-0005-0000-0000-0000F9210000}"/>
    <cellStyle name="20% - Accent3 9 2 2 2 3" xfId="8799" xr:uid="{00000000-0005-0000-0000-0000FA210000}"/>
    <cellStyle name="20% - Accent3 9 2 2 2 4" xfId="8800" xr:uid="{00000000-0005-0000-0000-0000FB210000}"/>
    <cellStyle name="20% - Accent3 9 2 2 3" xfId="8801" xr:uid="{00000000-0005-0000-0000-0000FC210000}"/>
    <cellStyle name="20% - Accent3 9 2 2 3 2" xfId="8802" xr:uid="{00000000-0005-0000-0000-0000FD210000}"/>
    <cellStyle name="20% - Accent3 9 2 2 4" xfId="8803" xr:uid="{00000000-0005-0000-0000-0000FE210000}"/>
    <cellStyle name="20% - Accent3 9 2 2 4 2" xfId="8804" xr:uid="{00000000-0005-0000-0000-0000FF210000}"/>
    <cellStyle name="20% - Accent3 9 2 2 5" xfId="8805" xr:uid="{00000000-0005-0000-0000-000000220000}"/>
    <cellStyle name="20% - Accent3 9 2 2 5 2" xfId="8806" xr:uid="{00000000-0005-0000-0000-000001220000}"/>
    <cellStyle name="20% - Accent3 9 2 2 6" xfId="8807" xr:uid="{00000000-0005-0000-0000-000002220000}"/>
    <cellStyle name="20% - Accent3 9 2 2 7" xfId="8808" xr:uid="{00000000-0005-0000-0000-000003220000}"/>
    <cellStyle name="20% - Accent3 9 2 3" xfId="8809" xr:uid="{00000000-0005-0000-0000-000004220000}"/>
    <cellStyle name="20% - Accent3 9 2 3 2" xfId="8810" xr:uid="{00000000-0005-0000-0000-000005220000}"/>
    <cellStyle name="20% - Accent3 9 2 3 2 2" xfId="8811" xr:uid="{00000000-0005-0000-0000-000006220000}"/>
    <cellStyle name="20% - Accent3 9 2 3 2 2 2" xfId="8812" xr:uid="{00000000-0005-0000-0000-000007220000}"/>
    <cellStyle name="20% - Accent3 9 2 3 2 3" xfId="8813" xr:uid="{00000000-0005-0000-0000-000008220000}"/>
    <cellStyle name="20% - Accent3 9 2 3 2 4" xfId="8814" xr:uid="{00000000-0005-0000-0000-000009220000}"/>
    <cellStyle name="20% - Accent3 9 2 3 3" xfId="8815" xr:uid="{00000000-0005-0000-0000-00000A220000}"/>
    <cellStyle name="20% - Accent3 9 2 3 3 2" xfId="8816" xr:uid="{00000000-0005-0000-0000-00000B220000}"/>
    <cellStyle name="20% - Accent3 9 2 3 4" xfId="8817" xr:uid="{00000000-0005-0000-0000-00000C220000}"/>
    <cellStyle name="20% - Accent3 9 2 3 4 2" xfId="8818" xr:uid="{00000000-0005-0000-0000-00000D220000}"/>
    <cellStyle name="20% - Accent3 9 2 3 5" xfId="8819" xr:uid="{00000000-0005-0000-0000-00000E220000}"/>
    <cellStyle name="20% - Accent3 9 2 3 5 2" xfId="8820" xr:uid="{00000000-0005-0000-0000-00000F220000}"/>
    <cellStyle name="20% - Accent3 9 2 3 6" xfId="8821" xr:uid="{00000000-0005-0000-0000-000010220000}"/>
    <cellStyle name="20% - Accent3 9 2 3 7" xfId="8822" xr:uid="{00000000-0005-0000-0000-000011220000}"/>
    <cellStyle name="20% - Accent3 9 2 4" xfId="8823" xr:uid="{00000000-0005-0000-0000-000012220000}"/>
    <cellStyle name="20% - Accent3 9 2 4 2" xfId="8824" xr:uid="{00000000-0005-0000-0000-000013220000}"/>
    <cellStyle name="20% - Accent3 9 2 4 2 2" xfId="8825" xr:uid="{00000000-0005-0000-0000-000014220000}"/>
    <cellStyle name="20% - Accent3 9 2 4 2 2 2" xfId="8826" xr:uid="{00000000-0005-0000-0000-000015220000}"/>
    <cellStyle name="20% - Accent3 9 2 4 2 3" xfId="8827" xr:uid="{00000000-0005-0000-0000-000016220000}"/>
    <cellStyle name="20% - Accent3 9 2 4 2 4" xfId="8828" xr:uid="{00000000-0005-0000-0000-000017220000}"/>
    <cellStyle name="20% - Accent3 9 2 4 3" xfId="8829" xr:uid="{00000000-0005-0000-0000-000018220000}"/>
    <cellStyle name="20% - Accent3 9 2 4 3 2" xfId="8830" xr:uid="{00000000-0005-0000-0000-000019220000}"/>
    <cellStyle name="20% - Accent3 9 2 4 4" xfId="8831" xr:uid="{00000000-0005-0000-0000-00001A220000}"/>
    <cellStyle name="20% - Accent3 9 2 4 4 2" xfId="8832" xr:uid="{00000000-0005-0000-0000-00001B220000}"/>
    <cellStyle name="20% - Accent3 9 2 4 5" xfId="8833" xr:uid="{00000000-0005-0000-0000-00001C220000}"/>
    <cellStyle name="20% - Accent3 9 2 4 5 2" xfId="8834" xr:uid="{00000000-0005-0000-0000-00001D220000}"/>
    <cellStyle name="20% - Accent3 9 2 4 6" xfId="8835" xr:uid="{00000000-0005-0000-0000-00001E220000}"/>
    <cellStyle name="20% - Accent3 9 2 4 7" xfId="8836" xr:uid="{00000000-0005-0000-0000-00001F220000}"/>
    <cellStyle name="20% - Accent3 9 2 5" xfId="8837" xr:uid="{00000000-0005-0000-0000-000020220000}"/>
    <cellStyle name="20% - Accent3 9 2 5 2" xfId="8838" xr:uid="{00000000-0005-0000-0000-000021220000}"/>
    <cellStyle name="20% - Accent3 9 2 5 2 2" xfId="8839" xr:uid="{00000000-0005-0000-0000-000022220000}"/>
    <cellStyle name="20% - Accent3 9 2 5 2 2 2" xfId="8840" xr:uid="{00000000-0005-0000-0000-000023220000}"/>
    <cellStyle name="20% - Accent3 9 2 5 2 3" xfId="8841" xr:uid="{00000000-0005-0000-0000-000024220000}"/>
    <cellStyle name="20% - Accent3 9 2 5 2 4" xfId="8842" xr:uid="{00000000-0005-0000-0000-000025220000}"/>
    <cellStyle name="20% - Accent3 9 2 5 3" xfId="8843" xr:uid="{00000000-0005-0000-0000-000026220000}"/>
    <cellStyle name="20% - Accent3 9 2 5 3 2" xfId="8844" xr:uid="{00000000-0005-0000-0000-000027220000}"/>
    <cellStyle name="20% - Accent3 9 2 5 4" xfId="8845" xr:uid="{00000000-0005-0000-0000-000028220000}"/>
    <cellStyle name="20% - Accent3 9 2 5 4 2" xfId="8846" xr:uid="{00000000-0005-0000-0000-000029220000}"/>
    <cellStyle name="20% - Accent3 9 2 5 5" xfId="8847" xr:uid="{00000000-0005-0000-0000-00002A220000}"/>
    <cellStyle name="20% - Accent3 9 2 5 5 2" xfId="8848" xr:uid="{00000000-0005-0000-0000-00002B220000}"/>
    <cellStyle name="20% - Accent3 9 2 5 6" xfId="8849" xr:uid="{00000000-0005-0000-0000-00002C220000}"/>
    <cellStyle name="20% - Accent3 9 2 5 7" xfId="8850" xr:uid="{00000000-0005-0000-0000-00002D220000}"/>
    <cellStyle name="20% - Accent3 9 2 6" xfId="8851" xr:uid="{00000000-0005-0000-0000-00002E220000}"/>
    <cellStyle name="20% - Accent3 9 2 6 2" xfId="8852" xr:uid="{00000000-0005-0000-0000-00002F220000}"/>
    <cellStyle name="20% - Accent3 9 2 6 2 2" xfId="8853" xr:uid="{00000000-0005-0000-0000-000030220000}"/>
    <cellStyle name="20% - Accent3 9 2 6 2 2 2" xfId="8854" xr:uid="{00000000-0005-0000-0000-000031220000}"/>
    <cellStyle name="20% - Accent3 9 2 6 2 3" xfId="8855" xr:uid="{00000000-0005-0000-0000-000032220000}"/>
    <cellStyle name="20% - Accent3 9 2 6 2 4" xfId="8856" xr:uid="{00000000-0005-0000-0000-000033220000}"/>
    <cellStyle name="20% - Accent3 9 2 6 3" xfId="8857" xr:uid="{00000000-0005-0000-0000-000034220000}"/>
    <cellStyle name="20% - Accent3 9 2 6 3 2" xfId="8858" xr:uid="{00000000-0005-0000-0000-000035220000}"/>
    <cellStyle name="20% - Accent3 9 2 6 4" xfId="8859" xr:uid="{00000000-0005-0000-0000-000036220000}"/>
    <cellStyle name="20% - Accent3 9 2 6 4 2" xfId="8860" xr:uid="{00000000-0005-0000-0000-000037220000}"/>
    <cellStyle name="20% - Accent3 9 2 6 5" xfId="8861" xr:uid="{00000000-0005-0000-0000-000038220000}"/>
    <cellStyle name="20% - Accent3 9 2 6 6" xfId="8862" xr:uid="{00000000-0005-0000-0000-000039220000}"/>
    <cellStyle name="20% - Accent3 9 2 7" xfId="8863" xr:uid="{00000000-0005-0000-0000-00003A220000}"/>
    <cellStyle name="20% - Accent3 9 2 7 2" xfId="8864" xr:uid="{00000000-0005-0000-0000-00003B220000}"/>
    <cellStyle name="20% - Accent3 9 2 7 2 2" xfId="8865" xr:uid="{00000000-0005-0000-0000-00003C220000}"/>
    <cellStyle name="20% - Accent3 9 2 7 3" xfId="8866" xr:uid="{00000000-0005-0000-0000-00003D220000}"/>
    <cellStyle name="20% - Accent3 9 2 7 4" xfId="8867" xr:uid="{00000000-0005-0000-0000-00003E220000}"/>
    <cellStyle name="20% - Accent3 9 2 8" xfId="8868" xr:uid="{00000000-0005-0000-0000-00003F220000}"/>
    <cellStyle name="20% - Accent3 9 2 8 2" xfId="8869" xr:uid="{00000000-0005-0000-0000-000040220000}"/>
    <cellStyle name="20% - Accent3 9 2 9" xfId="8870" xr:uid="{00000000-0005-0000-0000-000041220000}"/>
    <cellStyle name="20% - Accent3 9 2 9 2" xfId="8871" xr:uid="{00000000-0005-0000-0000-000042220000}"/>
    <cellStyle name="20% - Accent3 9 3" xfId="8872" xr:uid="{00000000-0005-0000-0000-000043220000}"/>
    <cellStyle name="20% - Accent3 9 3 2" xfId="8873" xr:uid="{00000000-0005-0000-0000-000044220000}"/>
    <cellStyle name="20% - Accent3 9 3 2 2" xfId="8874" xr:uid="{00000000-0005-0000-0000-000045220000}"/>
    <cellStyle name="20% - Accent3 9 3 2 2 2" xfId="8875" xr:uid="{00000000-0005-0000-0000-000046220000}"/>
    <cellStyle name="20% - Accent3 9 3 2 3" xfId="8876" xr:uid="{00000000-0005-0000-0000-000047220000}"/>
    <cellStyle name="20% - Accent3 9 3 2 4" xfId="8877" xr:uid="{00000000-0005-0000-0000-000048220000}"/>
    <cellStyle name="20% - Accent3 9 3 3" xfId="8878" xr:uid="{00000000-0005-0000-0000-000049220000}"/>
    <cellStyle name="20% - Accent3 9 3 3 2" xfId="8879" xr:uid="{00000000-0005-0000-0000-00004A220000}"/>
    <cellStyle name="20% - Accent3 9 3 4" xfId="8880" xr:uid="{00000000-0005-0000-0000-00004B220000}"/>
    <cellStyle name="20% - Accent3 9 3 4 2" xfId="8881" xr:uid="{00000000-0005-0000-0000-00004C220000}"/>
    <cellStyle name="20% - Accent3 9 3 5" xfId="8882" xr:uid="{00000000-0005-0000-0000-00004D220000}"/>
    <cellStyle name="20% - Accent3 9 3 5 2" xfId="8883" xr:uid="{00000000-0005-0000-0000-00004E220000}"/>
    <cellStyle name="20% - Accent3 9 3 6" xfId="8884" xr:uid="{00000000-0005-0000-0000-00004F220000}"/>
    <cellStyle name="20% - Accent3 9 3 7" xfId="8885" xr:uid="{00000000-0005-0000-0000-000050220000}"/>
    <cellStyle name="20% - Accent3 9 4" xfId="8886" xr:uid="{00000000-0005-0000-0000-000051220000}"/>
    <cellStyle name="20% - Accent3 9 4 2" xfId="8887" xr:uid="{00000000-0005-0000-0000-000052220000}"/>
    <cellStyle name="20% - Accent3 9 4 2 2" xfId="8888" xr:uid="{00000000-0005-0000-0000-000053220000}"/>
    <cellStyle name="20% - Accent3 9 4 2 2 2" xfId="8889" xr:uid="{00000000-0005-0000-0000-000054220000}"/>
    <cellStyle name="20% - Accent3 9 4 2 3" xfId="8890" xr:uid="{00000000-0005-0000-0000-000055220000}"/>
    <cellStyle name="20% - Accent3 9 4 2 4" xfId="8891" xr:uid="{00000000-0005-0000-0000-000056220000}"/>
    <cellStyle name="20% - Accent3 9 4 3" xfId="8892" xr:uid="{00000000-0005-0000-0000-000057220000}"/>
    <cellStyle name="20% - Accent3 9 4 3 2" xfId="8893" xr:uid="{00000000-0005-0000-0000-000058220000}"/>
    <cellStyle name="20% - Accent3 9 4 4" xfId="8894" xr:uid="{00000000-0005-0000-0000-000059220000}"/>
    <cellStyle name="20% - Accent3 9 4 4 2" xfId="8895" xr:uid="{00000000-0005-0000-0000-00005A220000}"/>
    <cellStyle name="20% - Accent3 9 4 5" xfId="8896" xr:uid="{00000000-0005-0000-0000-00005B220000}"/>
    <cellStyle name="20% - Accent3 9 4 5 2" xfId="8897" xr:uid="{00000000-0005-0000-0000-00005C220000}"/>
    <cellStyle name="20% - Accent3 9 4 6" xfId="8898" xr:uid="{00000000-0005-0000-0000-00005D220000}"/>
    <cellStyle name="20% - Accent3 9 4 7" xfId="8899" xr:uid="{00000000-0005-0000-0000-00005E220000}"/>
    <cellStyle name="20% - Accent3 9 5" xfId="8900" xr:uid="{00000000-0005-0000-0000-00005F220000}"/>
    <cellStyle name="20% - Accent3 9 5 2" xfId="8901" xr:uid="{00000000-0005-0000-0000-000060220000}"/>
    <cellStyle name="20% - Accent3 9 5 2 2" xfId="8902" xr:uid="{00000000-0005-0000-0000-000061220000}"/>
    <cellStyle name="20% - Accent3 9 5 2 2 2" xfId="8903" xr:uid="{00000000-0005-0000-0000-000062220000}"/>
    <cellStyle name="20% - Accent3 9 5 2 3" xfId="8904" xr:uid="{00000000-0005-0000-0000-000063220000}"/>
    <cellStyle name="20% - Accent3 9 5 2 4" xfId="8905" xr:uid="{00000000-0005-0000-0000-000064220000}"/>
    <cellStyle name="20% - Accent3 9 5 3" xfId="8906" xr:uid="{00000000-0005-0000-0000-000065220000}"/>
    <cellStyle name="20% - Accent3 9 5 3 2" xfId="8907" xr:uid="{00000000-0005-0000-0000-000066220000}"/>
    <cellStyle name="20% - Accent3 9 5 4" xfId="8908" xr:uid="{00000000-0005-0000-0000-000067220000}"/>
    <cellStyle name="20% - Accent3 9 5 4 2" xfId="8909" xr:uid="{00000000-0005-0000-0000-000068220000}"/>
    <cellStyle name="20% - Accent3 9 5 5" xfId="8910" xr:uid="{00000000-0005-0000-0000-000069220000}"/>
    <cellStyle name="20% - Accent3 9 5 5 2" xfId="8911" xr:uid="{00000000-0005-0000-0000-00006A220000}"/>
    <cellStyle name="20% - Accent3 9 5 6" xfId="8912" xr:uid="{00000000-0005-0000-0000-00006B220000}"/>
    <cellStyle name="20% - Accent3 9 5 7" xfId="8913" xr:uid="{00000000-0005-0000-0000-00006C220000}"/>
    <cellStyle name="20% - Accent3 9 6" xfId="8914" xr:uid="{00000000-0005-0000-0000-00006D220000}"/>
    <cellStyle name="20% - Accent3 9 6 2" xfId="8915" xr:uid="{00000000-0005-0000-0000-00006E220000}"/>
    <cellStyle name="20% - Accent3 9 6 2 2" xfId="8916" xr:uid="{00000000-0005-0000-0000-00006F220000}"/>
    <cellStyle name="20% - Accent3 9 6 2 2 2" xfId="8917" xr:uid="{00000000-0005-0000-0000-000070220000}"/>
    <cellStyle name="20% - Accent3 9 6 2 3" xfId="8918" xr:uid="{00000000-0005-0000-0000-000071220000}"/>
    <cellStyle name="20% - Accent3 9 6 2 4" xfId="8919" xr:uid="{00000000-0005-0000-0000-000072220000}"/>
    <cellStyle name="20% - Accent3 9 6 3" xfId="8920" xr:uid="{00000000-0005-0000-0000-000073220000}"/>
    <cellStyle name="20% - Accent3 9 6 3 2" xfId="8921" xr:uid="{00000000-0005-0000-0000-000074220000}"/>
    <cellStyle name="20% - Accent3 9 6 4" xfId="8922" xr:uid="{00000000-0005-0000-0000-000075220000}"/>
    <cellStyle name="20% - Accent3 9 6 4 2" xfId="8923" xr:uid="{00000000-0005-0000-0000-000076220000}"/>
    <cellStyle name="20% - Accent3 9 6 5" xfId="8924" xr:uid="{00000000-0005-0000-0000-000077220000}"/>
    <cellStyle name="20% - Accent3 9 6 5 2" xfId="8925" xr:uid="{00000000-0005-0000-0000-000078220000}"/>
    <cellStyle name="20% - Accent3 9 6 6" xfId="8926" xr:uid="{00000000-0005-0000-0000-000079220000}"/>
    <cellStyle name="20% - Accent3 9 6 7" xfId="8927" xr:uid="{00000000-0005-0000-0000-00007A220000}"/>
    <cellStyle name="20% - Accent3 9 7" xfId="8928" xr:uid="{00000000-0005-0000-0000-00007B220000}"/>
    <cellStyle name="20% - Accent3 9 7 2" xfId="8929" xr:uid="{00000000-0005-0000-0000-00007C220000}"/>
    <cellStyle name="20% - Accent3 9 7 2 2" xfId="8930" xr:uid="{00000000-0005-0000-0000-00007D220000}"/>
    <cellStyle name="20% - Accent3 9 7 2 2 2" xfId="8931" xr:uid="{00000000-0005-0000-0000-00007E220000}"/>
    <cellStyle name="20% - Accent3 9 7 2 3" xfId="8932" xr:uid="{00000000-0005-0000-0000-00007F220000}"/>
    <cellStyle name="20% - Accent3 9 7 2 4" xfId="8933" xr:uid="{00000000-0005-0000-0000-000080220000}"/>
    <cellStyle name="20% - Accent3 9 7 3" xfId="8934" xr:uid="{00000000-0005-0000-0000-000081220000}"/>
    <cellStyle name="20% - Accent3 9 7 3 2" xfId="8935" xr:uid="{00000000-0005-0000-0000-000082220000}"/>
    <cellStyle name="20% - Accent3 9 7 4" xfId="8936" xr:uid="{00000000-0005-0000-0000-000083220000}"/>
    <cellStyle name="20% - Accent3 9 7 4 2" xfId="8937" xr:uid="{00000000-0005-0000-0000-000084220000}"/>
    <cellStyle name="20% - Accent3 9 7 5" xfId="8938" xr:uid="{00000000-0005-0000-0000-000085220000}"/>
    <cellStyle name="20% - Accent3 9 7 6" xfId="8939" xr:uid="{00000000-0005-0000-0000-000086220000}"/>
    <cellStyle name="20% - Accent3 9 8" xfId="8940" xr:uid="{00000000-0005-0000-0000-000087220000}"/>
    <cellStyle name="20% - Accent3 9 8 2" xfId="8941" xr:uid="{00000000-0005-0000-0000-000088220000}"/>
    <cellStyle name="20% - Accent3 9 8 2 2" xfId="8942" xr:uid="{00000000-0005-0000-0000-000089220000}"/>
    <cellStyle name="20% - Accent3 9 8 3" xfId="8943" xr:uid="{00000000-0005-0000-0000-00008A220000}"/>
    <cellStyle name="20% - Accent3 9 8 4" xfId="8944" xr:uid="{00000000-0005-0000-0000-00008B220000}"/>
    <cellStyle name="20% - Accent3 9 9" xfId="8945" xr:uid="{00000000-0005-0000-0000-00008C220000}"/>
    <cellStyle name="20% - Accent3 9 9 2" xfId="8946" xr:uid="{00000000-0005-0000-0000-00008D220000}"/>
    <cellStyle name="20% - Accent4" xfId="91" builtinId="42" hidden="1"/>
    <cellStyle name="20% - Accent4 10" xfId="8947" xr:uid="{00000000-0005-0000-0000-00008F220000}"/>
    <cellStyle name="20% - Accent4 10 2" xfId="8948" xr:uid="{00000000-0005-0000-0000-000090220000}"/>
    <cellStyle name="20% - Accent4 10 2 2" xfId="8949" xr:uid="{00000000-0005-0000-0000-000091220000}"/>
    <cellStyle name="20% - Accent4 10 2 2 2" xfId="8950" xr:uid="{00000000-0005-0000-0000-000092220000}"/>
    <cellStyle name="20% - Accent4 10 2 3" xfId="8951" xr:uid="{00000000-0005-0000-0000-000093220000}"/>
    <cellStyle name="20% - Accent4 10 3" xfId="8952" xr:uid="{00000000-0005-0000-0000-000094220000}"/>
    <cellStyle name="20% - Accent4 10 3 2" xfId="8953" xr:uid="{00000000-0005-0000-0000-000095220000}"/>
    <cellStyle name="20% - Accent4 10 4" xfId="8954" xr:uid="{00000000-0005-0000-0000-000096220000}"/>
    <cellStyle name="20% - Accent4 11" xfId="8955" xr:uid="{00000000-0005-0000-0000-000097220000}"/>
    <cellStyle name="20% - Accent4 11 2" xfId="8956" xr:uid="{00000000-0005-0000-0000-000098220000}"/>
    <cellStyle name="20% - Accent4 11 2 2" xfId="8957" xr:uid="{00000000-0005-0000-0000-000099220000}"/>
    <cellStyle name="20% - Accent4 11 2 2 2" xfId="8958" xr:uid="{00000000-0005-0000-0000-00009A220000}"/>
    <cellStyle name="20% - Accent4 11 2 3" xfId="8959" xr:uid="{00000000-0005-0000-0000-00009B220000}"/>
    <cellStyle name="20% - Accent4 11 3" xfId="8960" xr:uid="{00000000-0005-0000-0000-00009C220000}"/>
    <cellStyle name="20% - Accent4 11 3 2" xfId="8961" xr:uid="{00000000-0005-0000-0000-00009D220000}"/>
    <cellStyle name="20% - Accent4 11 4" xfId="8962" xr:uid="{00000000-0005-0000-0000-00009E220000}"/>
    <cellStyle name="20% - Accent4 12" xfId="8963" xr:uid="{00000000-0005-0000-0000-00009F220000}"/>
    <cellStyle name="20% - Accent4 12 2" xfId="8964" xr:uid="{00000000-0005-0000-0000-0000A0220000}"/>
    <cellStyle name="20% - Accent4 12 2 2" xfId="8965" xr:uid="{00000000-0005-0000-0000-0000A1220000}"/>
    <cellStyle name="20% - Accent4 12 2 2 2" xfId="8966" xr:uid="{00000000-0005-0000-0000-0000A2220000}"/>
    <cellStyle name="20% - Accent4 12 2 3" xfId="8967" xr:uid="{00000000-0005-0000-0000-0000A3220000}"/>
    <cellStyle name="20% - Accent4 12 3" xfId="8968" xr:uid="{00000000-0005-0000-0000-0000A4220000}"/>
    <cellStyle name="20% - Accent4 12 3 2" xfId="8969" xr:uid="{00000000-0005-0000-0000-0000A5220000}"/>
    <cellStyle name="20% - Accent4 12 4" xfId="8970" xr:uid="{00000000-0005-0000-0000-0000A6220000}"/>
    <cellStyle name="20% - Accent4 13" xfId="8971" xr:uid="{00000000-0005-0000-0000-0000A7220000}"/>
    <cellStyle name="20% - Accent4 13 2" xfId="8972" xr:uid="{00000000-0005-0000-0000-0000A8220000}"/>
    <cellStyle name="20% - Accent4 13 2 2" xfId="8973" xr:uid="{00000000-0005-0000-0000-0000A9220000}"/>
    <cellStyle name="20% - Accent4 13 3" xfId="8974" xr:uid="{00000000-0005-0000-0000-0000AA220000}"/>
    <cellStyle name="20% - Accent4 14" xfId="8975" xr:uid="{00000000-0005-0000-0000-0000AB220000}"/>
    <cellStyle name="20% - Accent4 14 10" xfId="8976" xr:uid="{00000000-0005-0000-0000-0000AC220000}"/>
    <cellStyle name="20% - Accent4 14 10 2" xfId="8977" xr:uid="{00000000-0005-0000-0000-0000AD220000}"/>
    <cellStyle name="20% - Accent4 14 11" xfId="8978" xr:uid="{00000000-0005-0000-0000-0000AE220000}"/>
    <cellStyle name="20% - Accent4 14 11 2" xfId="8979" xr:uid="{00000000-0005-0000-0000-0000AF220000}"/>
    <cellStyle name="20% - Accent4 14 12" xfId="8980" xr:uid="{00000000-0005-0000-0000-0000B0220000}"/>
    <cellStyle name="20% - Accent4 14 12 2" xfId="8981" xr:uid="{00000000-0005-0000-0000-0000B1220000}"/>
    <cellStyle name="20% - Accent4 14 13" xfId="8982" xr:uid="{00000000-0005-0000-0000-0000B2220000}"/>
    <cellStyle name="20% - Accent4 14 14" xfId="8983" xr:uid="{00000000-0005-0000-0000-0000B3220000}"/>
    <cellStyle name="20% - Accent4 14 2" xfId="8984" xr:uid="{00000000-0005-0000-0000-0000B4220000}"/>
    <cellStyle name="20% - Accent4 14 2 10" xfId="8985" xr:uid="{00000000-0005-0000-0000-0000B5220000}"/>
    <cellStyle name="20% - Accent4 14 2 10 2" xfId="8986" xr:uid="{00000000-0005-0000-0000-0000B6220000}"/>
    <cellStyle name="20% - Accent4 14 2 11" xfId="8987" xr:uid="{00000000-0005-0000-0000-0000B7220000}"/>
    <cellStyle name="20% - Accent4 14 2 12" xfId="8988" xr:uid="{00000000-0005-0000-0000-0000B8220000}"/>
    <cellStyle name="20% - Accent4 14 2 2" xfId="8989" xr:uid="{00000000-0005-0000-0000-0000B9220000}"/>
    <cellStyle name="20% - Accent4 14 2 2 2" xfId="8990" xr:uid="{00000000-0005-0000-0000-0000BA220000}"/>
    <cellStyle name="20% - Accent4 14 2 2 2 2" xfId="8991" xr:uid="{00000000-0005-0000-0000-0000BB220000}"/>
    <cellStyle name="20% - Accent4 14 2 2 2 2 2" xfId="8992" xr:uid="{00000000-0005-0000-0000-0000BC220000}"/>
    <cellStyle name="20% - Accent4 14 2 2 2 3" xfId="8993" xr:uid="{00000000-0005-0000-0000-0000BD220000}"/>
    <cellStyle name="20% - Accent4 14 2 2 2 4" xfId="8994" xr:uid="{00000000-0005-0000-0000-0000BE220000}"/>
    <cellStyle name="20% - Accent4 14 2 2 3" xfId="8995" xr:uid="{00000000-0005-0000-0000-0000BF220000}"/>
    <cellStyle name="20% - Accent4 14 2 2 3 2" xfId="8996" xr:uid="{00000000-0005-0000-0000-0000C0220000}"/>
    <cellStyle name="20% - Accent4 14 2 2 4" xfId="8997" xr:uid="{00000000-0005-0000-0000-0000C1220000}"/>
    <cellStyle name="20% - Accent4 14 2 2 4 2" xfId="8998" xr:uid="{00000000-0005-0000-0000-0000C2220000}"/>
    <cellStyle name="20% - Accent4 14 2 2 5" xfId="8999" xr:uid="{00000000-0005-0000-0000-0000C3220000}"/>
    <cellStyle name="20% - Accent4 14 2 2 5 2" xfId="9000" xr:uid="{00000000-0005-0000-0000-0000C4220000}"/>
    <cellStyle name="20% - Accent4 14 2 2 6" xfId="9001" xr:uid="{00000000-0005-0000-0000-0000C5220000}"/>
    <cellStyle name="20% - Accent4 14 2 2 7" xfId="9002" xr:uid="{00000000-0005-0000-0000-0000C6220000}"/>
    <cellStyle name="20% - Accent4 14 2 3" xfId="9003" xr:uid="{00000000-0005-0000-0000-0000C7220000}"/>
    <cellStyle name="20% - Accent4 14 2 3 2" xfId="9004" xr:uid="{00000000-0005-0000-0000-0000C8220000}"/>
    <cellStyle name="20% - Accent4 14 2 3 2 2" xfId="9005" xr:uid="{00000000-0005-0000-0000-0000C9220000}"/>
    <cellStyle name="20% - Accent4 14 2 3 2 2 2" xfId="9006" xr:uid="{00000000-0005-0000-0000-0000CA220000}"/>
    <cellStyle name="20% - Accent4 14 2 3 2 3" xfId="9007" xr:uid="{00000000-0005-0000-0000-0000CB220000}"/>
    <cellStyle name="20% - Accent4 14 2 3 2 4" xfId="9008" xr:uid="{00000000-0005-0000-0000-0000CC220000}"/>
    <cellStyle name="20% - Accent4 14 2 3 3" xfId="9009" xr:uid="{00000000-0005-0000-0000-0000CD220000}"/>
    <cellStyle name="20% - Accent4 14 2 3 3 2" xfId="9010" xr:uid="{00000000-0005-0000-0000-0000CE220000}"/>
    <cellStyle name="20% - Accent4 14 2 3 4" xfId="9011" xr:uid="{00000000-0005-0000-0000-0000CF220000}"/>
    <cellStyle name="20% - Accent4 14 2 3 4 2" xfId="9012" xr:uid="{00000000-0005-0000-0000-0000D0220000}"/>
    <cellStyle name="20% - Accent4 14 2 3 5" xfId="9013" xr:uid="{00000000-0005-0000-0000-0000D1220000}"/>
    <cellStyle name="20% - Accent4 14 2 3 5 2" xfId="9014" xr:uid="{00000000-0005-0000-0000-0000D2220000}"/>
    <cellStyle name="20% - Accent4 14 2 3 6" xfId="9015" xr:uid="{00000000-0005-0000-0000-0000D3220000}"/>
    <cellStyle name="20% - Accent4 14 2 3 7" xfId="9016" xr:uid="{00000000-0005-0000-0000-0000D4220000}"/>
    <cellStyle name="20% - Accent4 14 2 4" xfId="9017" xr:uid="{00000000-0005-0000-0000-0000D5220000}"/>
    <cellStyle name="20% - Accent4 14 2 4 2" xfId="9018" xr:uid="{00000000-0005-0000-0000-0000D6220000}"/>
    <cellStyle name="20% - Accent4 14 2 4 2 2" xfId="9019" xr:uid="{00000000-0005-0000-0000-0000D7220000}"/>
    <cellStyle name="20% - Accent4 14 2 4 2 2 2" xfId="9020" xr:uid="{00000000-0005-0000-0000-0000D8220000}"/>
    <cellStyle name="20% - Accent4 14 2 4 2 3" xfId="9021" xr:uid="{00000000-0005-0000-0000-0000D9220000}"/>
    <cellStyle name="20% - Accent4 14 2 4 2 4" xfId="9022" xr:uid="{00000000-0005-0000-0000-0000DA220000}"/>
    <cellStyle name="20% - Accent4 14 2 4 3" xfId="9023" xr:uid="{00000000-0005-0000-0000-0000DB220000}"/>
    <cellStyle name="20% - Accent4 14 2 4 3 2" xfId="9024" xr:uid="{00000000-0005-0000-0000-0000DC220000}"/>
    <cellStyle name="20% - Accent4 14 2 4 4" xfId="9025" xr:uid="{00000000-0005-0000-0000-0000DD220000}"/>
    <cellStyle name="20% - Accent4 14 2 4 4 2" xfId="9026" xr:uid="{00000000-0005-0000-0000-0000DE220000}"/>
    <cellStyle name="20% - Accent4 14 2 4 5" xfId="9027" xr:uid="{00000000-0005-0000-0000-0000DF220000}"/>
    <cellStyle name="20% - Accent4 14 2 4 5 2" xfId="9028" xr:uid="{00000000-0005-0000-0000-0000E0220000}"/>
    <cellStyle name="20% - Accent4 14 2 4 6" xfId="9029" xr:uid="{00000000-0005-0000-0000-0000E1220000}"/>
    <cellStyle name="20% - Accent4 14 2 4 7" xfId="9030" xr:uid="{00000000-0005-0000-0000-0000E2220000}"/>
    <cellStyle name="20% - Accent4 14 2 5" xfId="9031" xr:uid="{00000000-0005-0000-0000-0000E3220000}"/>
    <cellStyle name="20% - Accent4 14 2 5 2" xfId="9032" xr:uid="{00000000-0005-0000-0000-0000E4220000}"/>
    <cellStyle name="20% - Accent4 14 2 5 2 2" xfId="9033" xr:uid="{00000000-0005-0000-0000-0000E5220000}"/>
    <cellStyle name="20% - Accent4 14 2 5 2 2 2" xfId="9034" xr:uid="{00000000-0005-0000-0000-0000E6220000}"/>
    <cellStyle name="20% - Accent4 14 2 5 2 3" xfId="9035" xr:uid="{00000000-0005-0000-0000-0000E7220000}"/>
    <cellStyle name="20% - Accent4 14 2 5 2 4" xfId="9036" xr:uid="{00000000-0005-0000-0000-0000E8220000}"/>
    <cellStyle name="20% - Accent4 14 2 5 3" xfId="9037" xr:uid="{00000000-0005-0000-0000-0000E9220000}"/>
    <cellStyle name="20% - Accent4 14 2 5 3 2" xfId="9038" xr:uid="{00000000-0005-0000-0000-0000EA220000}"/>
    <cellStyle name="20% - Accent4 14 2 5 4" xfId="9039" xr:uid="{00000000-0005-0000-0000-0000EB220000}"/>
    <cellStyle name="20% - Accent4 14 2 5 4 2" xfId="9040" xr:uid="{00000000-0005-0000-0000-0000EC220000}"/>
    <cellStyle name="20% - Accent4 14 2 5 5" xfId="9041" xr:uid="{00000000-0005-0000-0000-0000ED220000}"/>
    <cellStyle name="20% - Accent4 14 2 5 5 2" xfId="9042" xr:uid="{00000000-0005-0000-0000-0000EE220000}"/>
    <cellStyle name="20% - Accent4 14 2 5 6" xfId="9043" xr:uid="{00000000-0005-0000-0000-0000EF220000}"/>
    <cellStyle name="20% - Accent4 14 2 5 7" xfId="9044" xr:uid="{00000000-0005-0000-0000-0000F0220000}"/>
    <cellStyle name="20% - Accent4 14 2 6" xfId="9045" xr:uid="{00000000-0005-0000-0000-0000F1220000}"/>
    <cellStyle name="20% - Accent4 14 2 6 2" xfId="9046" xr:uid="{00000000-0005-0000-0000-0000F2220000}"/>
    <cellStyle name="20% - Accent4 14 2 6 2 2" xfId="9047" xr:uid="{00000000-0005-0000-0000-0000F3220000}"/>
    <cellStyle name="20% - Accent4 14 2 6 2 2 2" xfId="9048" xr:uid="{00000000-0005-0000-0000-0000F4220000}"/>
    <cellStyle name="20% - Accent4 14 2 6 2 3" xfId="9049" xr:uid="{00000000-0005-0000-0000-0000F5220000}"/>
    <cellStyle name="20% - Accent4 14 2 6 2 4" xfId="9050" xr:uid="{00000000-0005-0000-0000-0000F6220000}"/>
    <cellStyle name="20% - Accent4 14 2 6 3" xfId="9051" xr:uid="{00000000-0005-0000-0000-0000F7220000}"/>
    <cellStyle name="20% - Accent4 14 2 6 3 2" xfId="9052" xr:uid="{00000000-0005-0000-0000-0000F8220000}"/>
    <cellStyle name="20% - Accent4 14 2 6 4" xfId="9053" xr:uid="{00000000-0005-0000-0000-0000F9220000}"/>
    <cellStyle name="20% - Accent4 14 2 6 4 2" xfId="9054" xr:uid="{00000000-0005-0000-0000-0000FA220000}"/>
    <cellStyle name="20% - Accent4 14 2 6 5" xfId="9055" xr:uid="{00000000-0005-0000-0000-0000FB220000}"/>
    <cellStyle name="20% - Accent4 14 2 6 6" xfId="9056" xr:uid="{00000000-0005-0000-0000-0000FC220000}"/>
    <cellStyle name="20% - Accent4 14 2 7" xfId="9057" xr:uid="{00000000-0005-0000-0000-0000FD220000}"/>
    <cellStyle name="20% - Accent4 14 2 7 2" xfId="9058" xr:uid="{00000000-0005-0000-0000-0000FE220000}"/>
    <cellStyle name="20% - Accent4 14 2 7 2 2" xfId="9059" xr:uid="{00000000-0005-0000-0000-0000FF220000}"/>
    <cellStyle name="20% - Accent4 14 2 7 3" xfId="9060" xr:uid="{00000000-0005-0000-0000-000000230000}"/>
    <cellStyle name="20% - Accent4 14 2 7 4" xfId="9061" xr:uid="{00000000-0005-0000-0000-000001230000}"/>
    <cellStyle name="20% - Accent4 14 2 8" xfId="9062" xr:uid="{00000000-0005-0000-0000-000002230000}"/>
    <cellStyle name="20% - Accent4 14 2 8 2" xfId="9063" xr:uid="{00000000-0005-0000-0000-000003230000}"/>
    <cellStyle name="20% - Accent4 14 2 9" xfId="9064" xr:uid="{00000000-0005-0000-0000-000004230000}"/>
    <cellStyle name="20% - Accent4 14 2 9 2" xfId="9065" xr:uid="{00000000-0005-0000-0000-000005230000}"/>
    <cellStyle name="20% - Accent4 14 3" xfId="9066" xr:uid="{00000000-0005-0000-0000-000006230000}"/>
    <cellStyle name="20% - Accent4 14 3 2" xfId="9067" xr:uid="{00000000-0005-0000-0000-000007230000}"/>
    <cellStyle name="20% - Accent4 14 3 2 2" xfId="9068" xr:uid="{00000000-0005-0000-0000-000008230000}"/>
    <cellStyle name="20% - Accent4 14 3 2 2 2" xfId="9069" xr:uid="{00000000-0005-0000-0000-000009230000}"/>
    <cellStyle name="20% - Accent4 14 3 2 3" xfId="9070" xr:uid="{00000000-0005-0000-0000-00000A230000}"/>
    <cellStyle name="20% - Accent4 14 3 2 4" xfId="9071" xr:uid="{00000000-0005-0000-0000-00000B230000}"/>
    <cellStyle name="20% - Accent4 14 3 3" xfId="9072" xr:uid="{00000000-0005-0000-0000-00000C230000}"/>
    <cellStyle name="20% - Accent4 14 3 3 2" xfId="9073" xr:uid="{00000000-0005-0000-0000-00000D230000}"/>
    <cellStyle name="20% - Accent4 14 3 4" xfId="9074" xr:uid="{00000000-0005-0000-0000-00000E230000}"/>
    <cellStyle name="20% - Accent4 14 3 4 2" xfId="9075" xr:uid="{00000000-0005-0000-0000-00000F230000}"/>
    <cellStyle name="20% - Accent4 14 3 5" xfId="9076" xr:uid="{00000000-0005-0000-0000-000010230000}"/>
    <cellStyle name="20% - Accent4 14 3 5 2" xfId="9077" xr:uid="{00000000-0005-0000-0000-000011230000}"/>
    <cellStyle name="20% - Accent4 14 3 6" xfId="9078" xr:uid="{00000000-0005-0000-0000-000012230000}"/>
    <cellStyle name="20% - Accent4 14 3 7" xfId="9079" xr:uid="{00000000-0005-0000-0000-000013230000}"/>
    <cellStyle name="20% - Accent4 14 4" xfId="9080" xr:uid="{00000000-0005-0000-0000-000014230000}"/>
    <cellStyle name="20% - Accent4 14 4 2" xfId="9081" xr:uid="{00000000-0005-0000-0000-000015230000}"/>
    <cellStyle name="20% - Accent4 14 4 2 2" xfId="9082" xr:uid="{00000000-0005-0000-0000-000016230000}"/>
    <cellStyle name="20% - Accent4 14 4 2 2 2" xfId="9083" xr:uid="{00000000-0005-0000-0000-000017230000}"/>
    <cellStyle name="20% - Accent4 14 4 2 3" xfId="9084" xr:uid="{00000000-0005-0000-0000-000018230000}"/>
    <cellStyle name="20% - Accent4 14 4 2 4" xfId="9085" xr:uid="{00000000-0005-0000-0000-000019230000}"/>
    <cellStyle name="20% - Accent4 14 4 3" xfId="9086" xr:uid="{00000000-0005-0000-0000-00001A230000}"/>
    <cellStyle name="20% - Accent4 14 4 3 2" xfId="9087" xr:uid="{00000000-0005-0000-0000-00001B230000}"/>
    <cellStyle name="20% - Accent4 14 4 4" xfId="9088" xr:uid="{00000000-0005-0000-0000-00001C230000}"/>
    <cellStyle name="20% - Accent4 14 4 4 2" xfId="9089" xr:uid="{00000000-0005-0000-0000-00001D230000}"/>
    <cellStyle name="20% - Accent4 14 4 5" xfId="9090" xr:uid="{00000000-0005-0000-0000-00001E230000}"/>
    <cellStyle name="20% - Accent4 14 4 5 2" xfId="9091" xr:uid="{00000000-0005-0000-0000-00001F230000}"/>
    <cellStyle name="20% - Accent4 14 4 6" xfId="9092" xr:uid="{00000000-0005-0000-0000-000020230000}"/>
    <cellStyle name="20% - Accent4 14 4 7" xfId="9093" xr:uid="{00000000-0005-0000-0000-000021230000}"/>
    <cellStyle name="20% - Accent4 14 5" xfId="9094" xr:uid="{00000000-0005-0000-0000-000022230000}"/>
    <cellStyle name="20% - Accent4 14 5 2" xfId="9095" xr:uid="{00000000-0005-0000-0000-000023230000}"/>
    <cellStyle name="20% - Accent4 14 5 2 2" xfId="9096" xr:uid="{00000000-0005-0000-0000-000024230000}"/>
    <cellStyle name="20% - Accent4 14 5 2 2 2" xfId="9097" xr:uid="{00000000-0005-0000-0000-000025230000}"/>
    <cellStyle name="20% - Accent4 14 5 2 3" xfId="9098" xr:uid="{00000000-0005-0000-0000-000026230000}"/>
    <cellStyle name="20% - Accent4 14 5 2 4" xfId="9099" xr:uid="{00000000-0005-0000-0000-000027230000}"/>
    <cellStyle name="20% - Accent4 14 5 3" xfId="9100" xr:uid="{00000000-0005-0000-0000-000028230000}"/>
    <cellStyle name="20% - Accent4 14 5 3 2" xfId="9101" xr:uid="{00000000-0005-0000-0000-000029230000}"/>
    <cellStyle name="20% - Accent4 14 5 4" xfId="9102" xr:uid="{00000000-0005-0000-0000-00002A230000}"/>
    <cellStyle name="20% - Accent4 14 5 4 2" xfId="9103" xr:uid="{00000000-0005-0000-0000-00002B230000}"/>
    <cellStyle name="20% - Accent4 14 5 5" xfId="9104" xr:uid="{00000000-0005-0000-0000-00002C230000}"/>
    <cellStyle name="20% - Accent4 14 5 5 2" xfId="9105" xr:uid="{00000000-0005-0000-0000-00002D230000}"/>
    <cellStyle name="20% - Accent4 14 5 6" xfId="9106" xr:uid="{00000000-0005-0000-0000-00002E230000}"/>
    <cellStyle name="20% - Accent4 14 5 7" xfId="9107" xr:uid="{00000000-0005-0000-0000-00002F230000}"/>
    <cellStyle name="20% - Accent4 14 6" xfId="9108" xr:uid="{00000000-0005-0000-0000-000030230000}"/>
    <cellStyle name="20% - Accent4 14 6 2" xfId="9109" xr:uid="{00000000-0005-0000-0000-000031230000}"/>
    <cellStyle name="20% - Accent4 14 6 2 2" xfId="9110" xr:uid="{00000000-0005-0000-0000-000032230000}"/>
    <cellStyle name="20% - Accent4 14 6 2 2 2" xfId="9111" xr:uid="{00000000-0005-0000-0000-000033230000}"/>
    <cellStyle name="20% - Accent4 14 6 2 3" xfId="9112" xr:uid="{00000000-0005-0000-0000-000034230000}"/>
    <cellStyle name="20% - Accent4 14 6 2 4" xfId="9113" xr:uid="{00000000-0005-0000-0000-000035230000}"/>
    <cellStyle name="20% - Accent4 14 6 3" xfId="9114" xr:uid="{00000000-0005-0000-0000-000036230000}"/>
    <cellStyle name="20% - Accent4 14 6 3 2" xfId="9115" xr:uid="{00000000-0005-0000-0000-000037230000}"/>
    <cellStyle name="20% - Accent4 14 6 4" xfId="9116" xr:uid="{00000000-0005-0000-0000-000038230000}"/>
    <cellStyle name="20% - Accent4 14 6 4 2" xfId="9117" xr:uid="{00000000-0005-0000-0000-000039230000}"/>
    <cellStyle name="20% - Accent4 14 6 5" xfId="9118" xr:uid="{00000000-0005-0000-0000-00003A230000}"/>
    <cellStyle name="20% - Accent4 14 6 5 2" xfId="9119" xr:uid="{00000000-0005-0000-0000-00003B230000}"/>
    <cellStyle name="20% - Accent4 14 6 6" xfId="9120" xr:uid="{00000000-0005-0000-0000-00003C230000}"/>
    <cellStyle name="20% - Accent4 14 6 7" xfId="9121" xr:uid="{00000000-0005-0000-0000-00003D230000}"/>
    <cellStyle name="20% - Accent4 14 7" xfId="9122" xr:uid="{00000000-0005-0000-0000-00003E230000}"/>
    <cellStyle name="20% - Accent4 14 7 2" xfId="9123" xr:uid="{00000000-0005-0000-0000-00003F230000}"/>
    <cellStyle name="20% - Accent4 14 7 2 2" xfId="9124" xr:uid="{00000000-0005-0000-0000-000040230000}"/>
    <cellStyle name="20% - Accent4 14 7 2 2 2" xfId="9125" xr:uid="{00000000-0005-0000-0000-000041230000}"/>
    <cellStyle name="20% - Accent4 14 7 2 3" xfId="9126" xr:uid="{00000000-0005-0000-0000-000042230000}"/>
    <cellStyle name="20% - Accent4 14 7 2 4" xfId="9127" xr:uid="{00000000-0005-0000-0000-000043230000}"/>
    <cellStyle name="20% - Accent4 14 7 3" xfId="9128" xr:uid="{00000000-0005-0000-0000-000044230000}"/>
    <cellStyle name="20% - Accent4 14 7 3 2" xfId="9129" xr:uid="{00000000-0005-0000-0000-000045230000}"/>
    <cellStyle name="20% - Accent4 14 7 4" xfId="9130" xr:uid="{00000000-0005-0000-0000-000046230000}"/>
    <cellStyle name="20% - Accent4 14 7 4 2" xfId="9131" xr:uid="{00000000-0005-0000-0000-000047230000}"/>
    <cellStyle name="20% - Accent4 14 7 5" xfId="9132" xr:uid="{00000000-0005-0000-0000-000048230000}"/>
    <cellStyle name="20% - Accent4 14 7 6" xfId="9133" xr:uid="{00000000-0005-0000-0000-000049230000}"/>
    <cellStyle name="20% - Accent4 14 8" xfId="9134" xr:uid="{00000000-0005-0000-0000-00004A230000}"/>
    <cellStyle name="20% - Accent4 14 8 2" xfId="9135" xr:uid="{00000000-0005-0000-0000-00004B230000}"/>
    <cellStyle name="20% - Accent4 14 8 2 2" xfId="9136" xr:uid="{00000000-0005-0000-0000-00004C230000}"/>
    <cellStyle name="20% - Accent4 14 8 3" xfId="9137" xr:uid="{00000000-0005-0000-0000-00004D230000}"/>
    <cellStyle name="20% - Accent4 14 8 4" xfId="9138" xr:uid="{00000000-0005-0000-0000-00004E230000}"/>
    <cellStyle name="20% - Accent4 14 9" xfId="9139" xr:uid="{00000000-0005-0000-0000-00004F230000}"/>
    <cellStyle name="20% - Accent4 14 9 2" xfId="9140" xr:uid="{00000000-0005-0000-0000-000050230000}"/>
    <cellStyle name="20% - Accent4 15" xfId="9141" xr:uid="{00000000-0005-0000-0000-000051230000}"/>
    <cellStyle name="20% - Accent4 15 2" xfId="9142" xr:uid="{00000000-0005-0000-0000-000052230000}"/>
    <cellStyle name="20% - Accent4 15 2 2" xfId="9143" xr:uid="{00000000-0005-0000-0000-000053230000}"/>
    <cellStyle name="20% - Accent4 15 3" xfId="9144" xr:uid="{00000000-0005-0000-0000-000054230000}"/>
    <cellStyle name="20% - Accent4 16" xfId="9145" xr:uid="{00000000-0005-0000-0000-000055230000}"/>
    <cellStyle name="20% - Accent4 16 10" xfId="9146" xr:uid="{00000000-0005-0000-0000-000056230000}"/>
    <cellStyle name="20% - Accent4 16 10 2" xfId="9147" xr:uid="{00000000-0005-0000-0000-000057230000}"/>
    <cellStyle name="20% - Accent4 16 11" xfId="9148" xr:uid="{00000000-0005-0000-0000-000058230000}"/>
    <cellStyle name="20% - Accent4 16 11 2" xfId="9149" xr:uid="{00000000-0005-0000-0000-000059230000}"/>
    <cellStyle name="20% - Accent4 16 12" xfId="9150" xr:uid="{00000000-0005-0000-0000-00005A230000}"/>
    <cellStyle name="20% - Accent4 16 12 2" xfId="9151" xr:uid="{00000000-0005-0000-0000-00005B230000}"/>
    <cellStyle name="20% - Accent4 16 13" xfId="9152" xr:uid="{00000000-0005-0000-0000-00005C230000}"/>
    <cellStyle name="20% - Accent4 16 14" xfId="9153" xr:uid="{00000000-0005-0000-0000-00005D230000}"/>
    <cellStyle name="20% - Accent4 16 2" xfId="9154" xr:uid="{00000000-0005-0000-0000-00005E230000}"/>
    <cellStyle name="20% - Accent4 16 2 10" xfId="9155" xr:uid="{00000000-0005-0000-0000-00005F230000}"/>
    <cellStyle name="20% - Accent4 16 2 10 2" xfId="9156" xr:uid="{00000000-0005-0000-0000-000060230000}"/>
    <cellStyle name="20% - Accent4 16 2 11" xfId="9157" xr:uid="{00000000-0005-0000-0000-000061230000}"/>
    <cellStyle name="20% - Accent4 16 2 12" xfId="9158" xr:uid="{00000000-0005-0000-0000-000062230000}"/>
    <cellStyle name="20% - Accent4 16 2 2" xfId="9159" xr:uid="{00000000-0005-0000-0000-000063230000}"/>
    <cellStyle name="20% - Accent4 16 2 2 2" xfId="9160" xr:uid="{00000000-0005-0000-0000-000064230000}"/>
    <cellStyle name="20% - Accent4 16 2 2 2 2" xfId="9161" xr:uid="{00000000-0005-0000-0000-000065230000}"/>
    <cellStyle name="20% - Accent4 16 2 2 2 2 2" xfId="9162" xr:uid="{00000000-0005-0000-0000-000066230000}"/>
    <cellStyle name="20% - Accent4 16 2 2 2 3" xfId="9163" xr:uid="{00000000-0005-0000-0000-000067230000}"/>
    <cellStyle name="20% - Accent4 16 2 2 2 4" xfId="9164" xr:uid="{00000000-0005-0000-0000-000068230000}"/>
    <cellStyle name="20% - Accent4 16 2 2 3" xfId="9165" xr:uid="{00000000-0005-0000-0000-000069230000}"/>
    <cellStyle name="20% - Accent4 16 2 2 3 2" xfId="9166" xr:uid="{00000000-0005-0000-0000-00006A230000}"/>
    <cellStyle name="20% - Accent4 16 2 2 4" xfId="9167" xr:uid="{00000000-0005-0000-0000-00006B230000}"/>
    <cellStyle name="20% - Accent4 16 2 2 4 2" xfId="9168" xr:uid="{00000000-0005-0000-0000-00006C230000}"/>
    <cellStyle name="20% - Accent4 16 2 2 5" xfId="9169" xr:uid="{00000000-0005-0000-0000-00006D230000}"/>
    <cellStyle name="20% - Accent4 16 2 2 5 2" xfId="9170" xr:uid="{00000000-0005-0000-0000-00006E230000}"/>
    <cellStyle name="20% - Accent4 16 2 2 6" xfId="9171" xr:uid="{00000000-0005-0000-0000-00006F230000}"/>
    <cellStyle name="20% - Accent4 16 2 2 7" xfId="9172" xr:uid="{00000000-0005-0000-0000-000070230000}"/>
    <cellStyle name="20% - Accent4 16 2 3" xfId="9173" xr:uid="{00000000-0005-0000-0000-000071230000}"/>
    <cellStyle name="20% - Accent4 16 2 3 2" xfId="9174" xr:uid="{00000000-0005-0000-0000-000072230000}"/>
    <cellStyle name="20% - Accent4 16 2 3 2 2" xfId="9175" xr:uid="{00000000-0005-0000-0000-000073230000}"/>
    <cellStyle name="20% - Accent4 16 2 3 2 2 2" xfId="9176" xr:uid="{00000000-0005-0000-0000-000074230000}"/>
    <cellStyle name="20% - Accent4 16 2 3 2 3" xfId="9177" xr:uid="{00000000-0005-0000-0000-000075230000}"/>
    <cellStyle name="20% - Accent4 16 2 3 2 4" xfId="9178" xr:uid="{00000000-0005-0000-0000-000076230000}"/>
    <cellStyle name="20% - Accent4 16 2 3 3" xfId="9179" xr:uid="{00000000-0005-0000-0000-000077230000}"/>
    <cellStyle name="20% - Accent4 16 2 3 3 2" xfId="9180" xr:uid="{00000000-0005-0000-0000-000078230000}"/>
    <cellStyle name="20% - Accent4 16 2 3 4" xfId="9181" xr:uid="{00000000-0005-0000-0000-000079230000}"/>
    <cellStyle name="20% - Accent4 16 2 3 4 2" xfId="9182" xr:uid="{00000000-0005-0000-0000-00007A230000}"/>
    <cellStyle name="20% - Accent4 16 2 3 5" xfId="9183" xr:uid="{00000000-0005-0000-0000-00007B230000}"/>
    <cellStyle name="20% - Accent4 16 2 3 5 2" xfId="9184" xr:uid="{00000000-0005-0000-0000-00007C230000}"/>
    <cellStyle name="20% - Accent4 16 2 3 6" xfId="9185" xr:uid="{00000000-0005-0000-0000-00007D230000}"/>
    <cellStyle name="20% - Accent4 16 2 3 7" xfId="9186" xr:uid="{00000000-0005-0000-0000-00007E230000}"/>
    <cellStyle name="20% - Accent4 16 2 4" xfId="9187" xr:uid="{00000000-0005-0000-0000-00007F230000}"/>
    <cellStyle name="20% - Accent4 16 2 4 2" xfId="9188" xr:uid="{00000000-0005-0000-0000-000080230000}"/>
    <cellStyle name="20% - Accent4 16 2 4 2 2" xfId="9189" xr:uid="{00000000-0005-0000-0000-000081230000}"/>
    <cellStyle name="20% - Accent4 16 2 4 2 2 2" xfId="9190" xr:uid="{00000000-0005-0000-0000-000082230000}"/>
    <cellStyle name="20% - Accent4 16 2 4 2 3" xfId="9191" xr:uid="{00000000-0005-0000-0000-000083230000}"/>
    <cellStyle name="20% - Accent4 16 2 4 2 4" xfId="9192" xr:uid="{00000000-0005-0000-0000-000084230000}"/>
    <cellStyle name="20% - Accent4 16 2 4 3" xfId="9193" xr:uid="{00000000-0005-0000-0000-000085230000}"/>
    <cellStyle name="20% - Accent4 16 2 4 3 2" xfId="9194" xr:uid="{00000000-0005-0000-0000-000086230000}"/>
    <cellStyle name="20% - Accent4 16 2 4 4" xfId="9195" xr:uid="{00000000-0005-0000-0000-000087230000}"/>
    <cellStyle name="20% - Accent4 16 2 4 4 2" xfId="9196" xr:uid="{00000000-0005-0000-0000-000088230000}"/>
    <cellStyle name="20% - Accent4 16 2 4 5" xfId="9197" xr:uid="{00000000-0005-0000-0000-000089230000}"/>
    <cellStyle name="20% - Accent4 16 2 4 5 2" xfId="9198" xr:uid="{00000000-0005-0000-0000-00008A230000}"/>
    <cellStyle name="20% - Accent4 16 2 4 6" xfId="9199" xr:uid="{00000000-0005-0000-0000-00008B230000}"/>
    <cellStyle name="20% - Accent4 16 2 4 7" xfId="9200" xr:uid="{00000000-0005-0000-0000-00008C230000}"/>
    <cellStyle name="20% - Accent4 16 2 5" xfId="9201" xr:uid="{00000000-0005-0000-0000-00008D230000}"/>
    <cellStyle name="20% - Accent4 16 2 5 2" xfId="9202" xr:uid="{00000000-0005-0000-0000-00008E230000}"/>
    <cellStyle name="20% - Accent4 16 2 5 2 2" xfId="9203" xr:uid="{00000000-0005-0000-0000-00008F230000}"/>
    <cellStyle name="20% - Accent4 16 2 5 2 2 2" xfId="9204" xr:uid="{00000000-0005-0000-0000-000090230000}"/>
    <cellStyle name="20% - Accent4 16 2 5 2 3" xfId="9205" xr:uid="{00000000-0005-0000-0000-000091230000}"/>
    <cellStyle name="20% - Accent4 16 2 5 2 4" xfId="9206" xr:uid="{00000000-0005-0000-0000-000092230000}"/>
    <cellStyle name="20% - Accent4 16 2 5 3" xfId="9207" xr:uid="{00000000-0005-0000-0000-000093230000}"/>
    <cellStyle name="20% - Accent4 16 2 5 3 2" xfId="9208" xr:uid="{00000000-0005-0000-0000-000094230000}"/>
    <cellStyle name="20% - Accent4 16 2 5 4" xfId="9209" xr:uid="{00000000-0005-0000-0000-000095230000}"/>
    <cellStyle name="20% - Accent4 16 2 5 4 2" xfId="9210" xr:uid="{00000000-0005-0000-0000-000096230000}"/>
    <cellStyle name="20% - Accent4 16 2 5 5" xfId="9211" xr:uid="{00000000-0005-0000-0000-000097230000}"/>
    <cellStyle name="20% - Accent4 16 2 5 5 2" xfId="9212" xr:uid="{00000000-0005-0000-0000-000098230000}"/>
    <cellStyle name="20% - Accent4 16 2 5 6" xfId="9213" xr:uid="{00000000-0005-0000-0000-000099230000}"/>
    <cellStyle name="20% - Accent4 16 2 5 7" xfId="9214" xr:uid="{00000000-0005-0000-0000-00009A230000}"/>
    <cellStyle name="20% - Accent4 16 2 6" xfId="9215" xr:uid="{00000000-0005-0000-0000-00009B230000}"/>
    <cellStyle name="20% - Accent4 16 2 6 2" xfId="9216" xr:uid="{00000000-0005-0000-0000-00009C230000}"/>
    <cellStyle name="20% - Accent4 16 2 6 2 2" xfId="9217" xr:uid="{00000000-0005-0000-0000-00009D230000}"/>
    <cellStyle name="20% - Accent4 16 2 6 2 2 2" xfId="9218" xr:uid="{00000000-0005-0000-0000-00009E230000}"/>
    <cellStyle name="20% - Accent4 16 2 6 2 3" xfId="9219" xr:uid="{00000000-0005-0000-0000-00009F230000}"/>
    <cellStyle name="20% - Accent4 16 2 6 2 4" xfId="9220" xr:uid="{00000000-0005-0000-0000-0000A0230000}"/>
    <cellStyle name="20% - Accent4 16 2 6 3" xfId="9221" xr:uid="{00000000-0005-0000-0000-0000A1230000}"/>
    <cellStyle name="20% - Accent4 16 2 6 3 2" xfId="9222" xr:uid="{00000000-0005-0000-0000-0000A2230000}"/>
    <cellStyle name="20% - Accent4 16 2 6 4" xfId="9223" xr:uid="{00000000-0005-0000-0000-0000A3230000}"/>
    <cellStyle name="20% - Accent4 16 2 6 4 2" xfId="9224" xr:uid="{00000000-0005-0000-0000-0000A4230000}"/>
    <cellStyle name="20% - Accent4 16 2 6 5" xfId="9225" xr:uid="{00000000-0005-0000-0000-0000A5230000}"/>
    <cellStyle name="20% - Accent4 16 2 6 6" xfId="9226" xr:uid="{00000000-0005-0000-0000-0000A6230000}"/>
    <cellStyle name="20% - Accent4 16 2 7" xfId="9227" xr:uid="{00000000-0005-0000-0000-0000A7230000}"/>
    <cellStyle name="20% - Accent4 16 2 7 2" xfId="9228" xr:uid="{00000000-0005-0000-0000-0000A8230000}"/>
    <cellStyle name="20% - Accent4 16 2 7 2 2" xfId="9229" xr:uid="{00000000-0005-0000-0000-0000A9230000}"/>
    <cellStyle name="20% - Accent4 16 2 7 3" xfId="9230" xr:uid="{00000000-0005-0000-0000-0000AA230000}"/>
    <cellStyle name="20% - Accent4 16 2 7 4" xfId="9231" xr:uid="{00000000-0005-0000-0000-0000AB230000}"/>
    <cellStyle name="20% - Accent4 16 2 8" xfId="9232" xr:uid="{00000000-0005-0000-0000-0000AC230000}"/>
    <cellStyle name="20% - Accent4 16 2 8 2" xfId="9233" xr:uid="{00000000-0005-0000-0000-0000AD230000}"/>
    <cellStyle name="20% - Accent4 16 2 9" xfId="9234" xr:uid="{00000000-0005-0000-0000-0000AE230000}"/>
    <cellStyle name="20% - Accent4 16 2 9 2" xfId="9235" xr:uid="{00000000-0005-0000-0000-0000AF230000}"/>
    <cellStyle name="20% - Accent4 16 3" xfId="9236" xr:uid="{00000000-0005-0000-0000-0000B0230000}"/>
    <cellStyle name="20% - Accent4 16 3 2" xfId="9237" xr:uid="{00000000-0005-0000-0000-0000B1230000}"/>
    <cellStyle name="20% - Accent4 16 3 2 2" xfId="9238" xr:uid="{00000000-0005-0000-0000-0000B2230000}"/>
    <cellStyle name="20% - Accent4 16 3 2 2 2" xfId="9239" xr:uid="{00000000-0005-0000-0000-0000B3230000}"/>
    <cellStyle name="20% - Accent4 16 3 2 3" xfId="9240" xr:uid="{00000000-0005-0000-0000-0000B4230000}"/>
    <cellStyle name="20% - Accent4 16 3 2 4" xfId="9241" xr:uid="{00000000-0005-0000-0000-0000B5230000}"/>
    <cellStyle name="20% - Accent4 16 3 3" xfId="9242" xr:uid="{00000000-0005-0000-0000-0000B6230000}"/>
    <cellStyle name="20% - Accent4 16 3 3 2" xfId="9243" xr:uid="{00000000-0005-0000-0000-0000B7230000}"/>
    <cellStyle name="20% - Accent4 16 3 4" xfId="9244" xr:uid="{00000000-0005-0000-0000-0000B8230000}"/>
    <cellStyle name="20% - Accent4 16 3 4 2" xfId="9245" xr:uid="{00000000-0005-0000-0000-0000B9230000}"/>
    <cellStyle name="20% - Accent4 16 3 5" xfId="9246" xr:uid="{00000000-0005-0000-0000-0000BA230000}"/>
    <cellStyle name="20% - Accent4 16 3 5 2" xfId="9247" xr:uid="{00000000-0005-0000-0000-0000BB230000}"/>
    <cellStyle name="20% - Accent4 16 3 6" xfId="9248" xr:uid="{00000000-0005-0000-0000-0000BC230000}"/>
    <cellStyle name="20% - Accent4 16 3 7" xfId="9249" xr:uid="{00000000-0005-0000-0000-0000BD230000}"/>
    <cellStyle name="20% - Accent4 16 4" xfId="9250" xr:uid="{00000000-0005-0000-0000-0000BE230000}"/>
    <cellStyle name="20% - Accent4 16 4 2" xfId="9251" xr:uid="{00000000-0005-0000-0000-0000BF230000}"/>
    <cellStyle name="20% - Accent4 16 4 2 2" xfId="9252" xr:uid="{00000000-0005-0000-0000-0000C0230000}"/>
    <cellStyle name="20% - Accent4 16 4 2 2 2" xfId="9253" xr:uid="{00000000-0005-0000-0000-0000C1230000}"/>
    <cellStyle name="20% - Accent4 16 4 2 3" xfId="9254" xr:uid="{00000000-0005-0000-0000-0000C2230000}"/>
    <cellStyle name="20% - Accent4 16 4 2 4" xfId="9255" xr:uid="{00000000-0005-0000-0000-0000C3230000}"/>
    <cellStyle name="20% - Accent4 16 4 3" xfId="9256" xr:uid="{00000000-0005-0000-0000-0000C4230000}"/>
    <cellStyle name="20% - Accent4 16 4 3 2" xfId="9257" xr:uid="{00000000-0005-0000-0000-0000C5230000}"/>
    <cellStyle name="20% - Accent4 16 4 4" xfId="9258" xr:uid="{00000000-0005-0000-0000-0000C6230000}"/>
    <cellStyle name="20% - Accent4 16 4 4 2" xfId="9259" xr:uid="{00000000-0005-0000-0000-0000C7230000}"/>
    <cellStyle name="20% - Accent4 16 4 5" xfId="9260" xr:uid="{00000000-0005-0000-0000-0000C8230000}"/>
    <cellStyle name="20% - Accent4 16 4 5 2" xfId="9261" xr:uid="{00000000-0005-0000-0000-0000C9230000}"/>
    <cellStyle name="20% - Accent4 16 4 6" xfId="9262" xr:uid="{00000000-0005-0000-0000-0000CA230000}"/>
    <cellStyle name="20% - Accent4 16 4 7" xfId="9263" xr:uid="{00000000-0005-0000-0000-0000CB230000}"/>
    <cellStyle name="20% - Accent4 16 5" xfId="9264" xr:uid="{00000000-0005-0000-0000-0000CC230000}"/>
    <cellStyle name="20% - Accent4 16 5 2" xfId="9265" xr:uid="{00000000-0005-0000-0000-0000CD230000}"/>
    <cellStyle name="20% - Accent4 16 5 2 2" xfId="9266" xr:uid="{00000000-0005-0000-0000-0000CE230000}"/>
    <cellStyle name="20% - Accent4 16 5 2 2 2" xfId="9267" xr:uid="{00000000-0005-0000-0000-0000CF230000}"/>
    <cellStyle name="20% - Accent4 16 5 2 3" xfId="9268" xr:uid="{00000000-0005-0000-0000-0000D0230000}"/>
    <cellStyle name="20% - Accent4 16 5 2 4" xfId="9269" xr:uid="{00000000-0005-0000-0000-0000D1230000}"/>
    <cellStyle name="20% - Accent4 16 5 3" xfId="9270" xr:uid="{00000000-0005-0000-0000-0000D2230000}"/>
    <cellStyle name="20% - Accent4 16 5 3 2" xfId="9271" xr:uid="{00000000-0005-0000-0000-0000D3230000}"/>
    <cellStyle name="20% - Accent4 16 5 4" xfId="9272" xr:uid="{00000000-0005-0000-0000-0000D4230000}"/>
    <cellStyle name="20% - Accent4 16 5 4 2" xfId="9273" xr:uid="{00000000-0005-0000-0000-0000D5230000}"/>
    <cellStyle name="20% - Accent4 16 5 5" xfId="9274" xr:uid="{00000000-0005-0000-0000-0000D6230000}"/>
    <cellStyle name="20% - Accent4 16 5 5 2" xfId="9275" xr:uid="{00000000-0005-0000-0000-0000D7230000}"/>
    <cellStyle name="20% - Accent4 16 5 6" xfId="9276" xr:uid="{00000000-0005-0000-0000-0000D8230000}"/>
    <cellStyle name="20% - Accent4 16 5 7" xfId="9277" xr:uid="{00000000-0005-0000-0000-0000D9230000}"/>
    <cellStyle name="20% - Accent4 16 6" xfId="9278" xr:uid="{00000000-0005-0000-0000-0000DA230000}"/>
    <cellStyle name="20% - Accent4 16 6 2" xfId="9279" xr:uid="{00000000-0005-0000-0000-0000DB230000}"/>
    <cellStyle name="20% - Accent4 16 6 2 2" xfId="9280" xr:uid="{00000000-0005-0000-0000-0000DC230000}"/>
    <cellStyle name="20% - Accent4 16 6 2 2 2" xfId="9281" xr:uid="{00000000-0005-0000-0000-0000DD230000}"/>
    <cellStyle name="20% - Accent4 16 6 2 3" xfId="9282" xr:uid="{00000000-0005-0000-0000-0000DE230000}"/>
    <cellStyle name="20% - Accent4 16 6 2 4" xfId="9283" xr:uid="{00000000-0005-0000-0000-0000DF230000}"/>
    <cellStyle name="20% - Accent4 16 6 3" xfId="9284" xr:uid="{00000000-0005-0000-0000-0000E0230000}"/>
    <cellStyle name="20% - Accent4 16 6 3 2" xfId="9285" xr:uid="{00000000-0005-0000-0000-0000E1230000}"/>
    <cellStyle name="20% - Accent4 16 6 4" xfId="9286" xr:uid="{00000000-0005-0000-0000-0000E2230000}"/>
    <cellStyle name="20% - Accent4 16 6 4 2" xfId="9287" xr:uid="{00000000-0005-0000-0000-0000E3230000}"/>
    <cellStyle name="20% - Accent4 16 6 5" xfId="9288" xr:uid="{00000000-0005-0000-0000-0000E4230000}"/>
    <cellStyle name="20% - Accent4 16 6 5 2" xfId="9289" xr:uid="{00000000-0005-0000-0000-0000E5230000}"/>
    <cellStyle name="20% - Accent4 16 6 6" xfId="9290" xr:uid="{00000000-0005-0000-0000-0000E6230000}"/>
    <cellStyle name="20% - Accent4 16 6 7" xfId="9291" xr:uid="{00000000-0005-0000-0000-0000E7230000}"/>
    <cellStyle name="20% - Accent4 16 7" xfId="9292" xr:uid="{00000000-0005-0000-0000-0000E8230000}"/>
    <cellStyle name="20% - Accent4 16 7 2" xfId="9293" xr:uid="{00000000-0005-0000-0000-0000E9230000}"/>
    <cellStyle name="20% - Accent4 16 7 2 2" xfId="9294" xr:uid="{00000000-0005-0000-0000-0000EA230000}"/>
    <cellStyle name="20% - Accent4 16 7 2 2 2" xfId="9295" xr:uid="{00000000-0005-0000-0000-0000EB230000}"/>
    <cellStyle name="20% - Accent4 16 7 2 3" xfId="9296" xr:uid="{00000000-0005-0000-0000-0000EC230000}"/>
    <cellStyle name="20% - Accent4 16 7 2 4" xfId="9297" xr:uid="{00000000-0005-0000-0000-0000ED230000}"/>
    <cellStyle name="20% - Accent4 16 7 3" xfId="9298" xr:uid="{00000000-0005-0000-0000-0000EE230000}"/>
    <cellStyle name="20% - Accent4 16 7 3 2" xfId="9299" xr:uid="{00000000-0005-0000-0000-0000EF230000}"/>
    <cellStyle name="20% - Accent4 16 7 4" xfId="9300" xr:uid="{00000000-0005-0000-0000-0000F0230000}"/>
    <cellStyle name="20% - Accent4 16 7 4 2" xfId="9301" xr:uid="{00000000-0005-0000-0000-0000F1230000}"/>
    <cellStyle name="20% - Accent4 16 7 5" xfId="9302" xr:uid="{00000000-0005-0000-0000-0000F2230000}"/>
    <cellStyle name="20% - Accent4 16 7 6" xfId="9303" xr:uid="{00000000-0005-0000-0000-0000F3230000}"/>
    <cellStyle name="20% - Accent4 16 8" xfId="9304" xr:uid="{00000000-0005-0000-0000-0000F4230000}"/>
    <cellStyle name="20% - Accent4 16 8 2" xfId="9305" xr:uid="{00000000-0005-0000-0000-0000F5230000}"/>
    <cellStyle name="20% - Accent4 16 8 2 2" xfId="9306" xr:uid="{00000000-0005-0000-0000-0000F6230000}"/>
    <cellStyle name="20% - Accent4 16 8 3" xfId="9307" xr:uid="{00000000-0005-0000-0000-0000F7230000}"/>
    <cellStyle name="20% - Accent4 16 8 4" xfId="9308" xr:uid="{00000000-0005-0000-0000-0000F8230000}"/>
    <cellStyle name="20% - Accent4 16 9" xfId="9309" xr:uid="{00000000-0005-0000-0000-0000F9230000}"/>
    <cellStyle name="20% - Accent4 16 9 2" xfId="9310" xr:uid="{00000000-0005-0000-0000-0000FA230000}"/>
    <cellStyle name="20% - Accent4 17" xfId="9311" xr:uid="{00000000-0005-0000-0000-0000FB230000}"/>
    <cellStyle name="20% - Accent4 17 2" xfId="9312" xr:uid="{00000000-0005-0000-0000-0000FC230000}"/>
    <cellStyle name="20% - Accent4 18" xfId="9313" xr:uid="{00000000-0005-0000-0000-0000FD230000}"/>
    <cellStyle name="20% - Accent4 19" xfId="9314" xr:uid="{00000000-0005-0000-0000-0000FE230000}"/>
    <cellStyle name="20% - Accent4 19 2" xfId="9315" xr:uid="{00000000-0005-0000-0000-0000FF230000}"/>
    <cellStyle name="20% - Accent4 19 2 2" xfId="9316" xr:uid="{00000000-0005-0000-0000-000000240000}"/>
    <cellStyle name="20% - Accent4 19 2 2 2" xfId="9317" xr:uid="{00000000-0005-0000-0000-000001240000}"/>
    <cellStyle name="20% - Accent4 19 2 3" xfId="9318" xr:uid="{00000000-0005-0000-0000-000002240000}"/>
    <cellStyle name="20% - Accent4 19 2 4" xfId="9319" xr:uid="{00000000-0005-0000-0000-000003240000}"/>
    <cellStyle name="20% - Accent4 19 3" xfId="9320" xr:uid="{00000000-0005-0000-0000-000004240000}"/>
    <cellStyle name="20% - Accent4 19 3 2" xfId="9321" xr:uid="{00000000-0005-0000-0000-000005240000}"/>
    <cellStyle name="20% - Accent4 19 4" xfId="9322" xr:uid="{00000000-0005-0000-0000-000006240000}"/>
    <cellStyle name="20% - Accent4 19 4 2" xfId="9323" xr:uid="{00000000-0005-0000-0000-000007240000}"/>
    <cellStyle name="20% - Accent4 19 5" xfId="9324" xr:uid="{00000000-0005-0000-0000-000008240000}"/>
    <cellStyle name="20% - Accent4 19 5 2" xfId="9325" xr:uid="{00000000-0005-0000-0000-000009240000}"/>
    <cellStyle name="20% - Accent4 19 6" xfId="9326" xr:uid="{00000000-0005-0000-0000-00000A240000}"/>
    <cellStyle name="20% - Accent4 19 7" xfId="9327" xr:uid="{00000000-0005-0000-0000-00000B240000}"/>
    <cellStyle name="20% - Accent4 2" xfId="9328" xr:uid="{00000000-0005-0000-0000-00000C240000}"/>
    <cellStyle name="20% - Accent4 2 10" xfId="9329" xr:uid="{00000000-0005-0000-0000-00000D240000}"/>
    <cellStyle name="20% - Accent4 2 10 2" xfId="9330" xr:uid="{00000000-0005-0000-0000-00000E240000}"/>
    <cellStyle name="20% - Accent4 2 11" xfId="9331" xr:uid="{00000000-0005-0000-0000-00000F240000}"/>
    <cellStyle name="20% - Accent4 2 11 2" xfId="9332" xr:uid="{00000000-0005-0000-0000-000010240000}"/>
    <cellStyle name="20% - Accent4 2 12" xfId="9333" xr:uid="{00000000-0005-0000-0000-000011240000}"/>
    <cellStyle name="20% - Accent4 2 12 2" xfId="9334" xr:uid="{00000000-0005-0000-0000-000012240000}"/>
    <cellStyle name="20% - Accent4 2 13" xfId="9335" xr:uid="{00000000-0005-0000-0000-000013240000}"/>
    <cellStyle name="20% - Accent4 2 13 2" xfId="9336" xr:uid="{00000000-0005-0000-0000-000014240000}"/>
    <cellStyle name="20% - Accent4 2 14" xfId="9337" xr:uid="{00000000-0005-0000-0000-000015240000}"/>
    <cellStyle name="20% - Accent4 2 15" xfId="9338" xr:uid="{00000000-0005-0000-0000-000016240000}"/>
    <cellStyle name="20% - Accent4 2 2" xfId="9339" xr:uid="{00000000-0005-0000-0000-000017240000}"/>
    <cellStyle name="20% - Accent4 2 2 10" xfId="9340" xr:uid="{00000000-0005-0000-0000-000018240000}"/>
    <cellStyle name="20% - Accent4 2 2 10 2" xfId="9341" xr:uid="{00000000-0005-0000-0000-000019240000}"/>
    <cellStyle name="20% - Accent4 2 2 11" xfId="9342" xr:uid="{00000000-0005-0000-0000-00001A240000}"/>
    <cellStyle name="20% - Accent4 2 2 11 2" xfId="9343" xr:uid="{00000000-0005-0000-0000-00001B240000}"/>
    <cellStyle name="20% - Accent4 2 2 12" xfId="9344" xr:uid="{00000000-0005-0000-0000-00001C240000}"/>
    <cellStyle name="20% - Accent4 2 2 12 2" xfId="9345" xr:uid="{00000000-0005-0000-0000-00001D240000}"/>
    <cellStyle name="20% - Accent4 2 2 13" xfId="9346" xr:uid="{00000000-0005-0000-0000-00001E240000}"/>
    <cellStyle name="20% - Accent4 2 2 14" xfId="9347" xr:uid="{00000000-0005-0000-0000-00001F240000}"/>
    <cellStyle name="20% - Accent4 2 2 2" xfId="9348" xr:uid="{00000000-0005-0000-0000-000020240000}"/>
    <cellStyle name="20% - Accent4 2 2 2 10" xfId="9349" xr:uid="{00000000-0005-0000-0000-000021240000}"/>
    <cellStyle name="20% - Accent4 2 2 2 10 2" xfId="9350" xr:uid="{00000000-0005-0000-0000-000022240000}"/>
    <cellStyle name="20% - Accent4 2 2 2 11" xfId="9351" xr:uid="{00000000-0005-0000-0000-000023240000}"/>
    <cellStyle name="20% - Accent4 2 2 2 12" xfId="9352" xr:uid="{00000000-0005-0000-0000-000024240000}"/>
    <cellStyle name="20% - Accent4 2 2 2 2" xfId="9353" xr:uid="{00000000-0005-0000-0000-000025240000}"/>
    <cellStyle name="20% - Accent4 2 2 2 2 2" xfId="9354" xr:uid="{00000000-0005-0000-0000-000026240000}"/>
    <cellStyle name="20% - Accent4 2 2 2 2 2 2" xfId="9355" xr:uid="{00000000-0005-0000-0000-000027240000}"/>
    <cellStyle name="20% - Accent4 2 2 2 2 2 2 2" xfId="9356" xr:uid="{00000000-0005-0000-0000-000028240000}"/>
    <cellStyle name="20% - Accent4 2 2 2 2 2 3" xfId="9357" xr:uid="{00000000-0005-0000-0000-000029240000}"/>
    <cellStyle name="20% - Accent4 2 2 2 2 2 4" xfId="9358" xr:uid="{00000000-0005-0000-0000-00002A240000}"/>
    <cellStyle name="20% - Accent4 2 2 2 2 3" xfId="9359" xr:uid="{00000000-0005-0000-0000-00002B240000}"/>
    <cellStyle name="20% - Accent4 2 2 2 2 3 2" xfId="9360" xr:uid="{00000000-0005-0000-0000-00002C240000}"/>
    <cellStyle name="20% - Accent4 2 2 2 2 4" xfId="9361" xr:uid="{00000000-0005-0000-0000-00002D240000}"/>
    <cellStyle name="20% - Accent4 2 2 2 2 4 2" xfId="9362" xr:uid="{00000000-0005-0000-0000-00002E240000}"/>
    <cellStyle name="20% - Accent4 2 2 2 2 5" xfId="9363" xr:uid="{00000000-0005-0000-0000-00002F240000}"/>
    <cellStyle name="20% - Accent4 2 2 2 2 5 2" xfId="9364" xr:uid="{00000000-0005-0000-0000-000030240000}"/>
    <cellStyle name="20% - Accent4 2 2 2 2 6" xfId="9365" xr:uid="{00000000-0005-0000-0000-000031240000}"/>
    <cellStyle name="20% - Accent4 2 2 2 2 7" xfId="9366" xr:uid="{00000000-0005-0000-0000-000032240000}"/>
    <cellStyle name="20% - Accent4 2 2 2 3" xfId="9367" xr:uid="{00000000-0005-0000-0000-000033240000}"/>
    <cellStyle name="20% - Accent4 2 2 2 3 2" xfId="9368" xr:uid="{00000000-0005-0000-0000-000034240000}"/>
    <cellStyle name="20% - Accent4 2 2 2 3 2 2" xfId="9369" xr:uid="{00000000-0005-0000-0000-000035240000}"/>
    <cellStyle name="20% - Accent4 2 2 2 3 2 2 2" xfId="9370" xr:uid="{00000000-0005-0000-0000-000036240000}"/>
    <cellStyle name="20% - Accent4 2 2 2 3 2 3" xfId="9371" xr:uid="{00000000-0005-0000-0000-000037240000}"/>
    <cellStyle name="20% - Accent4 2 2 2 3 2 4" xfId="9372" xr:uid="{00000000-0005-0000-0000-000038240000}"/>
    <cellStyle name="20% - Accent4 2 2 2 3 3" xfId="9373" xr:uid="{00000000-0005-0000-0000-000039240000}"/>
    <cellStyle name="20% - Accent4 2 2 2 3 3 2" xfId="9374" xr:uid="{00000000-0005-0000-0000-00003A240000}"/>
    <cellStyle name="20% - Accent4 2 2 2 3 4" xfId="9375" xr:uid="{00000000-0005-0000-0000-00003B240000}"/>
    <cellStyle name="20% - Accent4 2 2 2 3 4 2" xfId="9376" xr:uid="{00000000-0005-0000-0000-00003C240000}"/>
    <cellStyle name="20% - Accent4 2 2 2 3 5" xfId="9377" xr:uid="{00000000-0005-0000-0000-00003D240000}"/>
    <cellStyle name="20% - Accent4 2 2 2 3 5 2" xfId="9378" xr:uid="{00000000-0005-0000-0000-00003E240000}"/>
    <cellStyle name="20% - Accent4 2 2 2 3 6" xfId="9379" xr:uid="{00000000-0005-0000-0000-00003F240000}"/>
    <cellStyle name="20% - Accent4 2 2 2 3 7" xfId="9380" xr:uid="{00000000-0005-0000-0000-000040240000}"/>
    <cellStyle name="20% - Accent4 2 2 2 4" xfId="9381" xr:uid="{00000000-0005-0000-0000-000041240000}"/>
    <cellStyle name="20% - Accent4 2 2 2 4 2" xfId="9382" xr:uid="{00000000-0005-0000-0000-000042240000}"/>
    <cellStyle name="20% - Accent4 2 2 2 4 2 2" xfId="9383" xr:uid="{00000000-0005-0000-0000-000043240000}"/>
    <cellStyle name="20% - Accent4 2 2 2 4 2 2 2" xfId="9384" xr:uid="{00000000-0005-0000-0000-000044240000}"/>
    <cellStyle name="20% - Accent4 2 2 2 4 2 3" xfId="9385" xr:uid="{00000000-0005-0000-0000-000045240000}"/>
    <cellStyle name="20% - Accent4 2 2 2 4 2 4" xfId="9386" xr:uid="{00000000-0005-0000-0000-000046240000}"/>
    <cellStyle name="20% - Accent4 2 2 2 4 3" xfId="9387" xr:uid="{00000000-0005-0000-0000-000047240000}"/>
    <cellStyle name="20% - Accent4 2 2 2 4 3 2" xfId="9388" xr:uid="{00000000-0005-0000-0000-000048240000}"/>
    <cellStyle name="20% - Accent4 2 2 2 4 4" xfId="9389" xr:uid="{00000000-0005-0000-0000-000049240000}"/>
    <cellStyle name="20% - Accent4 2 2 2 4 4 2" xfId="9390" xr:uid="{00000000-0005-0000-0000-00004A240000}"/>
    <cellStyle name="20% - Accent4 2 2 2 4 5" xfId="9391" xr:uid="{00000000-0005-0000-0000-00004B240000}"/>
    <cellStyle name="20% - Accent4 2 2 2 4 5 2" xfId="9392" xr:uid="{00000000-0005-0000-0000-00004C240000}"/>
    <cellStyle name="20% - Accent4 2 2 2 4 6" xfId="9393" xr:uid="{00000000-0005-0000-0000-00004D240000}"/>
    <cellStyle name="20% - Accent4 2 2 2 4 7" xfId="9394" xr:uid="{00000000-0005-0000-0000-00004E240000}"/>
    <cellStyle name="20% - Accent4 2 2 2 5" xfId="9395" xr:uid="{00000000-0005-0000-0000-00004F240000}"/>
    <cellStyle name="20% - Accent4 2 2 2 5 2" xfId="9396" xr:uid="{00000000-0005-0000-0000-000050240000}"/>
    <cellStyle name="20% - Accent4 2 2 2 5 2 2" xfId="9397" xr:uid="{00000000-0005-0000-0000-000051240000}"/>
    <cellStyle name="20% - Accent4 2 2 2 5 2 2 2" xfId="9398" xr:uid="{00000000-0005-0000-0000-000052240000}"/>
    <cellStyle name="20% - Accent4 2 2 2 5 2 3" xfId="9399" xr:uid="{00000000-0005-0000-0000-000053240000}"/>
    <cellStyle name="20% - Accent4 2 2 2 5 2 4" xfId="9400" xr:uid="{00000000-0005-0000-0000-000054240000}"/>
    <cellStyle name="20% - Accent4 2 2 2 5 3" xfId="9401" xr:uid="{00000000-0005-0000-0000-000055240000}"/>
    <cellStyle name="20% - Accent4 2 2 2 5 3 2" xfId="9402" xr:uid="{00000000-0005-0000-0000-000056240000}"/>
    <cellStyle name="20% - Accent4 2 2 2 5 4" xfId="9403" xr:uid="{00000000-0005-0000-0000-000057240000}"/>
    <cellStyle name="20% - Accent4 2 2 2 5 4 2" xfId="9404" xr:uid="{00000000-0005-0000-0000-000058240000}"/>
    <cellStyle name="20% - Accent4 2 2 2 5 5" xfId="9405" xr:uid="{00000000-0005-0000-0000-000059240000}"/>
    <cellStyle name="20% - Accent4 2 2 2 5 5 2" xfId="9406" xr:uid="{00000000-0005-0000-0000-00005A240000}"/>
    <cellStyle name="20% - Accent4 2 2 2 5 6" xfId="9407" xr:uid="{00000000-0005-0000-0000-00005B240000}"/>
    <cellStyle name="20% - Accent4 2 2 2 5 7" xfId="9408" xr:uid="{00000000-0005-0000-0000-00005C240000}"/>
    <cellStyle name="20% - Accent4 2 2 2 6" xfId="9409" xr:uid="{00000000-0005-0000-0000-00005D240000}"/>
    <cellStyle name="20% - Accent4 2 2 2 6 2" xfId="9410" xr:uid="{00000000-0005-0000-0000-00005E240000}"/>
    <cellStyle name="20% - Accent4 2 2 2 6 2 2" xfId="9411" xr:uid="{00000000-0005-0000-0000-00005F240000}"/>
    <cellStyle name="20% - Accent4 2 2 2 6 2 2 2" xfId="9412" xr:uid="{00000000-0005-0000-0000-000060240000}"/>
    <cellStyle name="20% - Accent4 2 2 2 6 2 3" xfId="9413" xr:uid="{00000000-0005-0000-0000-000061240000}"/>
    <cellStyle name="20% - Accent4 2 2 2 6 2 4" xfId="9414" xr:uid="{00000000-0005-0000-0000-000062240000}"/>
    <cellStyle name="20% - Accent4 2 2 2 6 3" xfId="9415" xr:uid="{00000000-0005-0000-0000-000063240000}"/>
    <cellStyle name="20% - Accent4 2 2 2 6 3 2" xfId="9416" xr:uid="{00000000-0005-0000-0000-000064240000}"/>
    <cellStyle name="20% - Accent4 2 2 2 6 4" xfId="9417" xr:uid="{00000000-0005-0000-0000-000065240000}"/>
    <cellStyle name="20% - Accent4 2 2 2 6 4 2" xfId="9418" xr:uid="{00000000-0005-0000-0000-000066240000}"/>
    <cellStyle name="20% - Accent4 2 2 2 6 5" xfId="9419" xr:uid="{00000000-0005-0000-0000-000067240000}"/>
    <cellStyle name="20% - Accent4 2 2 2 6 6" xfId="9420" xr:uid="{00000000-0005-0000-0000-000068240000}"/>
    <cellStyle name="20% - Accent4 2 2 2 7" xfId="9421" xr:uid="{00000000-0005-0000-0000-000069240000}"/>
    <cellStyle name="20% - Accent4 2 2 2 7 2" xfId="9422" xr:uid="{00000000-0005-0000-0000-00006A240000}"/>
    <cellStyle name="20% - Accent4 2 2 2 7 2 2" xfId="9423" xr:uid="{00000000-0005-0000-0000-00006B240000}"/>
    <cellStyle name="20% - Accent4 2 2 2 7 3" xfId="9424" xr:uid="{00000000-0005-0000-0000-00006C240000}"/>
    <cellStyle name="20% - Accent4 2 2 2 7 4" xfId="9425" xr:uid="{00000000-0005-0000-0000-00006D240000}"/>
    <cellStyle name="20% - Accent4 2 2 2 8" xfId="9426" xr:uid="{00000000-0005-0000-0000-00006E240000}"/>
    <cellStyle name="20% - Accent4 2 2 2 8 2" xfId="9427" xr:uid="{00000000-0005-0000-0000-00006F240000}"/>
    <cellStyle name="20% - Accent4 2 2 2 9" xfId="9428" xr:uid="{00000000-0005-0000-0000-000070240000}"/>
    <cellStyle name="20% - Accent4 2 2 2 9 2" xfId="9429" xr:uid="{00000000-0005-0000-0000-000071240000}"/>
    <cellStyle name="20% - Accent4 2 2 3" xfId="9430" xr:uid="{00000000-0005-0000-0000-000072240000}"/>
    <cellStyle name="20% - Accent4 2 2 3 2" xfId="9431" xr:uid="{00000000-0005-0000-0000-000073240000}"/>
    <cellStyle name="20% - Accent4 2 2 3 2 2" xfId="9432" xr:uid="{00000000-0005-0000-0000-000074240000}"/>
    <cellStyle name="20% - Accent4 2 2 3 2 2 2" xfId="9433" xr:uid="{00000000-0005-0000-0000-000075240000}"/>
    <cellStyle name="20% - Accent4 2 2 3 2 3" xfId="9434" xr:uid="{00000000-0005-0000-0000-000076240000}"/>
    <cellStyle name="20% - Accent4 2 2 3 2 4" xfId="9435" xr:uid="{00000000-0005-0000-0000-000077240000}"/>
    <cellStyle name="20% - Accent4 2 2 3 3" xfId="9436" xr:uid="{00000000-0005-0000-0000-000078240000}"/>
    <cellStyle name="20% - Accent4 2 2 3 3 2" xfId="9437" xr:uid="{00000000-0005-0000-0000-000079240000}"/>
    <cellStyle name="20% - Accent4 2 2 3 4" xfId="9438" xr:uid="{00000000-0005-0000-0000-00007A240000}"/>
    <cellStyle name="20% - Accent4 2 2 3 4 2" xfId="9439" xr:uid="{00000000-0005-0000-0000-00007B240000}"/>
    <cellStyle name="20% - Accent4 2 2 3 5" xfId="9440" xr:uid="{00000000-0005-0000-0000-00007C240000}"/>
    <cellStyle name="20% - Accent4 2 2 3 5 2" xfId="9441" xr:uid="{00000000-0005-0000-0000-00007D240000}"/>
    <cellStyle name="20% - Accent4 2 2 3 6" xfId="9442" xr:uid="{00000000-0005-0000-0000-00007E240000}"/>
    <cellStyle name="20% - Accent4 2 2 3 7" xfId="9443" xr:uid="{00000000-0005-0000-0000-00007F240000}"/>
    <cellStyle name="20% - Accent4 2 2 4" xfId="9444" xr:uid="{00000000-0005-0000-0000-000080240000}"/>
    <cellStyle name="20% - Accent4 2 2 4 2" xfId="9445" xr:uid="{00000000-0005-0000-0000-000081240000}"/>
    <cellStyle name="20% - Accent4 2 2 4 2 2" xfId="9446" xr:uid="{00000000-0005-0000-0000-000082240000}"/>
    <cellStyle name="20% - Accent4 2 2 4 2 2 2" xfId="9447" xr:uid="{00000000-0005-0000-0000-000083240000}"/>
    <cellStyle name="20% - Accent4 2 2 4 2 3" xfId="9448" xr:uid="{00000000-0005-0000-0000-000084240000}"/>
    <cellStyle name="20% - Accent4 2 2 4 2 4" xfId="9449" xr:uid="{00000000-0005-0000-0000-000085240000}"/>
    <cellStyle name="20% - Accent4 2 2 4 3" xfId="9450" xr:uid="{00000000-0005-0000-0000-000086240000}"/>
    <cellStyle name="20% - Accent4 2 2 4 3 2" xfId="9451" xr:uid="{00000000-0005-0000-0000-000087240000}"/>
    <cellStyle name="20% - Accent4 2 2 4 4" xfId="9452" xr:uid="{00000000-0005-0000-0000-000088240000}"/>
    <cellStyle name="20% - Accent4 2 2 4 4 2" xfId="9453" xr:uid="{00000000-0005-0000-0000-000089240000}"/>
    <cellStyle name="20% - Accent4 2 2 4 5" xfId="9454" xr:uid="{00000000-0005-0000-0000-00008A240000}"/>
    <cellStyle name="20% - Accent4 2 2 4 5 2" xfId="9455" xr:uid="{00000000-0005-0000-0000-00008B240000}"/>
    <cellStyle name="20% - Accent4 2 2 4 6" xfId="9456" xr:uid="{00000000-0005-0000-0000-00008C240000}"/>
    <cellStyle name="20% - Accent4 2 2 4 7" xfId="9457" xr:uid="{00000000-0005-0000-0000-00008D240000}"/>
    <cellStyle name="20% - Accent4 2 2 5" xfId="9458" xr:uid="{00000000-0005-0000-0000-00008E240000}"/>
    <cellStyle name="20% - Accent4 2 2 5 2" xfId="9459" xr:uid="{00000000-0005-0000-0000-00008F240000}"/>
    <cellStyle name="20% - Accent4 2 2 5 2 2" xfId="9460" xr:uid="{00000000-0005-0000-0000-000090240000}"/>
    <cellStyle name="20% - Accent4 2 2 5 2 2 2" xfId="9461" xr:uid="{00000000-0005-0000-0000-000091240000}"/>
    <cellStyle name="20% - Accent4 2 2 5 2 3" xfId="9462" xr:uid="{00000000-0005-0000-0000-000092240000}"/>
    <cellStyle name="20% - Accent4 2 2 5 2 4" xfId="9463" xr:uid="{00000000-0005-0000-0000-000093240000}"/>
    <cellStyle name="20% - Accent4 2 2 5 3" xfId="9464" xr:uid="{00000000-0005-0000-0000-000094240000}"/>
    <cellStyle name="20% - Accent4 2 2 5 3 2" xfId="9465" xr:uid="{00000000-0005-0000-0000-000095240000}"/>
    <cellStyle name="20% - Accent4 2 2 5 4" xfId="9466" xr:uid="{00000000-0005-0000-0000-000096240000}"/>
    <cellStyle name="20% - Accent4 2 2 5 4 2" xfId="9467" xr:uid="{00000000-0005-0000-0000-000097240000}"/>
    <cellStyle name="20% - Accent4 2 2 5 5" xfId="9468" xr:uid="{00000000-0005-0000-0000-000098240000}"/>
    <cellStyle name="20% - Accent4 2 2 5 5 2" xfId="9469" xr:uid="{00000000-0005-0000-0000-000099240000}"/>
    <cellStyle name="20% - Accent4 2 2 5 6" xfId="9470" xr:uid="{00000000-0005-0000-0000-00009A240000}"/>
    <cellStyle name="20% - Accent4 2 2 5 7" xfId="9471" xr:uid="{00000000-0005-0000-0000-00009B240000}"/>
    <cellStyle name="20% - Accent4 2 2 6" xfId="9472" xr:uid="{00000000-0005-0000-0000-00009C240000}"/>
    <cellStyle name="20% - Accent4 2 2 6 2" xfId="9473" xr:uid="{00000000-0005-0000-0000-00009D240000}"/>
    <cellStyle name="20% - Accent4 2 2 6 2 2" xfId="9474" xr:uid="{00000000-0005-0000-0000-00009E240000}"/>
    <cellStyle name="20% - Accent4 2 2 6 2 2 2" xfId="9475" xr:uid="{00000000-0005-0000-0000-00009F240000}"/>
    <cellStyle name="20% - Accent4 2 2 6 2 3" xfId="9476" xr:uid="{00000000-0005-0000-0000-0000A0240000}"/>
    <cellStyle name="20% - Accent4 2 2 6 2 4" xfId="9477" xr:uid="{00000000-0005-0000-0000-0000A1240000}"/>
    <cellStyle name="20% - Accent4 2 2 6 3" xfId="9478" xr:uid="{00000000-0005-0000-0000-0000A2240000}"/>
    <cellStyle name="20% - Accent4 2 2 6 3 2" xfId="9479" xr:uid="{00000000-0005-0000-0000-0000A3240000}"/>
    <cellStyle name="20% - Accent4 2 2 6 4" xfId="9480" xr:uid="{00000000-0005-0000-0000-0000A4240000}"/>
    <cellStyle name="20% - Accent4 2 2 6 4 2" xfId="9481" xr:uid="{00000000-0005-0000-0000-0000A5240000}"/>
    <cellStyle name="20% - Accent4 2 2 6 5" xfId="9482" xr:uid="{00000000-0005-0000-0000-0000A6240000}"/>
    <cellStyle name="20% - Accent4 2 2 6 5 2" xfId="9483" xr:uid="{00000000-0005-0000-0000-0000A7240000}"/>
    <cellStyle name="20% - Accent4 2 2 6 6" xfId="9484" xr:uid="{00000000-0005-0000-0000-0000A8240000}"/>
    <cellStyle name="20% - Accent4 2 2 6 7" xfId="9485" xr:uid="{00000000-0005-0000-0000-0000A9240000}"/>
    <cellStyle name="20% - Accent4 2 2 7" xfId="9486" xr:uid="{00000000-0005-0000-0000-0000AA240000}"/>
    <cellStyle name="20% - Accent4 2 2 7 2" xfId="9487" xr:uid="{00000000-0005-0000-0000-0000AB240000}"/>
    <cellStyle name="20% - Accent4 2 2 7 2 2" xfId="9488" xr:uid="{00000000-0005-0000-0000-0000AC240000}"/>
    <cellStyle name="20% - Accent4 2 2 7 2 2 2" xfId="9489" xr:uid="{00000000-0005-0000-0000-0000AD240000}"/>
    <cellStyle name="20% - Accent4 2 2 7 2 3" xfId="9490" xr:uid="{00000000-0005-0000-0000-0000AE240000}"/>
    <cellStyle name="20% - Accent4 2 2 7 2 4" xfId="9491" xr:uid="{00000000-0005-0000-0000-0000AF240000}"/>
    <cellStyle name="20% - Accent4 2 2 7 3" xfId="9492" xr:uid="{00000000-0005-0000-0000-0000B0240000}"/>
    <cellStyle name="20% - Accent4 2 2 7 3 2" xfId="9493" xr:uid="{00000000-0005-0000-0000-0000B1240000}"/>
    <cellStyle name="20% - Accent4 2 2 7 4" xfId="9494" xr:uid="{00000000-0005-0000-0000-0000B2240000}"/>
    <cellStyle name="20% - Accent4 2 2 7 4 2" xfId="9495" xr:uid="{00000000-0005-0000-0000-0000B3240000}"/>
    <cellStyle name="20% - Accent4 2 2 7 5" xfId="9496" xr:uid="{00000000-0005-0000-0000-0000B4240000}"/>
    <cellStyle name="20% - Accent4 2 2 7 6" xfId="9497" xr:uid="{00000000-0005-0000-0000-0000B5240000}"/>
    <cellStyle name="20% - Accent4 2 2 8" xfId="9498" xr:uid="{00000000-0005-0000-0000-0000B6240000}"/>
    <cellStyle name="20% - Accent4 2 2 8 2" xfId="9499" xr:uid="{00000000-0005-0000-0000-0000B7240000}"/>
    <cellStyle name="20% - Accent4 2 2 8 2 2" xfId="9500" xr:uid="{00000000-0005-0000-0000-0000B8240000}"/>
    <cellStyle name="20% - Accent4 2 2 8 3" xfId="9501" xr:uid="{00000000-0005-0000-0000-0000B9240000}"/>
    <cellStyle name="20% - Accent4 2 2 8 4" xfId="9502" xr:uid="{00000000-0005-0000-0000-0000BA240000}"/>
    <cellStyle name="20% - Accent4 2 2 9" xfId="9503" xr:uid="{00000000-0005-0000-0000-0000BB240000}"/>
    <cellStyle name="20% - Accent4 2 2 9 2" xfId="9504" xr:uid="{00000000-0005-0000-0000-0000BC240000}"/>
    <cellStyle name="20% - Accent4 2 3" xfId="9505" xr:uid="{00000000-0005-0000-0000-0000BD240000}"/>
    <cellStyle name="20% - Accent4 2 3 10" xfId="9506" xr:uid="{00000000-0005-0000-0000-0000BE240000}"/>
    <cellStyle name="20% - Accent4 2 3 10 2" xfId="9507" xr:uid="{00000000-0005-0000-0000-0000BF240000}"/>
    <cellStyle name="20% - Accent4 2 3 11" xfId="9508" xr:uid="{00000000-0005-0000-0000-0000C0240000}"/>
    <cellStyle name="20% - Accent4 2 3 12" xfId="9509" xr:uid="{00000000-0005-0000-0000-0000C1240000}"/>
    <cellStyle name="20% - Accent4 2 3 2" xfId="9510" xr:uid="{00000000-0005-0000-0000-0000C2240000}"/>
    <cellStyle name="20% - Accent4 2 3 2 2" xfId="9511" xr:uid="{00000000-0005-0000-0000-0000C3240000}"/>
    <cellStyle name="20% - Accent4 2 3 2 2 2" xfId="9512" xr:uid="{00000000-0005-0000-0000-0000C4240000}"/>
    <cellStyle name="20% - Accent4 2 3 2 2 2 2" xfId="9513" xr:uid="{00000000-0005-0000-0000-0000C5240000}"/>
    <cellStyle name="20% - Accent4 2 3 2 2 3" xfId="9514" xr:uid="{00000000-0005-0000-0000-0000C6240000}"/>
    <cellStyle name="20% - Accent4 2 3 2 2 4" xfId="9515" xr:uid="{00000000-0005-0000-0000-0000C7240000}"/>
    <cellStyle name="20% - Accent4 2 3 2 3" xfId="9516" xr:uid="{00000000-0005-0000-0000-0000C8240000}"/>
    <cellStyle name="20% - Accent4 2 3 2 3 2" xfId="9517" xr:uid="{00000000-0005-0000-0000-0000C9240000}"/>
    <cellStyle name="20% - Accent4 2 3 2 4" xfId="9518" xr:uid="{00000000-0005-0000-0000-0000CA240000}"/>
    <cellStyle name="20% - Accent4 2 3 2 4 2" xfId="9519" xr:uid="{00000000-0005-0000-0000-0000CB240000}"/>
    <cellStyle name="20% - Accent4 2 3 2 5" xfId="9520" xr:uid="{00000000-0005-0000-0000-0000CC240000}"/>
    <cellStyle name="20% - Accent4 2 3 2 5 2" xfId="9521" xr:uid="{00000000-0005-0000-0000-0000CD240000}"/>
    <cellStyle name="20% - Accent4 2 3 2 6" xfId="9522" xr:uid="{00000000-0005-0000-0000-0000CE240000}"/>
    <cellStyle name="20% - Accent4 2 3 2 7" xfId="9523" xr:uid="{00000000-0005-0000-0000-0000CF240000}"/>
    <cellStyle name="20% - Accent4 2 3 3" xfId="9524" xr:uid="{00000000-0005-0000-0000-0000D0240000}"/>
    <cellStyle name="20% - Accent4 2 3 3 2" xfId="9525" xr:uid="{00000000-0005-0000-0000-0000D1240000}"/>
    <cellStyle name="20% - Accent4 2 3 3 2 2" xfId="9526" xr:uid="{00000000-0005-0000-0000-0000D2240000}"/>
    <cellStyle name="20% - Accent4 2 3 3 2 2 2" xfId="9527" xr:uid="{00000000-0005-0000-0000-0000D3240000}"/>
    <cellStyle name="20% - Accent4 2 3 3 2 3" xfId="9528" xr:uid="{00000000-0005-0000-0000-0000D4240000}"/>
    <cellStyle name="20% - Accent4 2 3 3 2 4" xfId="9529" xr:uid="{00000000-0005-0000-0000-0000D5240000}"/>
    <cellStyle name="20% - Accent4 2 3 3 3" xfId="9530" xr:uid="{00000000-0005-0000-0000-0000D6240000}"/>
    <cellStyle name="20% - Accent4 2 3 3 3 2" xfId="9531" xr:uid="{00000000-0005-0000-0000-0000D7240000}"/>
    <cellStyle name="20% - Accent4 2 3 3 4" xfId="9532" xr:uid="{00000000-0005-0000-0000-0000D8240000}"/>
    <cellStyle name="20% - Accent4 2 3 3 4 2" xfId="9533" xr:uid="{00000000-0005-0000-0000-0000D9240000}"/>
    <cellStyle name="20% - Accent4 2 3 3 5" xfId="9534" xr:uid="{00000000-0005-0000-0000-0000DA240000}"/>
    <cellStyle name="20% - Accent4 2 3 3 5 2" xfId="9535" xr:uid="{00000000-0005-0000-0000-0000DB240000}"/>
    <cellStyle name="20% - Accent4 2 3 3 6" xfId="9536" xr:uid="{00000000-0005-0000-0000-0000DC240000}"/>
    <cellStyle name="20% - Accent4 2 3 3 7" xfId="9537" xr:uid="{00000000-0005-0000-0000-0000DD240000}"/>
    <cellStyle name="20% - Accent4 2 3 4" xfId="9538" xr:uid="{00000000-0005-0000-0000-0000DE240000}"/>
    <cellStyle name="20% - Accent4 2 3 4 2" xfId="9539" xr:uid="{00000000-0005-0000-0000-0000DF240000}"/>
    <cellStyle name="20% - Accent4 2 3 4 2 2" xfId="9540" xr:uid="{00000000-0005-0000-0000-0000E0240000}"/>
    <cellStyle name="20% - Accent4 2 3 4 2 2 2" xfId="9541" xr:uid="{00000000-0005-0000-0000-0000E1240000}"/>
    <cellStyle name="20% - Accent4 2 3 4 2 3" xfId="9542" xr:uid="{00000000-0005-0000-0000-0000E2240000}"/>
    <cellStyle name="20% - Accent4 2 3 4 2 4" xfId="9543" xr:uid="{00000000-0005-0000-0000-0000E3240000}"/>
    <cellStyle name="20% - Accent4 2 3 4 3" xfId="9544" xr:uid="{00000000-0005-0000-0000-0000E4240000}"/>
    <cellStyle name="20% - Accent4 2 3 4 3 2" xfId="9545" xr:uid="{00000000-0005-0000-0000-0000E5240000}"/>
    <cellStyle name="20% - Accent4 2 3 4 4" xfId="9546" xr:uid="{00000000-0005-0000-0000-0000E6240000}"/>
    <cellStyle name="20% - Accent4 2 3 4 4 2" xfId="9547" xr:uid="{00000000-0005-0000-0000-0000E7240000}"/>
    <cellStyle name="20% - Accent4 2 3 4 5" xfId="9548" xr:uid="{00000000-0005-0000-0000-0000E8240000}"/>
    <cellStyle name="20% - Accent4 2 3 4 5 2" xfId="9549" xr:uid="{00000000-0005-0000-0000-0000E9240000}"/>
    <cellStyle name="20% - Accent4 2 3 4 6" xfId="9550" xr:uid="{00000000-0005-0000-0000-0000EA240000}"/>
    <cellStyle name="20% - Accent4 2 3 4 7" xfId="9551" xr:uid="{00000000-0005-0000-0000-0000EB240000}"/>
    <cellStyle name="20% - Accent4 2 3 5" xfId="9552" xr:uid="{00000000-0005-0000-0000-0000EC240000}"/>
    <cellStyle name="20% - Accent4 2 3 5 2" xfId="9553" xr:uid="{00000000-0005-0000-0000-0000ED240000}"/>
    <cellStyle name="20% - Accent4 2 3 5 2 2" xfId="9554" xr:uid="{00000000-0005-0000-0000-0000EE240000}"/>
    <cellStyle name="20% - Accent4 2 3 5 2 2 2" xfId="9555" xr:uid="{00000000-0005-0000-0000-0000EF240000}"/>
    <cellStyle name="20% - Accent4 2 3 5 2 3" xfId="9556" xr:uid="{00000000-0005-0000-0000-0000F0240000}"/>
    <cellStyle name="20% - Accent4 2 3 5 2 4" xfId="9557" xr:uid="{00000000-0005-0000-0000-0000F1240000}"/>
    <cellStyle name="20% - Accent4 2 3 5 3" xfId="9558" xr:uid="{00000000-0005-0000-0000-0000F2240000}"/>
    <cellStyle name="20% - Accent4 2 3 5 3 2" xfId="9559" xr:uid="{00000000-0005-0000-0000-0000F3240000}"/>
    <cellStyle name="20% - Accent4 2 3 5 4" xfId="9560" xr:uid="{00000000-0005-0000-0000-0000F4240000}"/>
    <cellStyle name="20% - Accent4 2 3 5 4 2" xfId="9561" xr:uid="{00000000-0005-0000-0000-0000F5240000}"/>
    <cellStyle name="20% - Accent4 2 3 5 5" xfId="9562" xr:uid="{00000000-0005-0000-0000-0000F6240000}"/>
    <cellStyle name="20% - Accent4 2 3 5 5 2" xfId="9563" xr:uid="{00000000-0005-0000-0000-0000F7240000}"/>
    <cellStyle name="20% - Accent4 2 3 5 6" xfId="9564" xr:uid="{00000000-0005-0000-0000-0000F8240000}"/>
    <cellStyle name="20% - Accent4 2 3 5 7" xfId="9565" xr:uid="{00000000-0005-0000-0000-0000F9240000}"/>
    <cellStyle name="20% - Accent4 2 3 6" xfId="9566" xr:uid="{00000000-0005-0000-0000-0000FA240000}"/>
    <cellStyle name="20% - Accent4 2 3 6 2" xfId="9567" xr:uid="{00000000-0005-0000-0000-0000FB240000}"/>
    <cellStyle name="20% - Accent4 2 3 6 2 2" xfId="9568" xr:uid="{00000000-0005-0000-0000-0000FC240000}"/>
    <cellStyle name="20% - Accent4 2 3 6 2 2 2" xfId="9569" xr:uid="{00000000-0005-0000-0000-0000FD240000}"/>
    <cellStyle name="20% - Accent4 2 3 6 2 3" xfId="9570" xr:uid="{00000000-0005-0000-0000-0000FE240000}"/>
    <cellStyle name="20% - Accent4 2 3 6 2 4" xfId="9571" xr:uid="{00000000-0005-0000-0000-0000FF240000}"/>
    <cellStyle name="20% - Accent4 2 3 6 3" xfId="9572" xr:uid="{00000000-0005-0000-0000-000000250000}"/>
    <cellStyle name="20% - Accent4 2 3 6 3 2" xfId="9573" xr:uid="{00000000-0005-0000-0000-000001250000}"/>
    <cellStyle name="20% - Accent4 2 3 6 4" xfId="9574" xr:uid="{00000000-0005-0000-0000-000002250000}"/>
    <cellStyle name="20% - Accent4 2 3 6 4 2" xfId="9575" xr:uid="{00000000-0005-0000-0000-000003250000}"/>
    <cellStyle name="20% - Accent4 2 3 6 5" xfId="9576" xr:uid="{00000000-0005-0000-0000-000004250000}"/>
    <cellStyle name="20% - Accent4 2 3 6 6" xfId="9577" xr:uid="{00000000-0005-0000-0000-000005250000}"/>
    <cellStyle name="20% - Accent4 2 3 7" xfId="9578" xr:uid="{00000000-0005-0000-0000-000006250000}"/>
    <cellStyle name="20% - Accent4 2 3 7 2" xfId="9579" xr:uid="{00000000-0005-0000-0000-000007250000}"/>
    <cellStyle name="20% - Accent4 2 3 7 2 2" xfId="9580" xr:uid="{00000000-0005-0000-0000-000008250000}"/>
    <cellStyle name="20% - Accent4 2 3 7 3" xfId="9581" xr:uid="{00000000-0005-0000-0000-000009250000}"/>
    <cellStyle name="20% - Accent4 2 3 7 4" xfId="9582" xr:uid="{00000000-0005-0000-0000-00000A250000}"/>
    <cellStyle name="20% - Accent4 2 3 8" xfId="9583" xr:uid="{00000000-0005-0000-0000-00000B250000}"/>
    <cellStyle name="20% - Accent4 2 3 8 2" xfId="9584" xr:uid="{00000000-0005-0000-0000-00000C250000}"/>
    <cellStyle name="20% - Accent4 2 3 9" xfId="9585" xr:uid="{00000000-0005-0000-0000-00000D250000}"/>
    <cellStyle name="20% - Accent4 2 3 9 2" xfId="9586" xr:uid="{00000000-0005-0000-0000-00000E250000}"/>
    <cellStyle name="20% - Accent4 2 4" xfId="9587" xr:uid="{00000000-0005-0000-0000-00000F250000}"/>
    <cellStyle name="20% - Accent4 2 4 2" xfId="9588" xr:uid="{00000000-0005-0000-0000-000010250000}"/>
    <cellStyle name="20% - Accent4 2 4 2 2" xfId="9589" xr:uid="{00000000-0005-0000-0000-000011250000}"/>
    <cellStyle name="20% - Accent4 2 4 2 2 2" xfId="9590" xr:uid="{00000000-0005-0000-0000-000012250000}"/>
    <cellStyle name="20% - Accent4 2 4 2 3" xfId="9591" xr:uid="{00000000-0005-0000-0000-000013250000}"/>
    <cellStyle name="20% - Accent4 2 4 2 4" xfId="9592" xr:uid="{00000000-0005-0000-0000-000014250000}"/>
    <cellStyle name="20% - Accent4 2 4 3" xfId="9593" xr:uid="{00000000-0005-0000-0000-000015250000}"/>
    <cellStyle name="20% - Accent4 2 4 3 2" xfId="9594" xr:uid="{00000000-0005-0000-0000-000016250000}"/>
    <cellStyle name="20% - Accent4 2 4 4" xfId="9595" xr:uid="{00000000-0005-0000-0000-000017250000}"/>
    <cellStyle name="20% - Accent4 2 4 4 2" xfId="9596" xr:uid="{00000000-0005-0000-0000-000018250000}"/>
    <cellStyle name="20% - Accent4 2 4 5" xfId="9597" xr:uid="{00000000-0005-0000-0000-000019250000}"/>
    <cellStyle name="20% - Accent4 2 4 5 2" xfId="9598" xr:uid="{00000000-0005-0000-0000-00001A250000}"/>
    <cellStyle name="20% - Accent4 2 4 6" xfId="9599" xr:uid="{00000000-0005-0000-0000-00001B250000}"/>
    <cellStyle name="20% - Accent4 2 4 7" xfId="9600" xr:uid="{00000000-0005-0000-0000-00001C250000}"/>
    <cellStyle name="20% - Accent4 2 5" xfId="9601" xr:uid="{00000000-0005-0000-0000-00001D250000}"/>
    <cellStyle name="20% - Accent4 2 5 2" xfId="9602" xr:uid="{00000000-0005-0000-0000-00001E250000}"/>
    <cellStyle name="20% - Accent4 2 5 2 2" xfId="9603" xr:uid="{00000000-0005-0000-0000-00001F250000}"/>
    <cellStyle name="20% - Accent4 2 5 2 2 2" xfId="9604" xr:uid="{00000000-0005-0000-0000-000020250000}"/>
    <cellStyle name="20% - Accent4 2 5 2 3" xfId="9605" xr:uid="{00000000-0005-0000-0000-000021250000}"/>
    <cellStyle name="20% - Accent4 2 5 2 4" xfId="9606" xr:uid="{00000000-0005-0000-0000-000022250000}"/>
    <cellStyle name="20% - Accent4 2 5 3" xfId="9607" xr:uid="{00000000-0005-0000-0000-000023250000}"/>
    <cellStyle name="20% - Accent4 2 5 3 2" xfId="9608" xr:uid="{00000000-0005-0000-0000-000024250000}"/>
    <cellStyle name="20% - Accent4 2 5 4" xfId="9609" xr:uid="{00000000-0005-0000-0000-000025250000}"/>
    <cellStyle name="20% - Accent4 2 5 4 2" xfId="9610" xr:uid="{00000000-0005-0000-0000-000026250000}"/>
    <cellStyle name="20% - Accent4 2 5 5" xfId="9611" xr:uid="{00000000-0005-0000-0000-000027250000}"/>
    <cellStyle name="20% - Accent4 2 5 5 2" xfId="9612" xr:uid="{00000000-0005-0000-0000-000028250000}"/>
    <cellStyle name="20% - Accent4 2 5 6" xfId="9613" xr:uid="{00000000-0005-0000-0000-000029250000}"/>
    <cellStyle name="20% - Accent4 2 5 7" xfId="9614" xr:uid="{00000000-0005-0000-0000-00002A250000}"/>
    <cellStyle name="20% - Accent4 2 6" xfId="9615" xr:uid="{00000000-0005-0000-0000-00002B250000}"/>
    <cellStyle name="20% - Accent4 2 6 2" xfId="9616" xr:uid="{00000000-0005-0000-0000-00002C250000}"/>
    <cellStyle name="20% - Accent4 2 6 2 2" xfId="9617" xr:uid="{00000000-0005-0000-0000-00002D250000}"/>
    <cellStyle name="20% - Accent4 2 6 2 2 2" xfId="9618" xr:uid="{00000000-0005-0000-0000-00002E250000}"/>
    <cellStyle name="20% - Accent4 2 6 2 3" xfId="9619" xr:uid="{00000000-0005-0000-0000-00002F250000}"/>
    <cellStyle name="20% - Accent4 2 6 2 4" xfId="9620" xr:uid="{00000000-0005-0000-0000-000030250000}"/>
    <cellStyle name="20% - Accent4 2 6 3" xfId="9621" xr:uid="{00000000-0005-0000-0000-000031250000}"/>
    <cellStyle name="20% - Accent4 2 6 3 2" xfId="9622" xr:uid="{00000000-0005-0000-0000-000032250000}"/>
    <cellStyle name="20% - Accent4 2 6 4" xfId="9623" xr:uid="{00000000-0005-0000-0000-000033250000}"/>
    <cellStyle name="20% - Accent4 2 6 4 2" xfId="9624" xr:uid="{00000000-0005-0000-0000-000034250000}"/>
    <cellStyle name="20% - Accent4 2 6 5" xfId="9625" xr:uid="{00000000-0005-0000-0000-000035250000}"/>
    <cellStyle name="20% - Accent4 2 6 5 2" xfId="9626" xr:uid="{00000000-0005-0000-0000-000036250000}"/>
    <cellStyle name="20% - Accent4 2 6 6" xfId="9627" xr:uid="{00000000-0005-0000-0000-000037250000}"/>
    <cellStyle name="20% - Accent4 2 6 7" xfId="9628" xr:uid="{00000000-0005-0000-0000-000038250000}"/>
    <cellStyle name="20% - Accent4 2 7" xfId="9629" xr:uid="{00000000-0005-0000-0000-000039250000}"/>
    <cellStyle name="20% - Accent4 2 7 2" xfId="9630" xr:uid="{00000000-0005-0000-0000-00003A250000}"/>
    <cellStyle name="20% - Accent4 2 7 2 2" xfId="9631" xr:uid="{00000000-0005-0000-0000-00003B250000}"/>
    <cellStyle name="20% - Accent4 2 7 2 2 2" xfId="9632" xr:uid="{00000000-0005-0000-0000-00003C250000}"/>
    <cellStyle name="20% - Accent4 2 7 2 3" xfId="9633" xr:uid="{00000000-0005-0000-0000-00003D250000}"/>
    <cellStyle name="20% - Accent4 2 7 2 4" xfId="9634" xr:uid="{00000000-0005-0000-0000-00003E250000}"/>
    <cellStyle name="20% - Accent4 2 7 3" xfId="9635" xr:uid="{00000000-0005-0000-0000-00003F250000}"/>
    <cellStyle name="20% - Accent4 2 7 3 2" xfId="9636" xr:uid="{00000000-0005-0000-0000-000040250000}"/>
    <cellStyle name="20% - Accent4 2 7 4" xfId="9637" xr:uid="{00000000-0005-0000-0000-000041250000}"/>
    <cellStyle name="20% - Accent4 2 7 4 2" xfId="9638" xr:uid="{00000000-0005-0000-0000-000042250000}"/>
    <cellStyle name="20% - Accent4 2 7 5" xfId="9639" xr:uid="{00000000-0005-0000-0000-000043250000}"/>
    <cellStyle name="20% - Accent4 2 7 5 2" xfId="9640" xr:uid="{00000000-0005-0000-0000-000044250000}"/>
    <cellStyle name="20% - Accent4 2 7 6" xfId="9641" xr:uid="{00000000-0005-0000-0000-000045250000}"/>
    <cellStyle name="20% - Accent4 2 7 7" xfId="9642" xr:uid="{00000000-0005-0000-0000-000046250000}"/>
    <cellStyle name="20% - Accent4 2 8" xfId="9643" xr:uid="{00000000-0005-0000-0000-000047250000}"/>
    <cellStyle name="20% - Accent4 2 8 2" xfId="9644" xr:uid="{00000000-0005-0000-0000-000048250000}"/>
    <cellStyle name="20% - Accent4 2 8 2 2" xfId="9645" xr:uid="{00000000-0005-0000-0000-000049250000}"/>
    <cellStyle name="20% - Accent4 2 8 2 2 2" xfId="9646" xr:uid="{00000000-0005-0000-0000-00004A250000}"/>
    <cellStyle name="20% - Accent4 2 8 2 3" xfId="9647" xr:uid="{00000000-0005-0000-0000-00004B250000}"/>
    <cellStyle name="20% - Accent4 2 8 2 4" xfId="9648" xr:uid="{00000000-0005-0000-0000-00004C250000}"/>
    <cellStyle name="20% - Accent4 2 8 3" xfId="9649" xr:uid="{00000000-0005-0000-0000-00004D250000}"/>
    <cellStyle name="20% - Accent4 2 8 3 2" xfId="9650" xr:uid="{00000000-0005-0000-0000-00004E250000}"/>
    <cellStyle name="20% - Accent4 2 8 4" xfId="9651" xr:uid="{00000000-0005-0000-0000-00004F250000}"/>
    <cellStyle name="20% - Accent4 2 8 4 2" xfId="9652" xr:uid="{00000000-0005-0000-0000-000050250000}"/>
    <cellStyle name="20% - Accent4 2 8 5" xfId="9653" xr:uid="{00000000-0005-0000-0000-000051250000}"/>
    <cellStyle name="20% - Accent4 2 8 6" xfId="9654" xr:uid="{00000000-0005-0000-0000-000052250000}"/>
    <cellStyle name="20% - Accent4 2 9" xfId="9655" xr:uid="{00000000-0005-0000-0000-000053250000}"/>
    <cellStyle name="20% - Accent4 2 9 2" xfId="9656" xr:uid="{00000000-0005-0000-0000-000054250000}"/>
    <cellStyle name="20% - Accent4 2 9 2 2" xfId="9657" xr:uid="{00000000-0005-0000-0000-000055250000}"/>
    <cellStyle name="20% - Accent4 2 9 3" xfId="9658" xr:uid="{00000000-0005-0000-0000-000056250000}"/>
    <cellStyle name="20% - Accent4 2 9 4" xfId="9659" xr:uid="{00000000-0005-0000-0000-000057250000}"/>
    <cellStyle name="20% - Accent4 20" xfId="9660" xr:uid="{00000000-0005-0000-0000-000058250000}"/>
    <cellStyle name="20% - Accent4 20 2" xfId="9661" xr:uid="{00000000-0005-0000-0000-000059250000}"/>
    <cellStyle name="20% - Accent4 20 2 2" xfId="9662" xr:uid="{00000000-0005-0000-0000-00005A250000}"/>
    <cellStyle name="20% - Accent4 20 2 2 2" xfId="9663" xr:uid="{00000000-0005-0000-0000-00005B250000}"/>
    <cellStyle name="20% - Accent4 20 2 3" xfId="9664" xr:uid="{00000000-0005-0000-0000-00005C250000}"/>
    <cellStyle name="20% - Accent4 20 2 4" xfId="9665" xr:uid="{00000000-0005-0000-0000-00005D250000}"/>
    <cellStyle name="20% - Accent4 20 3" xfId="9666" xr:uid="{00000000-0005-0000-0000-00005E250000}"/>
    <cellStyle name="20% - Accent4 20 3 2" xfId="9667" xr:uid="{00000000-0005-0000-0000-00005F250000}"/>
    <cellStyle name="20% - Accent4 20 4" xfId="9668" xr:uid="{00000000-0005-0000-0000-000060250000}"/>
    <cellStyle name="20% - Accent4 20 4 2" xfId="9669" xr:uid="{00000000-0005-0000-0000-000061250000}"/>
    <cellStyle name="20% - Accent4 20 5" xfId="9670" xr:uid="{00000000-0005-0000-0000-000062250000}"/>
    <cellStyle name="20% - Accent4 20 5 2" xfId="9671" xr:uid="{00000000-0005-0000-0000-000063250000}"/>
    <cellStyle name="20% - Accent4 20 6" xfId="9672" xr:uid="{00000000-0005-0000-0000-000064250000}"/>
    <cellStyle name="20% - Accent4 20 7" xfId="9673" xr:uid="{00000000-0005-0000-0000-000065250000}"/>
    <cellStyle name="20% - Accent4 21" xfId="9674" xr:uid="{00000000-0005-0000-0000-000066250000}"/>
    <cellStyle name="20% - Accent4 21 2" xfId="9675" xr:uid="{00000000-0005-0000-0000-000067250000}"/>
    <cellStyle name="20% - Accent4 21 2 2" xfId="9676" xr:uid="{00000000-0005-0000-0000-000068250000}"/>
    <cellStyle name="20% - Accent4 21 2 2 2" xfId="9677" xr:uid="{00000000-0005-0000-0000-000069250000}"/>
    <cellStyle name="20% - Accent4 21 2 3" xfId="9678" xr:uid="{00000000-0005-0000-0000-00006A250000}"/>
    <cellStyle name="20% - Accent4 21 2 4" xfId="9679" xr:uid="{00000000-0005-0000-0000-00006B250000}"/>
    <cellStyle name="20% - Accent4 21 3" xfId="9680" xr:uid="{00000000-0005-0000-0000-00006C250000}"/>
    <cellStyle name="20% - Accent4 21 3 2" xfId="9681" xr:uid="{00000000-0005-0000-0000-00006D250000}"/>
    <cellStyle name="20% - Accent4 21 4" xfId="9682" xr:uid="{00000000-0005-0000-0000-00006E250000}"/>
    <cellStyle name="20% - Accent4 21 4 2" xfId="9683" xr:uid="{00000000-0005-0000-0000-00006F250000}"/>
    <cellStyle name="20% - Accent4 21 5" xfId="9684" xr:uid="{00000000-0005-0000-0000-000070250000}"/>
    <cellStyle name="20% - Accent4 21 5 2" xfId="9685" xr:uid="{00000000-0005-0000-0000-000071250000}"/>
    <cellStyle name="20% - Accent4 21 6" xfId="9686" xr:uid="{00000000-0005-0000-0000-000072250000}"/>
    <cellStyle name="20% - Accent4 21 7" xfId="9687" xr:uid="{00000000-0005-0000-0000-000073250000}"/>
    <cellStyle name="20% - Accent4 22" xfId="9688" xr:uid="{00000000-0005-0000-0000-000074250000}"/>
    <cellStyle name="20% - Accent4 22 2" xfId="9689" xr:uid="{00000000-0005-0000-0000-000075250000}"/>
    <cellStyle name="20% - Accent4 22 2 2" xfId="9690" xr:uid="{00000000-0005-0000-0000-000076250000}"/>
    <cellStyle name="20% - Accent4 22 2 2 2" xfId="9691" xr:uid="{00000000-0005-0000-0000-000077250000}"/>
    <cellStyle name="20% - Accent4 22 2 3" xfId="9692" xr:uid="{00000000-0005-0000-0000-000078250000}"/>
    <cellStyle name="20% - Accent4 22 2 4" xfId="9693" xr:uid="{00000000-0005-0000-0000-000079250000}"/>
    <cellStyle name="20% - Accent4 22 3" xfId="9694" xr:uid="{00000000-0005-0000-0000-00007A250000}"/>
    <cellStyle name="20% - Accent4 22 3 2" xfId="9695" xr:uid="{00000000-0005-0000-0000-00007B250000}"/>
    <cellStyle name="20% - Accent4 22 4" xfId="9696" xr:uid="{00000000-0005-0000-0000-00007C250000}"/>
    <cellStyle name="20% - Accent4 22 4 2" xfId="9697" xr:uid="{00000000-0005-0000-0000-00007D250000}"/>
    <cellStyle name="20% - Accent4 22 5" xfId="9698" xr:uid="{00000000-0005-0000-0000-00007E250000}"/>
    <cellStyle name="20% - Accent4 22 5 2" xfId="9699" xr:uid="{00000000-0005-0000-0000-00007F250000}"/>
    <cellStyle name="20% - Accent4 22 6" xfId="9700" xr:uid="{00000000-0005-0000-0000-000080250000}"/>
    <cellStyle name="20% - Accent4 22 7" xfId="9701" xr:uid="{00000000-0005-0000-0000-000081250000}"/>
    <cellStyle name="20% - Accent4 23" xfId="9702" xr:uid="{00000000-0005-0000-0000-000082250000}"/>
    <cellStyle name="20% - Accent4 23 2" xfId="9703" xr:uid="{00000000-0005-0000-0000-000083250000}"/>
    <cellStyle name="20% - Accent4 23 2 2" xfId="9704" xr:uid="{00000000-0005-0000-0000-000084250000}"/>
    <cellStyle name="20% - Accent4 23 2 2 2" xfId="9705" xr:uid="{00000000-0005-0000-0000-000085250000}"/>
    <cellStyle name="20% - Accent4 23 2 3" xfId="9706" xr:uid="{00000000-0005-0000-0000-000086250000}"/>
    <cellStyle name="20% - Accent4 23 2 4" xfId="9707" xr:uid="{00000000-0005-0000-0000-000087250000}"/>
    <cellStyle name="20% - Accent4 23 3" xfId="9708" xr:uid="{00000000-0005-0000-0000-000088250000}"/>
    <cellStyle name="20% - Accent4 23 3 2" xfId="9709" xr:uid="{00000000-0005-0000-0000-000089250000}"/>
    <cellStyle name="20% - Accent4 23 4" xfId="9710" xr:uid="{00000000-0005-0000-0000-00008A250000}"/>
    <cellStyle name="20% - Accent4 23 4 2" xfId="9711" xr:uid="{00000000-0005-0000-0000-00008B250000}"/>
    <cellStyle name="20% - Accent4 23 5" xfId="9712" xr:uid="{00000000-0005-0000-0000-00008C250000}"/>
    <cellStyle name="20% - Accent4 23 6" xfId="9713" xr:uid="{00000000-0005-0000-0000-00008D250000}"/>
    <cellStyle name="20% - Accent4 24" xfId="9714" xr:uid="{00000000-0005-0000-0000-00008E250000}"/>
    <cellStyle name="20% - Accent4 24 2" xfId="9715" xr:uid="{00000000-0005-0000-0000-00008F250000}"/>
    <cellStyle name="20% - Accent4 25" xfId="9716" xr:uid="{00000000-0005-0000-0000-000090250000}"/>
    <cellStyle name="20% - Accent4 25 2" xfId="9717" xr:uid="{00000000-0005-0000-0000-000091250000}"/>
    <cellStyle name="20% - Accent4 26" xfId="9718" xr:uid="{00000000-0005-0000-0000-000092250000}"/>
    <cellStyle name="20% - Accent4 26 2" xfId="9719" xr:uid="{00000000-0005-0000-0000-000093250000}"/>
    <cellStyle name="20% - Accent4 27" xfId="9720" xr:uid="{00000000-0005-0000-0000-000094250000}"/>
    <cellStyle name="20% - Accent4 27 2" xfId="9721" xr:uid="{00000000-0005-0000-0000-000095250000}"/>
    <cellStyle name="20% - Accent4 28" xfId="9722" xr:uid="{00000000-0005-0000-0000-000096250000}"/>
    <cellStyle name="20% - Accent4 28 2" xfId="9723" xr:uid="{00000000-0005-0000-0000-000097250000}"/>
    <cellStyle name="20% - Accent4 29" xfId="9724" xr:uid="{00000000-0005-0000-0000-000098250000}"/>
    <cellStyle name="20% - Accent4 3" xfId="9725" xr:uid="{00000000-0005-0000-0000-000099250000}"/>
    <cellStyle name="20% - Accent4 3 10" xfId="9726" xr:uid="{00000000-0005-0000-0000-00009A250000}"/>
    <cellStyle name="20% - Accent4 3 10 2" xfId="9727" xr:uid="{00000000-0005-0000-0000-00009B250000}"/>
    <cellStyle name="20% - Accent4 3 11" xfId="9728" xr:uid="{00000000-0005-0000-0000-00009C250000}"/>
    <cellStyle name="20% - Accent4 3 11 2" xfId="9729" xr:uid="{00000000-0005-0000-0000-00009D250000}"/>
    <cellStyle name="20% - Accent4 3 12" xfId="9730" xr:uid="{00000000-0005-0000-0000-00009E250000}"/>
    <cellStyle name="20% - Accent4 3 12 2" xfId="9731" xr:uid="{00000000-0005-0000-0000-00009F250000}"/>
    <cellStyle name="20% - Accent4 3 13" xfId="9732" xr:uid="{00000000-0005-0000-0000-0000A0250000}"/>
    <cellStyle name="20% - Accent4 3 13 2" xfId="9733" xr:uid="{00000000-0005-0000-0000-0000A1250000}"/>
    <cellStyle name="20% - Accent4 3 14" xfId="9734" xr:uid="{00000000-0005-0000-0000-0000A2250000}"/>
    <cellStyle name="20% - Accent4 3 15" xfId="9735" xr:uid="{00000000-0005-0000-0000-0000A3250000}"/>
    <cellStyle name="20% - Accent4 3 2" xfId="9736" xr:uid="{00000000-0005-0000-0000-0000A4250000}"/>
    <cellStyle name="20% - Accent4 3 2 10" xfId="9737" xr:uid="{00000000-0005-0000-0000-0000A5250000}"/>
    <cellStyle name="20% - Accent4 3 2 10 2" xfId="9738" xr:uid="{00000000-0005-0000-0000-0000A6250000}"/>
    <cellStyle name="20% - Accent4 3 2 11" xfId="9739" xr:uid="{00000000-0005-0000-0000-0000A7250000}"/>
    <cellStyle name="20% - Accent4 3 2 11 2" xfId="9740" xr:uid="{00000000-0005-0000-0000-0000A8250000}"/>
    <cellStyle name="20% - Accent4 3 2 12" xfId="9741" xr:uid="{00000000-0005-0000-0000-0000A9250000}"/>
    <cellStyle name="20% - Accent4 3 2 12 2" xfId="9742" xr:uid="{00000000-0005-0000-0000-0000AA250000}"/>
    <cellStyle name="20% - Accent4 3 2 13" xfId="9743" xr:uid="{00000000-0005-0000-0000-0000AB250000}"/>
    <cellStyle name="20% - Accent4 3 2 14" xfId="9744" xr:uid="{00000000-0005-0000-0000-0000AC250000}"/>
    <cellStyle name="20% - Accent4 3 2 2" xfId="9745" xr:uid="{00000000-0005-0000-0000-0000AD250000}"/>
    <cellStyle name="20% - Accent4 3 2 2 10" xfId="9746" xr:uid="{00000000-0005-0000-0000-0000AE250000}"/>
    <cellStyle name="20% - Accent4 3 2 2 10 2" xfId="9747" xr:uid="{00000000-0005-0000-0000-0000AF250000}"/>
    <cellStyle name="20% - Accent4 3 2 2 11" xfId="9748" xr:uid="{00000000-0005-0000-0000-0000B0250000}"/>
    <cellStyle name="20% - Accent4 3 2 2 12" xfId="9749" xr:uid="{00000000-0005-0000-0000-0000B1250000}"/>
    <cellStyle name="20% - Accent4 3 2 2 2" xfId="9750" xr:uid="{00000000-0005-0000-0000-0000B2250000}"/>
    <cellStyle name="20% - Accent4 3 2 2 2 2" xfId="9751" xr:uid="{00000000-0005-0000-0000-0000B3250000}"/>
    <cellStyle name="20% - Accent4 3 2 2 2 2 2" xfId="9752" xr:uid="{00000000-0005-0000-0000-0000B4250000}"/>
    <cellStyle name="20% - Accent4 3 2 2 2 2 2 2" xfId="9753" xr:uid="{00000000-0005-0000-0000-0000B5250000}"/>
    <cellStyle name="20% - Accent4 3 2 2 2 2 3" xfId="9754" xr:uid="{00000000-0005-0000-0000-0000B6250000}"/>
    <cellStyle name="20% - Accent4 3 2 2 2 2 4" xfId="9755" xr:uid="{00000000-0005-0000-0000-0000B7250000}"/>
    <cellStyle name="20% - Accent4 3 2 2 2 3" xfId="9756" xr:uid="{00000000-0005-0000-0000-0000B8250000}"/>
    <cellStyle name="20% - Accent4 3 2 2 2 3 2" xfId="9757" xr:uid="{00000000-0005-0000-0000-0000B9250000}"/>
    <cellStyle name="20% - Accent4 3 2 2 2 4" xfId="9758" xr:uid="{00000000-0005-0000-0000-0000BA250000}"/>
    <cellStyle name="20% - Accent4 3 2 2 2 4 2" xfId="9759" xr:uid="{00000000-0005-0000-0000-0000BB250000}"/>
    <cellStyle name="20% - Accent4 3 2 2 2 5" xfId="9760" xr:uid="{00000000-0005-0000-0000-0000BC250000}"/>
    <cellStyle name="20% - Accent4 3 2 2 2 5 2" xfId="9761" xr:uid="{00000000-0005-0000-0000-0000BD250000}"/>
    <cellStyle name="20% - Accent4 3 2 2 2 6" xfId="9762" xr:uid="{00000000-0005-0000-0000-0000BE250000}"/>
    <cellStyle name="20% - Accent4 3 2 2 2 7" xfId="9763" xr:uid="{00000000-0005-0000-0000-0000BF250000}"/>
    <cellStyle name="20% - Accent4 3 2 2 3" xfId="9764" xr:uid="{00000000-0005-0000-0000-0000C0250000}"/>
    <cellStyle name="20% - Accent4 3 2 2 3 2" xfId="9765" xr:uid="{00000000-0005-0000-0000-0000C1250000}"/>
    <cellStyle name="20% - Accent4 3 2 2 3 2 2" xfId="9766" xr:uid="{00000000-0005-0000-0000-0000C2250000}"/>
    <cellStyle name="20% - Accent4 3 2 2 3 2 2 2" xfId="9767" xr:uid="{00000000-0005-0000-0000-0000C3250000}"/>
    <cellStyle name="20% - Accent4 3 2 2 3 2 3" xfId="9768" xr:uid="{00000000-0005-0000-0000-0000C4250000}"/>
    <cellStyle name="20% - Accent4 3 2 2 3 2 4" xfId="9769" xr:uid="{00000000-0005-0000-0000-0000C5250000}"/>
    <cellStyle name="20% - Accent4 3 2 2 3 3" xfId="9770" xr:uid="{00000000-0005-0000-0000-0000C6250000}"/>
    <cellStyle name="20% - Accent4 3 2 2 3 3 2" xfId="9771" xr:uid="{00000000-0005-0000-0000-0000C7250000}"/>
    <cellStyle name="20% - Accent4 3 2 2 3 4" xfId="9772" xr:uid="{00000000-0005-0000-0000-0000C8250000}"/>
    <cellStyle name="20% - Accent4 3 2 2 3 4 2" xfId="9773" xr:uid="{00000000-0005-0000-0000-0000C9250000}"/>
    <cellStyle name="20% - Accent4 3 2 2 3 5" xfId="9774" xr:uid="{00000000-0005-0000-0000-0000CA250000}"/>
    <cellStyle name="20% - Accent4 3 2 2 3 5 2" xfId="9775" xr:uid="{00000000-0005-0000-0000-0000CB250000}"/>
    <cellStyle name="20% - Accent4 3 2 2 3 6" xfId="9776" xr:uid="{00000000-0005-0000-0000-0000CC250000}"/>
    <cellStyle name="20% - Accent4 3 2 2 3 7" xfId="9777" xr:uid="{00000000-0005-0000-0000-0000CD250000}"/>
    <cellStyle name="20% - Accent4 3 2 2 4" xfId="9778" xr:uid="{00000000-0005-0000-0000-0000CE250000}"/>
    <cellStyle name="20% - Accent4 3 2 2 4 2" xfId="9779" xr:uid="{00000000-0005-0000-0000-0000CF250000}"/>
    <cellStyle name="20% - Accent4 3 2 2 4 2 2" xfId="9780" xr:uid="{00000000-0005-0000-0000-0000D0250000}"/>
    <cellStyle name="20% - Accent4 3 2 2 4 2 2 2" xfId="9781" xr:uid="{00000000-0005-0000-0000-0000D1250000}"/>
    <cellStyle name="20% - Accent4 3 2 2 4 2 3" xfId="9782" xr:uid="{00000000-0005-0000-0000-0000D2250000}"/>
    <cellStyle name="20% - Accent4 3 2 2 4 2 4" xfId="9783" xr:uid="{00000000-0005-0000-0000-0000D3250000}"/>
    <cellStyle name="20% - Accent4 3 2 2 4 3" xfId="9784" xr:uid="{00000000-0005-0000-0000-0000D4250000}"/>
    <cellStyle name="20% - Accent4 3 2 2 4 3 2" xfId="9785" xr:uid="{00000000-0005-0000-0000-0000D5250000}"/>
    <cellStyle name="20% - Accent4 3 2 2 4 4" xfId="9786" xr:uid="{00000000-0005-0000-0000-0000D6250000}"/>
    <cellStyle name="20% - Accent4 3 2 2 4 4 2" xfId="9787" xr:uid="{00000000-0005-0000-0000-0000D7250000}"/>
    <cellStyle name="20% - Accent4 3 2 2 4 5" xfId="9788" xr:uid="{00000000-0005-0000-0000-0000D8250000}"/>
    <cellStyle name="20% - Accent4 3 2 2 4 5 2" xfId="9789" xr:uid="{00000000-0005-0000-0000-0000D9250000}"/>
    <cellStyle name="20% - Accent4 3 2 2 4 6" xfId="9790" xr:uid="{00000000-0005-0000-0000-0000DA250000}"/>
    <cellStyle name="20% - Accent4 3 2 2 4 7" xfId="9791" xr:uid="{00000000-0005-0000-0000-0000DB250000}"/>
    <cellStyle name="20% - Accent4 3 2 2 5" xfId="9792" xr:uid="{00000000-0005-0000-0000-0000DC250000}"/>
    <cellStyle name="20% - Accent4 3 2 2 5 2" xfId="9793" xr:uid="{00000000-0005-0000-0000-0000DD250000}"/>
    <cellStyle name="20% - Accent4 3 2 2 5 2 2" xfId="9794" xr:uid="{00000000-0005-0000-0000-0000DE250000}"/>
    <cellStyle name="20% - Accent4 3 2 2 5 2 2 2" xfId="9795" xr:uid="{00000000-0005-0000-0000-0000DF250000}"/>
    <cellStyle name="20% - Accent4 3 2 2 5 2 3" xfId="9796" xr:uid="{00000000-0005-0000-0000-0000E0250000}"/>
    <cellStyle name="20% - Accent4 3 2 2 5 2 4" xfId="9797" xr:uid="{00000000-0005-0000-0000-0000E1250000}"/>
    <cellStyle name="20% - Accent4 3 2 2 5 3" xfId="9798" xr:uid="{00000000-0005-0000-0000-0000E2250000}"/>
    <cellStyle name="20% - Accent4 3 2 2 5 3 2" xfId="9799" xr:uid="{00000000-0005-0000-0000-0000E3250000}"/>
    <cellStyle name="20% - Accent4 3 2 2 5 4" xfId="9800" xr:uid="{00000000-0005-0000-0000-0000E4250000}"/>
    <cellStyle name="20% - Accent4 3 2 2 5 4 2" xfId="9801" xr:uid="{00000000-0005-0000-0000-0000E5250000}"/>
    <cellStyle name="20% - Accent4 3 2 2 5 5" xfId="9802" xr:uid="{00000000-0005-0000-0000-0000E6250000}"/>
    <cellStyle name="20% - Accent4 3 2 2 5 5 2" xfId="9803" xr:uid="{00000000-0005-0000-0000-0000E7250000}"/>
    <cellStyle name="20% - Accent4 3 2 2 5 6" xfId="9804" xr:uid="{00000000-0005-0000-0000-0000E8250000}"/>
    <cellStyle name="20% - Accent4 3 2 2 5 7" xfId="9805" xr:uid="{00000000-0005-0000-0000-0000E9250000}"/>
    <cellStyle name="20% - Accent4 3 2 2 6" xfId="9806" xr:uid="{00000000-0005-0000-0000-0000EA250000}"/>
    <cellStyle name="20% - Accent4 3 2 2 6 2" xfId="9807" xr:uid="{00000000-0005-0000-0000-0000EB250000}"/>
    <cellStyle name="20% - Accent4 3 2 2 6 2 2" xfId="9808" xr:uid="{00000000-0005-0000-0000-0000EC250000}"/>
    <cellStyle name="20% - Accent4 3 2 2 6 2 2 2" xfId="9809" xr:uid="{00000000-0005-0000-0000-0000ED250000}"/>
    <cellStyle name="20% - Accent4 3 2 2 6 2 3" xfId="9810" xr:uid="{00000000-0005-0000-0000-0000EE250000}"/>
    <cellStyle name="20% - Accent4 3 2 2 6 2 4" xfId="9811" xr:uid="{00000000-0005-0000-0000-0000EF250000}"/>
    <cellStyle name="20% - Accent4 3 2 2 6 3" xfId="9812" xr:uid="{00000000-0005-0000-0000-0000F0250000}"/>
    <cellStyle name="20% - Accent4 3 2 2 6 3 2" xfId="9813" xr:uid="{00000000-0005-0000-0000-0000F1250000}"/>
    <cellStyle name="20% - Accent4 3 2 2 6 4" xfId="9814" xr:uid="{00000000-0005-0000-0000-0000F2250000}"/>
    <cellStyle name="20% - Accent4 3 2 2 6 4 2" xfId="9815" xr:uid="{00000000-0005-0000-0000-0000F3250000}"/>
    <cellStyle name="20% - Accent4 3 2 2 6 5" xfId="9816" xr:uid="{00000000-0005-0000-0000-0000F4250000}"/>
    <cellStyle name="20% - Accent4 3 2 2 6 6" xfId="9817" xr:uid="{00000000-0005-0000-0000-0000F5250000}"/>
    <cellStyle name="20% - Accent4 3 2 2 7" xfId="9818" xr:uid="{00000000-0005-0000-0000-0000F6250000}"/>
    <cellStyle name="20% - Accent4 3 2 2 7 2" xfId="9819" xr:uid="{00000000-0005-0000-0000-0000F7250000}"/>
    <cellStyle name="20% - Accent4 3 2 2 7 2 2" xfId="9820" xr:uid="{00000000-0005-0000-0000-0000F8250000}"/>
    <cellStyle name="20% - Accent4 3 2 2 7 3" xfId="9821" xr:uid="{00000000-0005-0000-0000-0000F9250000}"/>
    <cellStyle name="20% - Accent4 3 2 2 7 4" xfId="9822" xr:uid="{00000000-0005-0000-0000-0000FA250000}"/>
    <cellStyle name="20% - Accent4 3 2 2 8" xfId="9823" xr:uid="{00000000-0005-0000-0000-0000FB250000}"/>
    <cellStyle name="20% - Accent4 3 2 2 8 2" xfId="9824" xr:uid="{00000000-0005-0000-0000-0000FC250000}"/>
    <cellStyle name="20% - Accent4 3 2 2 9" xfId="9825" xr:uid="{00000000-0005-0000-0000-0000FD250000}"/>
    <cellStyle name="20% - Accent4 3 2 2 9 2" xfId="9826" xr:uid="{00000000-0005-0000-0000-0000FE250000}"/>
    <cellStyle name="20% - Accent4 3 2 3" xfId="9827" xr:uid="{00000000-0005-0000-0000-0000FF250000}"/>
    <cellStyle name="20% - Accent4 3 2 3 2" xfId="9828" xr:uid="{00000000-0005-0000-0000-000000260000}"/>
    <cellStyle name="20% - Accent4 3 2 3 2 2" xfId="9829" xr:uid="{00000000-0005-0000-0000-000001260000}"/>
    <cellStyle name="20% - Accent4 3 2 3 2 2 2" xfId="9830" xr:uid="{00000000-0005-0000-0000-000002260000}"/>
    <cellStyle name="20% - Accent4 3 2 3 2 3" xfId="9831" xr:uid="{00000000-0005-0000-0000-000003260000}"/>
    <cellStyle name="20% - Accent4 3 2 3 2 4" xfId="9832" xr:uid="{00000000-0005-0000-0000-000004260000}"/>
    <cellStyle name="20% - Accent4 3 2 3 3" xfId="9833" xr:uid="{00000000-0005-0000-0000-000005260000}"/>
    <cellStyle name="20% - Accent4 3 2 3 3 2" xfId="9834" xr:uid="{00000000-0005-0000-0000-000006260000}"/>
    <cellStyle name="20% - Accent4 3 2 3 4" xfId="9835" xr:uid="{00000000-0005-0000-0000-000007260000}"/>
    <cellStyle name="20% - Accent4 3 2 3 4 2" xfId="9836" xr:uid="{00000000-0005-0000-0000-000008260000}"/>
    <cellStyle name="20% - Accent4 3 2 3 5" xfId="9837" xr:uid="{00000000-0005-0000-0000-000009260000}"/>
    <cellStyle name="20% - Accent4 3 2 3 5 2" xfId="9838" xr:uid="{00000000-0005-0000-0000-00000A260000}"/>
    <cellStyle name="20% - Accent4 3 2 3 6" xfId="9839" xr:uid="{00000000-0005-0000-0000-00000B260000}"/>
    <cellStyle name="20% - Accent4 3 2 3 7" xfId="9840" xr:uid="{00000000-0005-0000-0000-00000C260000}"/>
    <cellStyle name="20% - Accent4 3 2 4" xfId="9841" xr:uid="{00000000-0005-0000-0000-00000D260000}"/>
    <cellStyle name="20% - Accent4 3 2 4 2" xfId="9842" xr:uid="{00000000-0005-0000-0000-00000E260000}"/>
    <cellStyle name="20% - Accent4 3 2 4 2 2" xfId="9843" xr:uid="{00000000-0005-0000-0000-00000F260000}"/>
    <cellStyle name="20% - Accent4 3 2 4 2 2 2" xfId="9844" xr:uid="{00000000-0005-0000-0000-000010260000}"/>
    <cellStyle name="20% - Accent4 3 2 4 2 3" xfId="9845" xr:uid="{00000000-0005-0000-0000-000011260000}"/>
    <cellStyle name="20% - Accent4 3 2 4 2 4" xfId="9846" xr:uid="{00000000-0005-0000-0000-000012260000}"/>
    <cellStyle name="20% - Accent4 3 2 4 3" xfId="9847" xr:uid="{00000000-0005-0000-0000-000013260000}"/>
    <cellStyle name="20% - Accent4 3 2 4 3 2" xfId="9848" xr:uid="{00000000-0005-0000-0000-000014260000}"/>
    <cellStyle name="20% - Accent4 3 2 4 4" xfId="9849" xr:uid="{00000000-0005-0000-0000-000015260000}"/>
    <cellStyle name="20% - Accent4 3 2 4 4 2" xfId="9850" xr:uid="{00000000-0005-0000-0000-000016260000}"/>
    <cellStyle name="20% - Accent4 3 2 4 5" xfId="9851" xr:uid="{00000000-0005-0000-0000-000017260000}"/>
    <cellStyle name="20% - Accent4 3 2 4 5 2" xfId="9852" xr:uid="{00000000-0005-0000-0000-000018260000}"/>
    <cellStyle name="20% - Accent4 3 2 4 6" xfId="9853" xr:uid="{00000000-0005-0000-0000-000019260000}"/>
    <cellStyle name="20% - Accent4 3 2 4 7" xfId="9854" xr:uid="{00000000-0005-0000-0000-00001A260000}"/>
    <cellStyle name="20% - Accent4 3 2 5" xfId="9855" xr:uid="{00000000-0005-0000-0000-00001B260000}"/>
    <cellStyle name="20% - Accent4 3 2 5 2" xfId="9856" xr:uid="{00000000-0005-0000-0000-00001C260000}"/>
    <cellStyle name="20% - Accent4 3 2 5 2 2" xfId="9857" xr:uid="{00000000-0005-0000-0000-00001D260000}"/>
    <cellStyle name="20% - Accent4 3 2 5 2 2 2" xfId="9858" xr:uid="{00000000-0005-0000-0000-00001E260000}"/>
    <cellStyle name="20% - Accent4 3 2 5 2 3" xfId="9859" xr:uid="{00000000-0005-0000-0000-00001F260000}"/>
    <cellStyle name="20% - Accent4 3 2 5 2 4" xfId="9860" xr:uid="{00000000-0005-0000-0000-000020260000}"/>
    <cellStyle name="20% - Accent4 3 2 5 3" xfId="9861" xr:uid="{00000000-0005-0000-0000-000021260000}"/>
    <cellStyle name="20% - Accent4 3 2 5 3 2" xfId="9862" xr:uid="{00000000-0005-0000-0000-000022260000}"/>
    <cellStyle name="20% - Accent4 3 2 5 4" xfId="9863" xr:uid="{00000000-0005-0000-0000-000023260000}"/>
    <cellStyle name="20% - Accent4 3 2 5 4 2" xfId="9864" xr:uid="{00000000-0005-0000-0000-000024260000}"/>
    <cellStyle name="20% - Accent4 3 2 5 5" xfId="9865" xr:uid="{00000000-0005-0000-0000-000025260000}"/>
    <cellStyle name="20% - Accent4 3 2 5 5 2" xfId="9866" xr:uid="{00000000-0005-0000-0000-000026260000}"/>
    <cellStyle name="20% - Accent4 3 2 5 6" xfId="9867" xr:uid="{00000000-0005-0000-0000-000027260000}"/>
    <cellStyle name="20% - Accent4 3 2 5 7" xfId="9868" xr:uid="{00000000-0005-0000-0000-000028260000}"/>
    <cellStyle name="20% - Accent4 3 2 6" xfId="9869" xr:uid="{00000000-0005-0000-0000-000029260000}"/>
    <cellStyle name="20% - Accent4 3 2 6 2" xfId="9870" xr:uid="{00000000-0005-0000-0000-00002A260000}"/>
    <cellStyle name="20% - Accent4 3 2 6 2 2" xfId="9871" xr:uid="{00000000-0005-0000-0000-00002B260000}"/>
    <cellStyle name="20% - Accent4 3 2 6 2 2 2" xfId="9872" xr:uid="{00000000-0005-0000-0000-00002C260000}"/>
    <cellStyle name="20% - Accent4 3 2 6 2 3" xfId="9873" xr:uid="{00000000-0005-0000-0000-00002D260000}"/>
    <cellStyle name="20% - Accent4 3 2 6 2 4" xfId="9874" xr:uid="{00000000-0005-0000-0000-00002E260000}"/>
    <cellStyle name="20% - Accent4 3 2 6 3" xfId="9875" xr:uid="{00000000-0005-0000-0000-00002F260000}"/>
    <cellStyle name="20% - Accent4 3 2 6 3 2" xfId="9876" xr:uid="{00000000-0005-0000-0000-000030260000}"/>
    <cellStyle name="20% - Accent4 3 2 6 4" xfId="9877" xr:uid="{00000000-0005-0000-0000-000031260000}"/>
    <cellStyle name="20% - Accent4 3 2 6 4 2" xfId="9878" xr:uid="{00000000-0005-0000-0000-000032260000}"/>
    <cellStyle name="20% - Accent4 3 2 6 5" xfId="9879" xr:uid="{00000000-0005-0000-0000-000033260000}"/>
    <cellStyle name="20% - Accent4 3 2 6 5 2" xfId="9880" xr:uid="{00000000-0005-0000-0000-000034260000}"/>
    <cellStyle name="20% - Accent4 3 2 6 6" xfId="9881" xr:uid="{00000000-0005-0000-0000-000035260000}"/>
    <cellStyle name="20% - Accent4 3 2 6 7" xfId="9882" xr:uid="{00000000-0005-0000-0000-000036260000}"/>
    <cellStyle name="20% - Accent4 3 2 7" xfId="9883" xr:uid="{00000000-0005-0000-0000-000037260000}"/>
    <cellStyle name="20% - Accent4 3 2 7 2" xfId="9884" xr:uid="{00000000-0005-0000-0000-000038260000}"/>
    <cellStyle name="20% - Accent4 3 2 7 2 2" xfId="9885" xr:uid="{00000000-0005-0000-0000-000039260000}"/>
    <cellStyle name="20% - Accent4 3 2 7 2 2 2" xfId="9886" xr:uid="{00000000-0005-0000-0000-00003A260000}"/>
    <cellStyle name="20% - Accent4 3 2 7 2 3" xfId="9887" xr:uid="{00000000-0005-0000-0000-00003B260000}"/>
    <cellStyle name="20% - Accent4 3 2 7 2 4" xfId="9888" xr:uid="{00000000-0005-0000-0000-00003C260000}"/>
    <cellStyle name="20% - Accent4 3 2 7 3" xfId="9889" xr:uid="{00000000-0005-0000-0000-00003D260000}"/>
    <cellStyle name="20% - Accent4 3 2 7 3 2" xfId="9890" xr:uid="{00000000-0005-0000-0000-00003E260000}"/>
    <cellStyle name="20% - Accent4 3 2 7 4" xfId="9891" xr:uid="{00000000-0005-0000-0000-00003F260000}"/>
    <cellStyle name="20% - Accent4 3 2 7 4 2" xfId="9892" xr:uid="{00000000-0005-0000-0000-000040260000}"/>
    <cellStyle name="20% - Accent4 3 2 7 5" xfId="9893" xr:uid="{00000000-0005-0000-0000-000041260000}"/>
    <cellStyle name="20% - Accent4 3 2 7 6" xfId="9894" xr:uid="{00000000-0005-0000-0000-000042260000}"/>
    <cellStyle name="20% - Accent4 3 2 8" xfId="9895" xr:uid="{00000000-0005-0000-0000-000043260000}"/>
    <cellStyle name="20% - Accent4 3 2 8 2" xfId="9896" xr:uid="{00000000-0005-0000-0000-000044260000}"/>
    <cellStyle name="20% - Accent4 3 2 8 2 2" xfId="9897" xr:uid="{00000000-0005-0000-0000-000045260000}"/>
    <cellStyle name="20% - Accent4 3 2 8 3" xfId="9898" xr:uid="{00000000-0005-0000-0000-000046260000}"/>
    <cellStyle name="20% - Accent4 3 2 8 4" xfId="9899" xr:uid="{00000000-0005-0000-0000-000047260000}"/>
    <cellStyle name="20% - Accent4 3 2 9" xfId="9900" xr:uid="{00000000-0005-0000-0000-000048260000}"/>
    <cellStyle name="20% - Accent4 3 2 9 2" xfId="9901" xr:uid="{00000000-0005-0000-0000-000049260000}"/>
    <cellStyle name="20% - Accent4 3 3" xfId="9902" xr:uid="{00000000-0005-0000-0000-00004A260000}"/>
    <cellStyle name="20% - Accent4 3 3 10" xfId="9903" xr:uid="{00000000-0005-0000-0000-00004B260000}"/>
    <cellStyle name="20% - Accent4 3 3 10 2" xfId="9904" xr:uid="{00000000-0005-0000-0000-00004C260000}"/>
    <cellStyle name="20% - Accent4 3 3 11" xfId="9905" xr:uid="{00000000-0005-0000-0000-00004D260000}"/>
    <cellStyle name="20% - Accent4 3 3 12" xfId="9906" xr:uid="{00000000-0005-0000-0000-00004E260000}"/>
    <cellStyle name="20% - Accent4 3 3 2" xfId="9907" xr:uid="{00000000-0005-0000-0000-00004F260000}"/>
    <cellStyle name="20% - Accent4 3 3 2 2" xfId="9908" xr:uid="{00000000-0005-0000-0000-000050260000}"/>
    <cellStyle name="20% - Accent4 3 3 2 2 2" xfId="9909" xr:uid="{00000000-0005-0000-0000-000051260000}"/>
    <cellStyle name="20% - Accent4 3 3 2 2 2 2" xfId="9910" xr:uid="{00000000-0005-0000-0000-000052260000}"/>
    <cellStyle name="20% - Accent4 3 3 2 2 3" xfId="9911" xr:uid="{00000000-0005-0000-0000-000053260000}"/>
    <cellStyle name="20% - Accent4 3 3 2 2 4" xfId="9912" xr:uid="{00000000-0005-0000-0000-000054260000}"/>
    <cellStyle name="20% - Accent4 3 3 2 3" xfId="9913" xr:uid="{00000000-0005-0000-0000-000055260000}"/>
    <cellStyle name="20% - Accent4 3 3 2 3 2" xfId="9914" xr:uid="{00000000-0005-0000-0000-000056260000}"/>
    <cellStyle name="20% - Accent4 3 3 2 4" xfId="9915" xr:uid="{00000000-0005-0000-0000-000057260000}"/>
    <cellStyle name="20% - Accent4 3 3 2 4 2" xfId="9916" xr:uid="{00000000-0005-0000-0000-000058260000}"/>
    <cellStyle name="20% - Accent4 3 3 2 5" xfId="9917" xr:uid="{00000000-0005-0000-0000-000059260000}"/>
    <cellStyle name="20% - Accent4 3 3 2 5 2" xfId="9918" xr:uid="{00000000-0005-0000-0000-00005A260000}"/>
    <cellStyle name="20% - Accent4 3 3 2 6" xfId="9919" xr:uid="{00000000-0005-0000-0000-00005B260000}"/>
    <cellStyle name="20% - Accent4 3 3 2 7" xfId="9920" xr:uid="{00000000-0005-0000-0000-00005C260000}"/>
    <cellStyle name="20% - Accent4 3 3 3" xfId="9921" xr:uid="{00000000-0005-0000-0000-00005D260000}"/>
    <cellStyle name="20% - Accent4 3 3 3 2" xfId="9922" xr:uid="{00000000-0005-0000-0000-00005E260000}"/>
    <cellStyle name="20% - Accent4 3 3 3 2 2" xfId="9923" xr:uid="{00000000-0005-0000-0000-00005F260000}"/>
    <cellStyle name="20% - Accent4 3 3 3 2 2 2" xfId="9924" xr:uid="{00000000-0005-0000-0000-000060260000}"/>
    <cellStyle name="20% - Accent4 3 3 3 2 3" xfId="9925" xr:uid="{00000000-0005-0000-0000-000061260000}"/>
    <cellStyle name="20% - Accent4 3 3 3 2 4" xfId="9926" xr:uid="{00000000-0005-0000-0000-000062260000}"/>
    <cellStyle name="20% - Accent4 3 3 3 3" xfId="9927" xr:uid="{00000000-0005-0000-0000-000063260000}"/>
    <cellStyle name="20% - Accent4 3 3 3 3 2" xfId="9928" xr:uid="{00000000-0005-0000-0000-000064260000}"/>
    <cellStyle name="20% - Accent4 3 3 3 4" xfId="9929" xr:uid="{00000000-0005-0000-0000-000065260000}"/>
    <cellStyle name="20% - Accent4 3 3 3 4 2" xfId="9930" xr:uid="{00000000-0005-0000-0000-000066260000}"/>
    <cellStyle name="20% - Accent4 3 3 3 5" xfId="9931" xr:uid="{00000000-0005-0000-0000-000067260000}"/>
    <cellStyle name="20% - Accent4 3 3 3 5 2" xfId="9932" xr:uid="{00000000-0005-0000-0000-000068260000}"/>
    <cellStyle name="20% - Accent4 3 3 3 6" xfId="9933" xr:uid="{00000000-0005-0000-0000-000069260000}"/>
    <cellStyle name="20% - Accent4 3 3 3 7" xfId="9934" xr:uid="{00000000-0005-0000-0000-00006A260000}"/>
    <cellStyle name="20% - Accent4 3 3 4" xfId="9935" xr:uid="{00000000-0005-0000-0000-00006B260000}"/>
    <cellStyle name="20% - Accent4 3 3 4 2" xfId="9936" xr:uid="{00000000-0005-0000-0000-00006C260000}"/>
    <cellStyle name="20% - Accent4 3 3 4 2 2" xfId="9937" xr:uid="{00000000-0005-0000-0000-00006D260000}"/>
    <cellStyle name="20% - Accent4 3 3 4 2 2 2" xfId="9938" xr:uid="{00000000-0005-0000-0000-00006E260000}"/>
    <cellStyle name="20% - Accent4 3 3 4 2 3" xfId="9939" xr:uid="{00000000-0005-0000-0000-00006F260000}"/>
    <cellStyle name="20% - Accent4 3 3 4 2 4" xfId="9940" xr:uid="{00000000-0005-0000-0000-000070260000}"/>
    <cellStyle name="20% - Accent4 3 3 4 3" xfId="9941" xr:uid="{00000000-0005-0000-0000-000071260000}"/>
    <cellStyle name="20% - Accent4 3 3 4 3 2" xfId="9942" xr:uid="{00000000-0005-0000-0000-000072260000}"/>
    <cellStyle name="20% - Accent4 3 3 4 4" xfId="9943" xr:uid="{00000000-0005-0000-0000-000073260000}"/>
    <cellStyle name="20% - Accent4 3 3 4 4 2" xfId="9944" xr:uid="{00000000-0005-0000-0000-000074260000}"/>
    <cellStyle name="20% - Accent4 3 3 4 5" xfId="9945" xr:uid="{00000000-0005-0000-0000-000075260000}"/>
    <cellStyle name="20% - Accent4 3 3 4 5 2" xfId="9946" xr:uid="{00000000-0005-0000-0000-000076260000}"/>
    <cellStyle name="20% - Accent4 3 3 4 6" xfId="9947" xr:uid="{00000000-0005-0000-0000-000077260000}"/>
    <cellStyle name="20% - Accent4 3 3 4 7" xfId="9948" xr:uid="{00000000-0005-0000-0000-000078260000}"/>
    <cellStyle name="20% - Accent4 3 3 5" xfId="9949" xr:uid="{00000000-0005-0000-0000-000079260000}"/>
    <cellStyle name="20% - Accent4 3 3 5 2" xfId="9950" xr:uid="{00000000-0005-0000-0000-00007A260000}"/>
    <cellStyle name="20% - Accent4 3 3 5 2 2" xfId="9951" xr:uid="{00000000-0005-0000-0000-00007B260000}"/>
    <cellStyle name="20% - Accent4 3 3 5 2 2 2" xfId="9952" xr:uid="{00000000-0005-0000-0000-00007C260000}"/>
    <cellStyle name="20% - Accent4 3 3 5 2 3" xfId="9953" xr:uid="{00000000-0005-0000-0000-00007D260000}"/>
    <cellStyle name="20% - Accent4 3 3 5 2 4" xfId="9954" xr:uid="{00000000-0005-0000-0000-00007E260000}"/>
    <cellStyle name="20% - Accent4 3 3 5 3" xfId="9955" xr:uid="{00000000-0005-0000-0000-00007F260000}"/>
    <cellStyle name="20% - Accent4 3 3 5 3 2" xfId="9956" xr:uid="{00000000-0005-0000-0000-000080260000}"/>
    <cellStyle name="20% - Accent4 3 3 5 4" xfId="9957" xr:uid="{00000000-0005-0000-0000-000081260000}"/>
    <cellStyle name="20% - Accent4 3 3 5 4 2" xfId="9958" xr:uid="{00000000-0005-0000-0000-000082260000}"/>
    <cellStyle name="20% - Accent4 3 3 5 5" xfId="9959" xr:uid="{00000000-0005-0000-0000-000083260000}"/>
    <cellStyle name="20% - Accent4 3 3 5 5 2" xfId="9960" xr:uid="{00000000-0005-0000-0000-000084260000}"/>
    <cellStyle name="20% - Accent4 3 3 5 6" xfId="9961" xr:uid="{00000000-0005-0000-0000-000085260000}"/>
    <cellStyle name="20% - Accent4 3 3 5 7" xfId="9962" xr:uid="{00000000-0005-0000-0000-000086260000}"/>
    <cellStyle name="20% - Accent4 3 3 6" xfId="9963" xr:uid="{00000000-0005-0000-0000-000087260000}"/>
    <cellStyle name="20% - Accent4 3 3 6 2" xfId="9964" xr:uid="{00000000-0005-0000-0000-000088260000}"/>
    <cellStyle name="20% - Accent4 3 3 6 2 2" xfId="9965" xr:uid="{00000000-0005-0000-0000-000089260000}"/>
    <cellStyle name="20% - Accent4 3 3 6 2 2 2" xfId="9966" xr:uid="{00000000-0005-0000-0000-00008A260000}"/>
    <cellStyle name="20% - Accent4 3 3 6 2 3" xfId="9967" xr:uid="{00000000-0005-0000-0000-00008B260000}"/>
    <cellStyle name="20% - Accent4 3 3 6 2 4" xfId="9968" xr:uid="{00000000-0005-0000-0000-00008C260000}"/>
    <cellStyle name="20% - Accent4 3 3 6 3" xfId="9969" xr:uid="{00000000-0005-0000-0000-00008D260000}"/>
    <cellStyle name="20% - Accent4 3 3 6 3 2" xfId="9970" xr:uid="{00000000-0005-0000-0000-00008E260000}"/>
    <cellStyle name="20% - Accent4 3 3 6 4" xfId="9971" xr:uid="{00000000-0005-0000-0000-00008F260000}"/>
    <cellStyle name="20% - Accent4 3 3 6 4 2" xfId="9972" xr:uid="{00000000-0005-0000-0000-000090260000}"/>
    <cellStyle name="20% - Accent4 3 3 6 5" xfId="9973" xr:uid="{00000000-0005-0000-0000-000091260000}"/>
    <cellStyle name="20% - Accent4 3 3 6 6" xfId="9974" xr:uid="{00000000-0005-0000-0000-000092260000}"/>
    <cellStyle name="20% - Accent4 3 3 7" xfId="9975" xr:uid="{00000000-0005-0000-0000-000093260000}"/>
    <cellStyle name="20% - Accent4 3 3 7 2" xfId="9976" xr:uid="{00000000-0005-0000-0000-000094260000}"/>
    <cellStyle name="20% - Accent4 3 3 7 2 2" xfId="9977" xr:uid="{00000000-0005-0000-0000-000095260000}"/>
    <cellStyle name="20% - Accent4 3 3 7 3" xfId="9978" xr:uid="{00000000-0005-0000-0000-000096260000}"/>
    <cellStyle name="20% - Accent4 3 3 7 4" xfId="9979" xr:uid="{00000000-0005-0000-0000-000097260000}"/>
    <cellStyle name="20% - Accent4 3 3 8" xfId="9980" xr:uid="{00000000-0005-0000-0000-000098260000}"/>
    <cellStyle name="20% - Accent4 3 3 8 2" xfId="9981" xr:uid="{00000000-0005-0000-0000-000099260000}"/>
    <cellStyle name="20% - Accent4 3 3 9" xfId="9982" xr:uid="{00000000-0005-0000-0000-00009A260000}"/>
    <cellStyle name="20% - Accent4 3 3 9 2" xfId="9983" xr:uid="{00000000-0005-0000-0000-00009B260000}"/>
    <cellStyle name="20% - Accent4 3 4" xfId="9984" xr:uid="{00000000-0005-0000-0000-00009C260000}"/>
    <cellStyle name="20% - Accent4 3 4 2" xfId="9985" xr:uid="{00000000-0005-0000-0000-00009D260000}"/>
    <cellStyle name="20% - Accent4 3 4 2 2" xfId="9986" xr:uid="{00000000-0005-0000-0000-00009E260000}"/>
    <cellStyle name="20% - Accent4 3 4 2 2 2" xfId="9987" xr:uid="{00000000-0005-0000-0000-00009F260000}"/>
    <cellStyle name="20% - Accent4 3 4 2 3" xfId="9988" xr:uid="{00000000-0005-0000-0000-0000A0260000}"/>
    <cellStyle name="20% - Accent4 3 4 2 4" xfId="9989" xr:uid="{00000000-0005-0000-0000-0000A1260000}"/>
    <cellStyle name="20% - Accent4 3 4 3" xfId="9990" xr:uid="{00000000-0005-0000-0000-0000A2260000}"/>
    <cellStyle name="20% - Accent4 3 4 3 2" xfId="9991" xr:uid="{00000000-0005-0000-0000-0000A3260000}"/>
    <cellStyle name="20% - Accent4 3 4 4" xfId="9992" xr:uid="{00000000-0005-0000-0000-0000A4260000}"/>
    <cellStyle name="20% - Accent4 3 4 4 2" xfId="9993" xr:uid="{00000000-0005-0000-0000-0000A5260000}"/>
    <cellStyle name="20% - Accent4 3 4 5" xfId="9994" xr:uid="{00000000-0005-0000-0000-0000A6260000}"/>
    <cellStyle name="20% - Accent4 3 4 5 2" xfId="9995" xr:uid="{00000000-0005-0000-0000-0000A7260000}"/>
    <cellStyle name="20% - Accent4 3 4 6" xfId="9996" xr:uid="{00000000-0005-0000-0000-0000A8260000}"/>
    <cellStyle name="20% - Accent4 3 4 7" xfId="9997" xr:uid="{00000000-0005-0000-0000-0000A9260000}"/>
    <cellStyle name="20% - Accent4 3 5" xfId="9998" xr:uid="{00000000-0005-0000-0000-0000AA260000}"/>
    <cellStyle name="20% - Accent4 3 5 2" xfId="9999" xr:uid="{00000000-0005-0000-0000-0000AB260000}"/>
    <cellStyle name="20% - Accent4 3 5 2 2" xfId="10000" xr:uid="{00000000-0005-0000-0000-0000AC260000}"/>
    <cellStyle name="20% - Accent4 3 5 2 2 2" xfId="10001" xr:uid="{00000000-0005-0000-0000-0000AD260000}"/>
    <cellStyle name="20% - Accent4 3 5 2 3" xfId="10002" xr:uid="{00000000-0005-0000-0000-0000AE260000}"/>
    <cellStyle name="20% - Accent4 3 5 2 4" xfId="10003" xr:uid="{00000000-0005-0000-0000-0000AF260000}"/>
    <cellStyle name="20% - Accent4 3 5 3" xfId="10004" xr:uid="{00000000-0005-0000-0000-0000B0260000}"/>
    <cellStyle name="20% - Accent4 3 5 3 2" xfId="10005" xr:uid="{00000000-0005-0000-0000-0000B1260000}"/>
    <cellStyle name="20% - Accent4 3 5 4" xfId="10006" xr:uid="{00000000-0005-0000-0000-0000B2260000}"/>
    <cellStyle name="20% - Accent4 3 5 4 2" xfId="10007" xr:uid="{00000000-0005-0000-0000-0000B3260000}"/>
    <cellStyle name="20% - Accent4 3 5 5" xfId="10008" xr:uid="{00000000-0005-0000-0000-0000B4260000}"/>
    <cellStyle name="20% - Accent4 3 5 5 2" xfId="10009" xr:uid="{00000000-0005-0000-0000-0000B5260000}"/>
    <cellStyle name="20% - Accent4 3 5 6" xfId="10010" xr:uid="{00000000-0005-0000-0000-0000B6260000}"/>
    <cellStyle name="20% - Accent4 3 5 7" xfId="10011" xr:uid="{00000000-0005-0000-0000-0000B7260000}"/>
    <cellStyle name="20% - Accent4 3 6" xfId="10012" xr:uid="{00000000-0005-0000-0000-0000B8260000}"/>
    <cellStyle name="20% - Accent4 3 6 2" xfId="10013" xr:uid="{00000000-0005-0000-0000-0000B9260000}"/>
    <cellStyle name="20% - Accent4 3 6 2 2" xfId="10014" xr:uid="{00000000-0005-0000-0000-0000BA260000}"/>
    <cellStyle name="20% - Accent4 3 6 2 2 2" xfId="10015" xr:uid="{00000000-0005-0000-0000-0000BB260000}"/>
    <cellStyle name="20% - Accent4 3 6 2 3" xfId="10016" xr:uid="{00000000-0005-0000-0000-0000BC260000}"/>
    <cellStyle name="20% - Accent4 3 6 2 4" xfId="10017" xr:uid="{00000000-0005-0000-0000-0000BD260000}"/>
    <cellStyle name="20% - Accent4 3 6 3" xfId="10018" xr:uid="{00000000-0005-0000-0000-0000BE260000}"/>
    <cellStyle name="20% - Accent4 3 6 3 2" xfId="10019" xr:uid="{00000000-0005-0000-0000-0000BF260000}"/>
    <cellStyle name="20% - Accent4 3 6 4" xfId="10020" xr:uid="{00000000-0005-0000-0000-0000C0260000}"/>
    <cellStyle name="20% - Accent4 3 6 4 2" xfId="10021" xr:uid="{00000000-0005-0000-0000-0000C1260000}"/>
    <cellStyle name="20% - Accent4 3 6 5" xfId="10022" xr:uid="{00000000-0005-0000-0000-0000C2260000}"/>
    <cellStyle name="20% - Accent4 3 6 5 2" xfId="10023" xr:uid="{00000000-0005-0000-0000-0000C3260000}"/>
    <cellStyle name="20% - Accent4 3 6 6" xfId="10024" xr:uid="{00000000-0005-0000-0000-0000C4260000}"/>
    <cellStyle name="20% - Accent4 3 6 7" xfId="10025" xr:uid="{00000000-0005-0000-0000-0000C5260000}"/>
    <cellStyle name="20% - Accent4 3 7" xfId="10026" xr:uid="{00000000-0005-0000-0000-0000C6260000}"/>
    <cellStyle name="20% - Accent4 3 7 2" xfId="10027" xr:uid="{00000000-0005-0000-0000-0000C7260000}"/>
    <cellStyle name="20% - Accent4 3 7 2 2" xfId="10028" xr:uid="{00000000-0005-0000-0000-0000C8260000}"/>
    <cellStyle name="20% - Accent4 3 7 2 2 2" xfId="10029" xr:uid="{00000000-0005-0000-0000-0000C9260000}"/>
    <cellStyle name="20% - Accent4 3 7 2 3" xfId="10030" xr:uid="{00000000-0005-0000-0000-0000CA260000}"/>
    <cellStyle name="20% - Accent4 3 7 2 4" xfId="10031" xr:uid="{00000000-0005-0000-0000-0000CB260000}"/>
    <cellStyle name="20% - Accent4 3 7 3" xfId="10032" xr:uid="{00000000-0005-0000-0000-0000CC260000}"/>
    <cellStyle name="20% - Accent4 3 7 3 2" xfId="10033" xr:uid="{00000000-0005-0000-0000-0000CD260000}"/>
    <cellStyle name="20% - Accent4 3 7 4" xfId="10034" xr:uid="{00000000-0005-0000-0000-0000CE260000}"/>
    <cellStyle name="20% - Accent4 3 7 4 2" xfId="10035" xr:uid="{00000000-0005-0000-0000-0000CF260000}"/>
    <cellStyle name="20% - Accent4 3 7 5" xfId="10036" xr:uid="{00000000-0005-0000-0000-0000D0260000}"/>
    <cellStyle name="20% - Accent4 3 7 5 2" xfId="10037" xr:uid="{00000000-0005-0000-0000-0000D1260000}"/>
    <cellStyle name="20% - Accent4 3 7 6" xfId="10038" xr:uid="{00000000-0005-0000-0000-0000D2260000}"/>
    <cellStyle name="20% - Accent4 3 7 7" xfId="10039" xr:uid="{00000000-0005-0000-0000-0000D3260000}"/>
    <cellStyle name="20% - Accent4 3 8" xfId="10040" xr:uid="{00000000-0005-0000-0000-0000D4260000}"/>
    <cellStyle name="20% - Accent4 3 8 2" xfId="10041" xr:uid="{00000000-0005-0000-0000-0000D5260000}"/>
    <cellStyle name="20% - Accent4 3 8 2 2" xfId="10042" xr:uid="{00000000-0005-0000-0000-0000D6260000}"/>
    <cellStyle name="20% - Accent4 3 8 2 2 2" xfId="10043" xr:uid="{00000000-0005-0000-0000-0000D7260000}"/>
    <cellStyle name="20% - Accent4 3 8 2 3" xfId="10044" xr:uid="{00000000-0005-0000-0000-0000D8260000}"/>
    <cellStyle name="20% - Accent4 3 8 2 4" xfId="10045" xr:uid="{00000000-0005-0000-0000-0000D9260000}"/>
    <cellStyle name="20% - Accent4 3 8 3" xfId="10046" xr:uid="{00000000-0005-0000-0000-0000DA260000}"/>
    <cellStyle name="20% - Accent4 3 8 3 2" xfId="10047" xr:uid="{00000000-0005-0000-0000-0000DB260000}"/>
    <cellStyle name="20% - Accent4 3 8 4" xfId="10048" xr:uid="{00000000-0005-0000-0000-0000DC260000}"/>
    <cellStyle name="20% - Accent4 3 8 4 2" xfId="10049" xr:uid="{00000000-0005-0000-0000-0000DD260000}"/>
    <cellStyle name="20% - Accent4 3 8 5" xfId="10050" xr:uid="{00000000-0005-0000-0000-0000DE260000}"/>
    <cellStyle name="20% - Accent4 3 8 6" xfId="10051" xr:uid="{00000000-0005-0000-0000-0000DF260000}"/>
    <cellStyle name="20% - Accent4 3 9" xfId="10052" xr:uid="{00000000-0005-0000-0000-0000E0260000}"/>
    <cellStyle name="20% - Accent4 3 9 2" xfId="10053" xr:uid="{00000000-0005-0000-0000-0000E1260000}"/>
    <cellStyle name="20% - Accent4 3 9 2 2" xfId="10054" xr:uid="{00000000-0005-0000-0000-0000E2260000}"/>
    <cellStyle name="20% - Accent4 3 9 3" xfId="10055" xr:uid="{00000000-0005-0000-0000-0000E3260000}"/>
    <cellStyle name="20% - Accent4 3 9 4" xfId="10056" xr:uid="{00000000-0005-0000-0000-0000E4260000}"/>
    <cellStyle name="20% - Accent4 30" xfId="10057" xr:uid="{00000000-0005-0000-0000-0000E5260000}"/>
    <cellStyle name="20% - Accent4 4" xfId="10058" xr:uid="{00000000-0005-0000-0000-0000E6260000}"/>
    <cellStyle name="20% - Accent4 4 10" xfId="10059" xr:uid="{00000000-0005-0000-0000-0000E7260000}"/>
    <cellStyle name="20% - Accent4 4 10 2" xfId="10060" xr:uid="{00000000-0005-0000-0000-0000E8260000}"/>
    <cellStyle name="20% - Accent4 4 11" xfId="10061" xr:uid="{00000000-0005-0000-0000-0000E9260000}"/>
    <cellStyle name="20% - Accent4 4 11 2" xfId="10062" xr:uid="{00000000-0005-0000-0000-0000EA260000}"/>
    <cellStyle name="20% - Accent4 4 12" xfId="10063" xr:uid="{00000000-0005-0000-0000-0000EB260000}"/>
    <cellStyle name="20% - Accent4 4 12 2" xfId="10064" xr:uid="{00000000-0005-0000-0000-0000EC260000}"/>
    <cellStyle name="20% - Accent4 4 13" xfId="10065" xr:uid="{00000000-0005-0000-0000-0000ED260000}"/>
    <cellStyle name="20% - Accent4 4 13 2" xfId="10066" xr:uid="{00000000-0005-0000-0000-0000EE260000}"/>
    <cellStyle name="20% - Accent4 4 14" xfId="10067" xr:uid="{00000000-0005-0000-0000-0000EF260000}"/>
    <cellStyle name="20% - Accent4 4 15" xfId="10068" xr:uid="{00000000-0005-0000-0000-0000F0260000}"/>
    <cellStyle name="20% - Accent4 4 2" xfId="10069" xr:uid="{00000000-0005-0000-0000-0000F1260000}"/>
    <cellStyle name="20% - Accent4 4 2 10" xfId="10070" xr:uid="{00000000-0005-0000-0000-0000F2260000}"/>
    <cellStyle name="20% - Accent4 4 2 10 2" xfId="10071" xr:uid="{00000000-0005-0000-0000-0000F3260000}"/>
    <cellStyle name="20% - Accent4 4 2 11" xfId="10072" xr:uid="{00000000-0005-0000-0000-0000F4260000}"/>
    <cellStyle name="20% - Accent4 4 2 11 2" xfId="10073" xr:uid="{00000000-0005-0000-0000-0000F5260000}"/>
    <cellStyle name="20% - Accent4 4 2 12" xfId="10074" xr:uid="{00000000-0005-0000-0000-0000F6260000}"/>
    <cellStyle name="20% - Accent4 4 2 12 2" xfId="10075" xr:uid="{00000000-0005-0000-0000-0000F7260000}"/>
    <cellStyle name="20% - Accent4 4 2 13" xfId="10076" xr:uid="{00000000-0005-0000-0000-0000F8260000}"/>
    <cellStyle name="20% - Accent4 4 2 14" xfId="10077" xr:uid="{00000000-0005-0000-0000-0000F9260000}"/>
    <cellStyle name="20% - Accent4 4 2 2" xfId="10078" xr:uid="{00000000-0005-0000-0000-0000FA260000}"/>
    <cellStyle name="20% - Accent4 4 2 2 10" xfId="10079" xr:uid="{00000000-0005-0000-0000-0000FB260000}"/>
    <cellStyle name="20% - Accent4 4 2 2 10 2" xfId="10080" xr:uid="{00000000-0005-0000-0000-0000FC260000}"/>
    <cellStyle name="20% - Accent4 4 2 2 11" xfId="10081" xr:uid="{00000000-0005-0000-0000-0000FD260000}"/>
    <cellStyle name="20% - Accent4 4 2 2 12" xfId="10082" xr:uid="{00000000-0005-0000-0000-0000FE260000}"/>
    <cellStyle name="20% - Accent4 4 2 2 2" xfId="10083" xr:uid="{00000000-0005-0000-0000-0000FF260000}"/>
    <cellStyle name="20% - Accent4 4 2 2 2 2" xfId="10084" xr:uid="{00000000-0005-0000-0000-000000270000}"/>
    <cellStyle name="20% - Accent4 4 2 2 2 2 2" xfId="10085" xr:uid="{00000000-0005-0000-0000-000001270000}"/>
    <cellStyle name="20% - Accent4 4 2 2 2 2 2 2" xfId="10086" xr:uid="{00000000-0005-0000-0000-000002270000}"/>
    <cellStyle name="20% - Accent4 4 2 2 2 2 3" xfId="10087" xr:uid="{00000000-0005-0000-0000-000003270000}"/>
    <cellStyle name="20% - Accent4 4 2 2 2 2 4" xfId="10088" xr:uid="{00000000-0005-0000-0000-000004270000}"/>
    <cellStyle name="20% - Accent4 4 2 2 2 3" xfId="10089" xr:uid="{00000000-0005-0000-0000-000005270000}"/>
    <cellStyle name="20% - Accent4 4 2 2 2 3 2" xfId="10090" xr:uid="{00000000-0005-0000-0000-000006270000}"/>
    <cellStyle name="20% - Accent4 4 2 2 2 4" xfId="10091" xr:uid="{00000000-0005-0000-0000-000007270000}"/>
    <cellStyle name="20% - Accent4 4 2 2 2 4 2" xfId="10092" xr:uid="{00000000-0005-0000-0000-000008270000}"/>
    <cellStyle name="20% - Accent4 4 2 2 2 5" xfId="10093" xr:uid="{00000000-0005-0000-0000-000009270000}"/>
    <cellStyle name="20% - Accent4 4 2 2 2 5 2" xfId="10094" xr:uid="{00000000-0005-0000-0000-00000A270000}"/>
    <cellStyle name="20% - Accent4 4 2 2 2 6" xfId="10095" xr:uid="{00000000-0005-0000-0000-00000B270000}"/>
    <cellStyle name="20% - Accent4 4 2 2 2 7" xfId="10096" xr:uid="{00000000-0005-0000-0000-00000C270000}"/>
    <cellStyle name="20% - Accent4 4 2 2 3" xfId="10097" xr:uid="{00000000-0005-0000-0000-00000D270000}"/>
    <cellStyle name="20% - Accent4 4 2 2 3 2" xfId="10098" xr:uid="{00000000-0005-0000-0000-00000E270000}"/>
    <cellStyle name="20% - Accent4 4 2 2 3 2 2" xfId="10099" xr:uid="{00000000-0005-0000-0000-00000F270000}"/>
    <cellStyle name="20% - Accent4 4 2 2 3 2 2 2" xfId="10100" xr:uid="{00000000-0005-0000-0000-000010270000}"/>
    <cellStyle name="20% - Accent4 4 2 2 3 2 3" xfId="10101" xr:uid="{00000000-0005-0000-0000-000011270000}"/>
    <cellStyle name="20% - Accent4 4 2 2 3 2 4" xfId="10102" xr:uid="{00000000-0005-0000-0000-000012270000}"/>
    <cellStyle name="20% - Accent4 4 2 2 3 3" xfId="10103" xr:uid="{00000000-0005-0000-0000-000013270000}"/>
    <cellStyle name="20% - Accent4 4 2 2 3 3 2" xfId="10104" xr:uid="{00000000-0005-0000-0000-000014270000}"/>
    <cellStyle name="20% - Accent4 4 2 2 3 4" xfId="10105" xr:uid="{00000000-0005-0000-0000-000015270000}"/>
    <cellStyle name="20% - Accent4 4 2 2 3 4 2" xfId="10106" xr:uid="{00000000-0005-0000-0000-000016270000}"/>
    <cellStyle name="20% - Accent4 4 2 2 3 5" xfId="10107" xr:uid="{00000000-0005-0000-0000-000017270000}"/>
    <cellStyle name="20% - Accent4 4 2 2 3 5 2" xfId="10108" xr:uid="{00000000-0005-0000-0000-000018270000}"/>
    <cellStyle name="20% - Accent4 4 2 2 3 6" xfId="10109" xr:uid="{00000000-0005-0000-0000-000019270000}"/>
    <cellStyle name="20% - Accent4 4 2 2 3 7" xfId="10110" xr:uid="{00000000-0005-0000-0000-00001A270000}"/>
    <cellStyle name="20% - Accent4 4 2 2 4" xfId="10111" xr:uid="{00000000-0005-0000-0000-00001B270000}"/>
    <cellStyle name="20% - Accent4 4 2 2 4 2" xfId="10112" xr:uid="{00000000-0005-0000-0000-00001C270000}"/>
    <cellStyle name="20% - Accent4 4 2 2 4 2 2" xfId="10113" xr:uid="{00000000-0005-0000-0000-00001D270000}"/>
    <cellStyle name="20% - Accent4 4 2 2 4 2 2 2" xfId="10114" xr:uid="{00000000-0005-0000-0000-00001E270000}"/>
    <cellStyle name="20% - Accent4 4 2 2 4 2 3" xfId="10115" xr:uid="{00000000-0005-0000-0000-00001F270000}"/>
    <cellStyle name="20% - Accent4 4 2 2 4 2 4" xfId="10116" xr:uid="{00000000-0005-0000-0000-000020270000}"/>
    <cellStyle name="20% - Accent4 4 2 2 4 3" xfId="10117" xr:uid="{00000000-0005-0000-0000-000021270000}"/>
    <cellStyle name="20% - Accent4 4 2 2 4 3 2" xfId="10118" xr:uid="{00000000-0005-0000-0000-000022270000}"/>
    <cellStyle name="20% - Accent4 4 2 2 4 4" xfId="10119" xr:uid="{00000000-0005-0000-0000-000023270000}"/>
    <cellStyle name="20% - Accent4 4 2 2 4 4 2" xfId="10120" xr:uid="{00000000-0005-0000-0000-000024270000}"/>
    <cellStyle name="20% - Accent4 4 2 2 4 5" xfId="10121" xr:uid="{00000000-0005-0000-0000-000025270000}"/>
    <cellStyle name="20% - Accent4 4 2 2 4 5 2" xfId="10122" xr:uid="{00000000-0005-0000-0000-000026270000}"/>
    <cellStyle name="20% - Accent4 4 2 2 4 6" xfId="10123" xr:uid="{00000000-0005-0000-0000-000027270000}"/>
    <cellStyle name="20% - Accent4 4 2 2 4 7" xfId="10124" xr:uid="{00000000-0005-0000-0000-000028270000}"/>
    <cellStyle name="20% - Accent4 4 2 2 5" xfId="10125" xr:uid="{00000000-0005-0000-0000-000029270000}"/>
    <cellStyle name="20% - Accent4 4 2 2 5 2" xfId="10126" xr:uid="{00000000-0005-0000-0000-00002A270000}"/>
    <cellStyle name="20% - Accent4 4 2 2 5 2 2" xfId="10127" xr:uid="{00000000-0005-0000-0000-00002B270000}"/>
    <cellStyle name="20% - Accent4 4 2 2 5 2 2 2" xfId="10128" xr:uid="{00000000-0005-0000-0000-00002C270000}"/>
    <cellStyle name="20% - Accent4 4 2 2 5 2 3" xfId="10129" xr:uid="{00000000-0005-0000-0000-00002D270000}"/>
    <cellStyle name="20% - Accent4 4 2 2 5 2 4" xfId="10130" xr:uid="{00000000-0005-0000-0000-00002E270000}"/>
    <cellStyle name="20% - Accent4 4 2 2 5 3" xfId="10131" xr:uid="{00000000-0005-0000-0000-00002F270000}"/>
    <cellStyle name="20% - Accent4 4 2 2 5 3 2" xfId="10132" xr:uid="{00000000-0005-0000-0000-000030270000}"/>
    <cellStyle name="20% - Accent4 4 2 2 5 4" xfId="10133" xr:uid="{00000000-0005-0000-0000-000031270000}"/>
    <cellStyle name="20% - Accent4 4 2 2 5 4 2" xfId="10134" xr:uid="{00000000-0005-0000-0000-000032270000}"/>
    <cellStyle name="20% - Accent4 4 2 2 5 5" xfId="10135" xr:uid="{00000000-0005-0000-0000-000033270000}"/>
    <cellStyle name="20% - Accent4 4 2 2 5 5 2" xfId="10136" xr:uid="{00000000-0005-0000-0000-000034270000}"/>
    <cellStyle name="20% - Accent4 4 2 2 5 6" xfId="10137" xr:uid="{00000000-0005-0000-0000-000035270000}"/>
    <cellStyle name="20% - Accent4 4 2 2 5 7" xfId="10138" xr:uid="{00000000-0005-0000-0000-000036270000}"/>
    <cellStyle name="20% - Accent4 4 2 2 6" xfId="10139" xr:uid="{00000000-0005-0000-0000-000037270000}"/>
    <cellStyle name="20% - Accent4 4 2 2 6 2" xfId="10140" xr:uid="{00000000-0005-0000-0000-000038270000}"/>
    <cellStyle name="20% - Accent4 4 2 2 6 2 2" xfId="10141" xr:uid="{00000000-0005-0000-0000-000039270000}"/>
    <cellStyle name="20% - Accent4 4 2 2 6 2 2 2" xfId="10142" xr:uid="{00000000-0005-0000-0000-00003A270000}"/>
    <cellStyle name="20% - Accent4 4 2 2 6 2 3" xfId="10143" xr:uid="{00000000-0005-0000-0000-00003B270000}"/>
    <cellStyle name="20% - Accent4 4 2 2 6 2 4" xfId="10144" xr:uid="{00000000-0005-0000-0000-00003C270000}"/>
    <cellStyle name="20% - Accent4 4 2 2 6 3" xfId="10145" xr:uid="{00000000-0005-0000-0000-00003D270000}"/>
    <cellStyle name="20% - Accent4 4 2 2 6 3 2" xfId="10146" xr:uid="{00000000-0005-0000-0000-00003E270000}"/>
    <cellStyle name="20% - Accent4 4 2 2 6 4" xfId="10147" xr:uid="{00000000-0005-0000-0000-00003F270000}"/>
    <cellStyle name="20% - Accent4 4 2 2 6 4 2" xfId="10148" xr:uid="{00000000-0005-0000-0000-000040270000}"/>
    <cellStyle name="20% - Accent4 4 2 2 6 5" xfId="10149" xr:uid="{00000000-0005-0000-0000-000041270000}"/>
    <cellStyle name="20% - Accent4 4 2 2 6 6" xfId="10150" xr:uid="{00000000-0005-0000-0000-000042270000}"/>
    <cellStyle name="20% - Accent4 4 2 2 7" xfId="10151" xr:uid="{00000000-0005-0000-0000-000043270000}"/>
    <cellStyle name="20% - Accent4 4 2 2 7 2" xfId="10152" xr:uid="{00000000-0005-0000-0000-000044270000}"/>
    <cellStyle name="20% - Accent4 4 2 2 7 2 2" xfId="10153" xr:uid="{00000000-0005-0000-0000-000045270000}"/>
    <cellStyle name="20% - Accent4 4 2 2 7 3" xfId="10154" xr:uid="{00000000-0005-0000-0000-000046270000}"/>
    <cellStyle name="20% - Accent4 4 2 2 7 4" xfId="10155" xr:uid="{00000000-0005-0000-0000-000047270000}"/>
    <cellStyle name="20% - Accent4 4 2 2 8" xfId="10156" xr:uid="{00000000-0005-0000-0000-000048270000}"/>
    <cellStyle name="20% - Accent4 4 2 2 8 2" xfId="10157" xr:uid="{00000000-0005-0000-0000-000049270000}"/>
    <cellStyle name="20% - Accent4 4 2 2 9" xfId="10158" xr:uid="{00000000-0005-0000-0000-00004A270000}"/>
    <cellStyle name="20% - Accent4 4 2 2 9 2" xfId="10159" xr:uid="{00000000-0005-0000-0000-00004B270000}"/>
    <cellStyle name="20% - Accent4 4 2 3" xfId="10160" xr:uid="{00000000-0005-0000-0000-00004C270000}"/>
    <cellStyle name="20% - Accent4 4 2 3 2" xfId="10161" xr:uid="{00000000-0005-0000-0000-00004D270000}"/>
    <cellStyle name="20% - Accent4 4 2 3 2 2" xfId="10162" xr:uid="{00000000-0005-0000-0000-00004E270000}"/>
    <cellStyle name="20% - Accent4 4 2 3 2 2 2" xfId="10163" xr:uid="{00000000-0005-0000-0000-00004F270000}"/>
    <cellStyle name="20% - Accent4 4 2 3 2 3" xfId="10164" xr:uid="{00000000-0005-0000-0000-000050270000}"/>
    <cellStyle name="20% - Accent4 4 2 3 2 4" xfId="10165" xr:uid="{00000000-0005-0000-0000-000051270000}"/>
    <cellStyle name="20% - Accent4 4 2 3 3" xfId="10166" xr:uid="{00000000-0005-0000-0000-000052270000}"/>
    <cellStyle name="20% - Accent4 4 2 3 3 2" xfId="10167" xr:uid="{00000000-0005-0000-0000-000053270000}"/>
    <cellStyle name="20% - Accent4 4 2 3 4" xfId="10168" xr:uid="{00000000-0005-0000-0000-000054270000}"/>
    <cellStyle name="20% - Accent4 4 2 3 4 2" xfId="10169" xr:uid="{00000000-0005-0000-0000-000055270000}"/>
    <cellStyle name="20% - Accent4 4 2 3 5" xfId="10170" xr:uid="{00000000-0005-0000-0000-000056270000}"/>
    <cellStyle name="20% - Accent4 4 2 3 5 2" xfId="10171" xr:uid="{00000000-0005-0000-0000-000057270000}"/>
    <cellStyle name="20% - Accent4 4 2 3 6" xfId="10172" xr:uid="{00000000-0005-0000-0000-000058270000}"/>
    <cellStyle name="20% - Accent4 4 2 3 7" xfId="10173" xr:uid="{00000000-0005-0000-0000-000059270000}"/>
    <cellStyle name="20% - Accent4 4 2 4" xfId="10174" xr:uid="{00000000-0005-0000-0000-00005A270000}"/>
    <cellStyle name="20% - Accent4 4 2 4 2" xfId="10175" xr:uid="{00000000-0005-0000-0000-00005B270000}"/>
    <cellStyle name="20% - Accent4 4 2 4 2 2" xfId="10176" xr:uid="{00000000-0005-0000-0000-00005C270000}"/>
    <cellStyle name="20% - Accent4 4 2 4 2 2 2" xfId="10177" xr:uid="{00000000-0005-0000-0000-00005D270000}"/>
    <cellStyle name="20% - Accent4 4 2 4 2 3" xfId="10178" xr:uid="{00000000-0005-0000-0000-00005E270000}"/>
    <cellStyle name="20% - Accent4 4 2 4 2 4" xfId="10179" xr:uid="{00000000-0005-0000-0000-00005F270000}"/>
    <cellStyle name="20% - Accent4 4 2 4 3" xfId="10180" xr:uid="{00000000-0005-0000-0000-000060270000}"/>
    <cellStyle name="20% - Accent4 4 2 4 3 2" xfId="10181" xr:uid="{00000000-0005-0000-0000-000061270000}"/>
    <cellStyle name="20% - Accent4 4 2 4 4" xfId="10182" xr:uid="{00000000-0005-0000-0000-000062270000}"/>
    <cellStyle name="20% - Accent4 4 2 4 4 2" xfId="10183" xr:uid="{00000000-0005-0000-0000-000063270000}"/>
    <cellStyle name="20% - Accent4 4 2 4 5" xfId="10184" xr:uid="{00000000-0005-0000-0000-000064270000}"/>
    <cellStyle name="20% - Accent4 4 2 4 5 2" xfId="10185" xr:uid="{00000000-0005-0000-0000-000065270000}"/>
    <cellStyle name="20% - Accent4 4 2 4 6" xfId="10186" xr:uid="{00000000-0005-0000-0000-000066270000}"/>
    <cellStyle name="20% - Accent4 4 2 4 7" xfId="10187" xr:uid="{00000000-0005-0000-0000-000067270000}"/>
    <cellStyle name="20% - Accent4 4 2 5" xfId="10188" xr:uid="{00000000-0005-0000-0000-000068270000}"/>
    <cellStyle name="20% - Accent4 4 2 5 2" xfId="10189" xr:uid="{00000000-0005-0000-0000-000069270000}"/>
    <cellStyle name="20% - Accent4 4 2 5 2 2" xfId="10190" xr:uid="{00000000-0005-0000-0000-00006A270000}"/>
    <cellStyle name="20% - Accent4 4 2 5 2 2 2" xfId="10191" xr:uid="{00000000-0005-0000-0000-00006B270000}"/>
    <cellStyle name="20% - Accent4 4 2 5 2 3" xfId="10192" xr:uid="{00000000-0005-0000-0000-00006C270000}"/>
    <cellStyle name="20% - Accent4 4 2 5 2 4" xfId="10193" xr:uid="{00000000-0005-0000-0000-00006D270000}"/>
    <cellStyle name="20% - Accent4 4 2 5 3" xfId="10194" xr:uid="{00000000-0005-0000-0000-00006E270000}"/>
    <cellStyle name="20% - Accent4 4 2 5 3 2" xfId="10195" xr:uid="{00000000-0005-0000-0000-00006F270000}"/>
    <cellStyle name="20% - Accent4 4 2 5 4" xfId="10196" xr:uid="{00000000-0005-0000-0000-000070270000}"/>
    <cellStyle name="20% - Accent4 4 2 5 4 2" xfId="10197" xr:uid="{00000000-0005-0000-0000-000071270000}"/>
    <cellStyle name="20% - Accent4 4 2 5 5" xfId="10198" xr:uid="{00000000-0005-0000-0000-000072270000}"/>
    <cellStyle name="20% - Accent4 4 2 5 5 2" xfId="10199" xr:uid="{00000000-0005-0000-0000-000073270000}"/>
    <cellStyle name="20% - Accent4 4 2 5 6" xfId="10200" xr:uid="{00000000-0005-0000-0000-000074270000}"/>
    <cellStyle name="20% - Accent4 4 2 5 7" xfId="10201" xr:uid="{00000000-0005-0000-0000-000075270000}"/>
    <cellStyle name="20% - Accent4 4 2 6" xfId="10202" xr:uid="{00000000-0005-0000-0000-000076270000}"/>
    <cellStyle name="20% - Accent4 4 2 6 2" xfId="10203" xr:uid="{00000000-0005-0000-0000-000077270000}"/>
    <cellStyle name="20% - Accent4 4 2 6 2 2" xfId="10204" xr:uid="{00000000-0005-0000-0000-000078270000}"/>
    <cellStyle name="20% - Accent4 4 2 6 2 2 2" xfId="10205" xr:uid="{00000000-0005-0000-0000-000079270000}"/>
    <cellStyle name="20% - Accent4 4 2 6 2 3" xfId="10206" xr:uid="{00000000-0005-0000-0000-00007A270000}"/>
    <cellStyle name="20% - Accent4 4 2 6 2 4" xfId="10207" xr:uid="{00000000-0005-0000-0000-00007B270000}"/>
    <cellStyle name="20% - Accent4 4 2 6 3" xfId="10208" xr:uid="{00000000-0005-0000-0000-00007C270000}"/>
    <cellStyle name="20% - Accent4 4 2 6 3 2" xfId="10209" xr:uid="{00000000-0005-0000-0000-00007D270000}"/>
    <cellStyle name="20% - Accent4 4 2 6 4" xfId="10210" xr:uid="{00000000-0005-0000-0000-00007E270000}"/>
    <cellStyle name="20% - Accent4 4 2 6 4 2" xfId="10211" xr:uid="{00000000-0005-0000-0000-00007F270000}"/>
    <cellStyle name="20% - Accent4 4 2 6 5" xfId="10212" xr:uid="{00000000-0005-0000-0000-000080270000}"/>
    <cellStyle name="20% - Accent4 4 2 6 5 2" xfId="10213" xr:uid="{00000000-0005-0000-0000-000081270000}"/>
    <cellStyle name="20% - Accent4 4 2 6 6" xfId="10214" xr:uid="{00000000-0005-0000-0000-000082270000}"/>
    <cellStyle name="20% - Accent4 4 2 6 7" xfId="10215" xr:uid="{00000000-0005-0000-0000-000083270000}"/>
    <cellStyle name="20% - Accent4 4 2 7" xfId="10216" xr:uid="{00000000-0005-0000-0000-000084270000}"/>
    <cellStyle name="20% - Accent4 4 2 7 2" xfId="10217" xr:uid="{00000000-0005-0000-0000-000085270000}"/>
    <cellStyle name="20% - Accent4 4 2 7 2 2" xfId="10218" xr:uid="{00000000-0005-0000-0000-000086270000}"/>
    <cellStyle name="20% - Accent4 4 2 7 2 2 2" xfId="10219" xr:uid="{00000000-0005-0000-0000-000087270000}"/>
    <cellStyle name="20% - Accent4 4 2 7 2 3" xfId="10220" xr:uid="{00000000-0005-0000-0000-000088270000}"/>
    <cellStyle name="20% - Accent4 4 2 7 2 4" xfId="10221" xr:uid="{00000000-0005-0000-0000-000089270000}"/>
    <cellStyle name="20% - Accent4 4 2 7 3" xfId="10222" xr:uid="{00000000-0005-0000-0000-00008A270000}"/>
    <cellStyle name="20% - Accent4 4 2 7 3 2" xfId="10223" xr:uid="{00000000-0005-0000-0000-00008B270000}"/>
    <cellStyle name="20% - Accent4 4 2 7 4" xfId="10224" xr:uid="{00000000-0005-0000-0000-00008C270000}"/>
    <cellStyle name="20% - Accent4 4 2 7 4 2" xfId="10225" xr:uid="{00000000-0005-0000-0000-00008D270000}"/>
    <cellStyle name="20% - Accent4 4 2 7 5" xfId="10226" xr:uid="{00000000-0005-0000-0000-00008E270000}"/>
    <cellStyle name="20% - Accent4 4 2 7 6" xfId="10227" xr:uid="{00000000-0005-0000-0000-00008F270000}"/>
    <cellStyle name="20% - Accent4 4 2 8" xfId="10228" xr:uid="{00000000-0005-0000-0000-000090270000}"/>
    <cellStyle name="20% - Accent4 4 2 8 2" xfId="10229" xr:uid="{00000000-0005-0000-0000-000091270000}"/>
    <cellStyle name="20% - Accent4 4 2 8 2 2" xfId="10230" xr:uid="{00000000-0005-0000-0000-000092270000}"/>
    <cellStyle name="20% - Accent4 4 2 8 3" xfId="10231" xr:uid="{00000000-0005-0000-0000-000093270000}"/>
    <cellStyle name="20% - Accent4 4 2 8 4" xfId="10232" xr:uid="{00000000-0005-0000-0000-000094270000}"/>
    <cellStyle name="20% - Accent4 4 2 9" xfId="10233" xr:uid="{00000000-0005-0000-0000-000095270000}"/>
    <cellStyle name="20% - Accent4 4 2 9 2" xfId="10234" xr:uid="{00000000-0005-0000-0000-000096270000}"/>
    <cellStyle name="20% - Accent4 4 3" xfId="10235" xr:uid="{00000000-0005-0000-0000-000097270000}"/>
    <cellStyle name="20% - Accent4 4 3 10" xfId="10236" xr:uid="{00000000-0005-0000-0000-000098270000}"/>
    <cellStyle name="20% - Accent4 4 3 10 2" xfId="10237" xr:uid="{00000000-0005-0000-0000-000099270000}"/>
    <cellStyle name="20% - Accent4 4 3 11" xfId="10238" xr:uid="{00000000-0005-0000-0000-00009A270000}"/>
    <cellStyle name="20% - Accent4 4 3 12" xfId="10239" xr:uid="{00000000-0005-0000-0000-00009B270000}"/>
    <cellStyle name="20% - Accent4 4 3 2" xfId="10240" xr:uid="{00000000-0005-0000-0000-00009C270000}"/>
    <cellStyle name="20% - Accent4 4 3 2 2" xfId="10241" xr:uid="{00000000-0005-0000-0000-00009D270000}"/>
    <cellStyle name="20% - Accent4 4 3 2 2 2" xfId="10242" xr:uid="{00000000-0005-0000-0000-00009E270000}"/>
    <cellStyle name="20% - Accent4 4 3 2 2 2 2" xfId="10243" xr:uid="{00000000-0005-0000-0000-00009F270000}"/>
    <cellStyle name="20% - Accent4 4 3 2 2 3" xfId="10244" xr:uid="{00000000-0005-0000-0000-0000A0270000}"/>
    <cellStyle name="20% - Accent4 4 3 2 2 4" xfId="10245" xr:uid="{00000000-0005-0000-0000-0000A1270000}"/>
    <cellStyle name="20% - Accent4 4 3 2 3" xfId="10246" xr:uid="{00000000-0005-0000-0000-0000A2270000}"/>
    <cellStyle name="20% - Accent4 4 3 2 3 2" xfId="10247" xr:uid="{00000000-0005-0000-0000-0000A3270000}"/>
    <cellStyle name="20% - Accent4 4 3 2 4" xfId="10248" xr:uid="{00000000-0005-0000-0000-0000A4270000}"/>
    <cellStyle name="20% - Accent4 4 3 2 4 2" xfId="10249" xr:uid="{00000000-0005-0000-0000-0000A5270000}"/>
    <cellStyle name="20% - Accent4 4 3 2 5" xfId="10250" xr:uid="{00000000-0005-0000-0000-0000A6270000}"/>
    <cellStyle name="20% - Accent4 4 3 2 5 2" xfId="10251" xr:uid="{00000000-0005-0000-0000-0000A7270000}"/>
    <cellStyle name="20% - Accent4 4 3 2 6" xfId="10252" xr:uid="{00000000-0005-0000-0000-0000A8270000}"/>
    <cellStyle name="20% - Accent4 4 3 2 7" xfId="10253" xr:uid="{00000000-0005-0000-0000-0000A9270000}"/>
    <cellStyle name="20% - Accent4 4 3 3" xfId="10254" xr:uid="{00000000-0005-0000-0000-0000AA270000}"/>
    <cellStyle name="20% - Accent4 4 3 3 2" xfId="10255" xr:uid="{00000000-0005-0000-0000-0000AB270000}"/>
    <cellStyle name="20% - Accent4 4 3 3 2 2" xfId="10256" xr:uid="{00000000-0005-0000-0000-0000AC270000}"/>
    <cellStyle name="20% - Accent4 4 3 3 2 2 2" xfId="10257" xr:uid="{00000000-0005-0000-0000-0000AD270000}"/>
    <cellStyle name="20% - Accent4 4 3 3 2 3" xfId="10258" xr:uid="{00000000-0005-0000-0000-0000AE270000}"/>
    <cellStyle name="20% - Accent4 4 3 3 2 4" xfId="10259" xr:uid="{00000000-0005-0000-0000-0000AF270000}"/>
    <cellStyle name="20% - Accent4 4 3 3 3" xfId="10260" xr:uid="{00000000-0005-0000-0000-0000B0270000}"/>
    <cellStyle name="20% - Accent4 4 3 3 3 2" xfId="10261" xr:uid="{00000000-0005-0000-0000-0000B1270000}"/>
    <cellStyle name="20% - Accent4 4 3 3 4" xfId="10262" xr:uid="{00000000-0005-0000-0000-0000B2270000}"/>
    <cellStyle name="20% - Accent4 4 3 3 4 2" xfId="10263" xr:uid="{00000000-0005-0000-0000-0000B3270000}"/>
    <cellStyle name="20% - Accent4 4 3 3 5" xfId="10264" xr:uid="{00000000-0005-0000-0000-0000B4270000}"/>
    <cellStyle name="20% - Accent4 4 3 3 5 2" xfId="10265" xr:uid="{00000000-0005-0000-0000-0000B5270000}"/>
    <cellStyle name="20% - Accent4 4 3 3 6" xfId="10266" xr:uid="{00000000-0005-0000-0000-0000B6270000}"/>
    <cellStyle name="20% - Accent4 4 3 3 7" xfId="10267" xr:uid="{00000000-0005-0000-0000-0000B7270000}"/>
    <cellStyle name="20% - Accent4 4 3 4" xfId="10268" xr:uid="{00000000-0005-0000-0000-0000B8270000}"/>
    <cellStyle name="20% - Accent4 4 3 4 2" xfId="10269" xr:uid="{00000000-0005-0000-0000-0000B9270000}"/>
    <cellStyle name="20% - Accent4 4 3 4 2 2" xfId="10270" xr:uid="{00000000-0005-0000-0000-0000BA270000}"/>
    <cellStyle name="20% - Accent4 4 3 4 2 2 2" xfId="10271" xr:uid="{00000000-0005-0000-0000-0000BB270000}"/>
    <cellStyle name="20% - Accent4 4 3 4 2 3" xfId="10272" xr:uid="{00000000-0005-0000-0000-0000BC270000}"/>
    <cellStyle name="20% - Accent4 4 3 4 2 4" xfId="10273" xr:uid="{00000000-0005-0000-0000-0000BD270000}"/>
    <cellStyle name="20% - Accent4 4 3 4 3" xfId="10274" xr:uid="{00000000-0005-0000-0000-0000BE270000}"/>
    <cellStyle name="20% - Accent4 4 3 4 3 2" xfId="10275" xr:uid="{00000000-0005-0000-0000-0000BF270000}"/>
    <cellStyle name="20% - Accent4 4 3 4 4" xfId="10276" xr:uid="{00000000-0005-0000-0000-0000C0270000}"/>
    <cellStyle name="20% - Accent4 4 3 4 4 2" xfId="10277" xr:uid="{00000000-0005-0000-0000-0000C1270000}"/>
    <cellStyle name="20% - Accent4 4 3 4 5" xfId="10278" xr:uid="{00000000-0005-0000-0000-0000C2270000}"/>
    <cellStyle name="20% - Accent4 4 3 4 5 2" xfId="10279" xr:uid="{00000000-0005-0000-0000-0000C3270000}"/>
    <cellStyle name="20% - Accent4 4 3 4 6" xfId="10280" xr:uid="{00000000-0005-0000-0000-0000C4270000}"/>
    <cellStyle name="20% - Accent4 4 3 4 7" xfId="10281" xr:uid="{00000000-0005-0000-0000-0000C5270000}"/>
    <cellStyle name="20% - Accent4 4 3 5" xfId="10282" xr:uid="{00000000-0005-0000-0000-0000C6270000}"/>
    <cellStyle name="20% - Accent4 4 3 5 2" xfId="10283" xr:uid="{00000000-0005-0000-0000-0000C7270000}"/>
    <cellStyle name="20% - Accent4 4 3 5 2 2" xfId="10284" xr:uid="{00000000-0005-0000-0000-0000C8270000}"/>
    <cellStyle name="20% - Accent4 4 3 5 2 2 2" xfId="10285" xr:uid="{00000000-0005-0000-0000-0000C9270000}"/>
    <cellStyle name="20% - Accent4 4 3 5 2 3" xfId="10286" xr:uid="{00000000-0005-0000-0000-0000CA270000}"/>
    <cellStyle name="20% - Accent4 4 3 5 2 4" xfId="10287" xr:uid="{00000000-0005-0000-0000-0000CB270000}"/>
    <cellStyle name="20% - Accent4 4 3 5 3" xfId="10288" xr:uid="{00000000-0005-0000-0000-0000CC270000}"/>
    <cellStyle name="20% - Accent4 4 3 5 3 2" xfId="10289" xr:uid="{00000000-0005-0000-0000-0000CD270000}"/>
    <cellStyle name="20% - Accent4 4 3 5 4" xfId="10290" xr:uid="{00000000-0005-0000-0000-0000CE270000}"/>
    <cellStyle name="20% - Accent4 4 3 5 4 2" xfId="10291" xr:uid="{00000000-0005-0000-0000-0000CF270000}"/>
    <cellStyle name="20% - Accent4 4 3 5 5" xfId="10292" xr:uid="{00000000-0005-0000-0000-0000D0270000}"/>
    <cellStyle name="20% - Accent4 4 3 5 5 2" xfId="10293" xr:uid="{00000000-0005-0000-0000-0000D1270000}"/>
    <cellStyle name="20% - Accent4 4 3 5 6" xfId="10294" xr:uid="{00000000-0005-0000-0000-0000D2270000}"/>
    <cellStyle name="20% - Accent4 4 3 5 7" xfId="10295" xr:uid="{00000000-0005-0000-0000-0000D3270000}"/>
    <cellStyle name="20% - Accent4 4 3 6" xfId="10296" xr:uid="{00000000-0005-0000-0000-0000D4270000}"/>
    <cellStyle name="20% - Accent4 4 3 6 2" xfId="10297" xr:uid="{00000000-0005-0000-0000-0000D5270000}"/>
    <cellStyle name="20% - Accent4 4 3 6 2 2" xfId="10298" xr:uid="{00000000-0005-0000-0000-0000D6270000}"/>
    <cellStyle name="20% - Accent4 4 3 6 2 2 2" xfId="10299" xr:uid="{00000000-0005-0000-0000-0000D7270000}"/>
    <cellStyle name="20% - Accent4 4 3 6 2 3" xfId="10300" xr:uid="{00000000-0005-0000-0000-0000D8270000}"/>
    <cellStyle name="20% - Accent4 4 3 6 2 4" xfId="10301" xr:uid="{00000000-0005-0000-0000-0000D9270000}"/>
    <cellStyle name="20% - Accent4 4 3 6 3" xfId="10302" xr:uid="{00000000-0005-0000-0000-0000DA270000}"/>
    <cellStyle name="20% - Accent4 4 3 6 3 2" xfId="10303" xr:uid="{00000000-0005-0000-0000-0000DB270000}"/>
    <cellStyle name="20% - Accent4 4 3 6 4" xfId="10304" xr:uid="{00000000-0005-0000-0000-0000DC270000}"/>
    <cellStyle name="20% - Accent4 4 3 6 4 2" xfId="10305" xr:uid="{00000000-0005-0000-0000-0000DD270000}"/>
    <cellStyle name="20% - Accent4 4 3 6 5" xfId="10306" xr:uid="{00000000-0005-0000-0000-0000DE270000}"/>
    <cellStyle name="20% - Accent4 4 3 6 6" xfId="10307" xr:uid="{00000000-0005-0000-0000-0000DF270000}"/>
    <cellStyle name="20% - Accent4 4 3 7" xfId="10308" xr:uid="{00000000-0005-0000-0000-0000E0270000}"/>
    <cellStyle name="20% - Accent4 4 3 7 2" xfId="10309" xr:uid="{00000000-0005-0000-0000-0000E1270000}"/>
    <cellStyle name="20% - Accent4 4 3 7 2 2" xfId="10310" xr:uid="{00000000-0005-0000-0000-0000E2270000}"/>
    <cellStyle name="20% - Accent4 4 3 7 3" xfId="10311" xr:uid="{00000000-0005-0000-0000-0000E3270000}"/>
    <cellStyle name="20% - Accent4 4 3 7 4" xfId="10312" xr:uid="{00000000-0005-0000-0000-0000E4270000}"/>
    <cellStyle name="20% - Accent4 4 3 8" xfId="10313" xr:uid="{00000000-0005-0000-0000-0000E5270000}"/>
    <cellStyle name="20% - Accent4 4 3 8 2" xfId="10314" xr:uid="{00000000-0005-0000-0000-0000E6270000}"/>
    <cellStyle name="20% - Accent4 4 3 9" xfId="10315" xr:uid="{00000000-0005-0000-0000-0000E7270000}"/>
    <cellStyle name="20% - Accent4 4 3 9 2" xfId="10316" xr:uid="{00000000-0005-0000-0000-0000E8270000}"/>
    <cellStyle name="20% - Accent4 4 4" xfId="10317" xr:uid="{00000000-0005-0000-0000-0000E9270000}"/>
    <cellStyle name="20% - Accent4 4 4 2" xfId="10318" xr:uid="{00000000-0005-0000-0000-0000EA270000}"/>
    <cellStyle name="20% - Accent4 4 4 2 2" xfId="10319" xr:uid="{00000000-0005-0000-0000-0000EB270000}"/>
    <cellStyle name="20% - Accent4 4 4 2 2 2" xfId="10320" xr:uid="{00000000-0005-0000-0000-0000EC270000}"/>
    <cellStyle name="20% - Accent4 4 4 2 3" xfId="10321" xr:uid="{00000000-0005-0000-0000-0000ED270000}"/>
    <cellStyle name="20% - Accent4 4 4 2 4" xfId="10322" xr:uid="{00000000-0005-0000-0000-0000EE270000}"/>
    <cellStyle name="20% - Accent4 4 4 3" xfId="10323" xr:uid="{00000000-0005-0000-0000-0000EF270000}"/>
    <cellStyle name="20% - Accent4 4 4 3 2" xfId="10324" xr:uid="{00000000-0005-0000-0000-0000F0270000}"/>
    <cellStyle name="20% - Accent4 4 4 4" xfId="10325" xr:uid="{00000000-0005-0000-0000-0000F1270000}"/>
    <cellStyle name="20% - Accent4 4 4 4 2" xfId="10326" xr:uid="{00000000-0005-0000-0000-0000F2270000}"/>
    <cellStyle name="20% - Accent4 4 4 5" xfId="10327" xr:uid="{00000000-0005-0000-0000-0000F3270000}"/>
    <cellStyle name="20% - Accent4 4 4 5 2" xfId="10328" xr:uid="{00000000-0005-0000-0000-0000F4270000}"/>
    <cellStyle name="20% - Accent4 4 4 6" xfId="10329" xr:uid="{00000000-0005-0000-0000-0000F5270000}"/>
    <cellStyle name="20% - Accent4 4 4 7" xfId="10330" xr:uid="{00000000-0005-0000-0000-0000F6270000}"/>
    <cellStyle name="20% - Accent4 4 5" xfId="10331" xr:uid="{00000000-0005-0000-0000-0000F7270000}"/>
    <cellStyle name="20% - Accent4 4 5 2" xfId="10332" xr:uid="{00000000-0005-0000-0000-0000F8270000}"/>
    <cellStyle name="20% - Accent4 4 5 2 2" xfId="10333" xr:uid="{00000000-0005-0000-0000-0000F9270000}"/>
    <cellStyle name="20% - Accent4 4 5 2 2 2" xfId="10334" xr:uid="{00000000-0005-0000-0000-0000FA270000}"/>
    <cellStyle name="20% - Accent4 4 5 2 3" xfId="10335" xr:uid="{00000000-0005-0000-0000-0000FB270000}"/>
    <cellStyle name="20% - Accent4 4 5 2 4" xfId="10336" xr:uid="{00000000-0005-0000-0000-0000FC270000}"/>
    <cellStyle name="20% - Accent4 4 5 3" xfId="10337" xr:uid="{00000000-0005-0000-0000-0000FD270000}"/>
    <cellStyle name="20% - Accent4 4 5 3 2" xfId="10338" xr:uid="{00000000-0005-0000-0000-0000FE270000}"/>
    <cellStyle name="20% - Accent4 4 5 4" xfId="10339" xr:uid="{00000000-0005-0000-0000-0000FF270000}"/>
    <cellStyle name="20% - Accent4 4 5 4 2" xfId="10340" xr:uid="{00000000-0005-0000-0000-000000280000}"/>
    <cellStyle name="20% - Accent4 4 5 5" xfId="10341" xr:uid="{00000000-0005-0000-0000-000001280000}"/>
    <cellStyle name="20% - Accent4 4 5 5 2" xfId="10342" xr:uid="{00000000-0005-0000-0000-000002280000}"/>
    <cellStyle name="20% - Accent4 4 5 6" xfId="10343" xr:uid="{00000000-0005-0000-0000-000003280000}"/>
    <cellStyle name="20% - Accent4 4 5 7" xfId="10344" xr:uid="{00000000-0005-0000-0000-000004280000}"/>
    <cellStyle name="20% - Accent4 4 6" xfId="10345" xr:uid="{00000000-0005-0000-0000-000005280000}"/>
    <cellStyle name="20% - Accent4 4 6 2" xfId="10346" xr:uid="{00000000-0005-0000-0000-000006280000}"/>
    <cellStyle name="20% - Accent4 4 6 2 2" xfId="10347" xr:uid="{00000000-0005-0000-0000-000007280000}"/>
    <cellStyle name="20% - Accent4 4 6 2 2 2" xfId="10348" xr:uid="{00000000-0005-0000-0000-000008280000}"/>
    <cellStyle name="20% - Accent4 4 6 2 3" xfId="10349" xr:uid="{00000000-0005-0000-0000-000009280000}"/>
    <cellStyle name="20% - Accent4 4 6 2 4" xfId="10350" xr:uid="{00000000-0005-0000-0000-00000A280000}"/>
    <cellStyle name="20% - Accent4 4 6 3" xfId="10351" xr:uid="{00000000-0005-0000-0000-00000B280000}"/>
    <cellStyle name="20% - Accent4 4 6 3 2" xfId="10352" xr:uid="{00000000-0005-0000-0000-00000C280000}"/>
    <cellStyle name="20% - Accent4 4 6 4" xfId="10353" xr:uid="{00000000-0005-0000-0000-00000D280000}"/>
    <cellStyle name="20% - Accent4 4 6 4 2" xfId="10354" xr:uid="{00000000-0005-0000-0000-00000E280000}"/>
    <cellStyle name="20% - Accent4 4 6 5" xfId="10355" xr:uid="{00000000-0005-0000-0000-00000F280000}"/>
    <cellStyle name="20% - Accent4 4 6 5 2" xfId="10356" xr:uid="{00000000-0005-0000-0000-000010280000}"/>
    <cellStyle name="20% - Accent4 4 6 6" xfId="10357" xr:uid="{00000000-0005-0000-0000-000011280000}"/>
    <cellStyle name="20% - Accent4 4 6 7" xfId="10358" xr:uid="{00000000-0005-0000-0000-000012280000}"/>
    <cellStyle name="20% - Accent4 4 7" xfId="10359" xr:uid="{00000000-0005-0000-0000-000013280000}"/>
    <cellStyle name="20% - Accent4 4 7 2" xfId="10360" xr:uid="{00000000-0005-0000-0000-000014280000}"/>
    <cellStyle name="20% - Accent4 4 7 2 2" xfId="10361" xr:uid="{00000000-0005-0000-0000-000015280000}"/>
    <cellStyle name="20% - Accent4 4 7 2 2 2" xfId="10362" xr:uid="{00000000-0005-0000-0000-000016280000}"/>
    <cellStyle name="20% - Accent4 4 7 2 3" xfId="10363" xr:uid="{00000000-0005-0000-0000-000017280000}"/>
    <cellStyle name="20% - Accent4 4 7 2 4" xfId="10364" xr:uid="{00000000-0005-0000-0000-000018280000}"/>
    <cellStyle name="20% - Accent4 4 7 3" xfId="10365" xr:uid="{00000000-0005-0000-0000-000019280000}"/>
    <cellStyle name="20% - Accent4 4 7 3 2" xfId="10366" xr:uid="{00000000-0005-0000-0000-00001A280000}"/>
    <cellStyle name="20% - Accent4 4 7 4" xfId="10367" xr:uid="{00000000-0005-0000-0000-00001B280000}"/>
    <cellStyle name="20% - Accent4 4 7 4 2" xfId="10368" xr:uid="{00000000-0005-0000-0000-00001C280000}"/>
    <cellStyle name="20% - Accent4 4 7 5" xfId="10369" xr:uid="{00000000-0005-0000-0000-00001D280000}"/>
    <cellStyle name="20% - Accent4 4 7 5 2" xfId="10370" xr:uid="{00000000-0005-0000-0000-00001E280000}"/>
    <cellStyle name="20% - Accent4 4 7 6" xfId="10371" xr:uid="{00000000-0005-0000-0000-00001F280000}"/>
    <cellStyle name="20% - Accent4 4 7 7" xfId="10372" xr:uid="{00000000-0005-0000-0000-000020280000}"/>
    <cellStyle name="20% - Accent4 4 8" xfId="10373" xr:uid="{00000000-0005-0000-0000-000021280000}"/>
    <cellStyle name="20% - Accent4 4 8 2" xfId="10374" xr:uid="{00000000-0005-0000-0000-000022280000}"/>
    <cellStyle name="20% - Accent4 4 8 2 2" xfId="10375" xr:uid="{00000000-0005-0000-0000-000023280000}"/>
    <cellStyle name="20% - Accent4 4 8 2 2 2" xfId="10376" xr:uid="{00000000-0005-0000-0000-000024280000}"/>
    <cellStyle name="20% - Accent4 4 8 2 3" xfId="10377" xr:uid="{00000000-0005-0000-0000-000025280000}"/>
    <cellStyle name="20% - Accent4 4 8 2 4" xfId="10378" xr:uid="{00000000-0005-0000-0000-000026280000}"/>
    <cellStyle name="20% - Accent4 4 8 3" xfId="10379" xr:uid="{00000000-0005-0000-0000-000027280000}"/>
    <cellStyle name="20% - Accent4 4 8 3 2" xfId="10380" xr:uid="{00000000-0005-0000-0000-000028280000}"/>
    <cellStyle name="20% - Accent4 4 8 4" xfId="10381" xr:uid="{00000000-0005-0000-0000-000029280000}"/>
    <cellStyle name="20% - Accent4 4 8 4 2" xfId="10382" xr:uid="{00000000-0005-0000-0000-00002A280000}"/>
    <cellStyle name="20% - Accent4 4 8 5" xfId="10383" xr:uid="{00000000-0005-0000-0000-00002B280000}"/>
    <cellStyle name="20% - Accent4 4 8 6" xfId="10384" xr:uid="{00000000-0005-0000-0000-00002C280000}"/>
    <cellStyle name="20% - Accent4 4 9" xfId="10385" xr:uid="{00000000-0005-0000-0000-00002D280000}"/>
    <cellStyle name="20% - Accent4 4 9 2" xfId="10386" xr:uid="{00000000-0005-0000-0000-00002E280000}"/>
    <cellStyle name="20% - Accent4 4 9 2 2" xfId="10387" xr:uid="{00000000-0005-0000-0000-00002F280000}"/>
    <cellStyle name="20% - Accent4 4 9 3" xfId="10388" xr:uid="{00000000-0005-0000-0000-000030280000}"/>
    <cellStyle name="20% - Accent4 4 9 4" xfId="10389" xr:uid="{00000000-0005-0000-0000-000031280000}"/>
    <cellStyle name="20% - Accent4 5" xfId="10390" xr:uid="{00000000-0005-0000-0000-000032280000}"/>
    <cellStyle name="20% - Accent4 5 10" xfId="10391" xr:uid="{00000000-0005-0000-0000-000033280000}"/>
    <cellStyle name="20% - Accent4 5 10 2" xfId="10392" xr:uid="{00000000-0005-0000-0000-000034280000}"/>
    <cellStyle name="20% - Accent4 5 11" xfId="10393" xr:uid="{00000000-0005-0000-0000-000035280000}"/>
    <cellStyle name="20% - Accent4 5 11 2" xfId="10394" xr:uid="{00000000-0005-0000-0000-000036280000}"/>
    <cellStyle name="20% - Accent4 5 12" xfId="10395" xr:uid="{00000000-0005-0000-0000-000037280000}"/>
    <cellStyle name="20% - Accent4 5 12 2" xfId="10396" xr:uid="{00000000-0005-0000-0000-000038280000}"/>
    <cellStyle name="20% - Accent4 5 13" xfId="10397" xr:uid="{00000000-0005-0000-0000-000039280000}"/>
    <cellStyle name="20% - Accent4 5 13 2" xfId="10398" xr:uid="{00000000-0005-0000-0000-00003A280000}"/>
    <cellStyle name="20% - Accent4 5 14" xfId="10399" xr:uid="{00000000-0005-0000-0000-00003B280000}"/>
    <cellStyle name="20% - Accent4 5 15" xfId="10400" xr:uid="{00000000-0005-0000-0000-00003C280000}"/>
    <cellStyle name="20% - Accent4 5 2" xfId="10401" xr:uid="{00000000-0005-0000-0000-00003D280000}"/>
    <cellStyle name="20% - Accent4 5 2 10" xfId="10402" xr:uid="{00000000-0005-0000-0000-00003E280000}"/>
    <cellStyle name="20% - Accent4 5 2 10 2" xfId="10403" xr:uid="{00000000-0005-0000-0000-00003F280000}"/>
    <cellStyle name="20% - Accent4 5 2 11" xfId="10404" xr:uid="{00000000-0005-0000-0000-000040280000}"/>
    <cellStyle name="20% - Accent4 5 2 11 2" xfId="10405" xr:uid="{00000000-0005-0000-0000-000041280000}"/>
    <cellStyle name="20% - Accent4 5 2 12" xfId="10406" xr:uid="{00000000-0005-0000-0000-000042280000}"/>
    <cellStyle name="20% - Accent4 5 2 12 2" xfId="10407" xr:uid="{00000000-0005-0000-0000-000043280000}"/>
    <cellStyle name="20% - Accent4 5 2 13" xfId="10408" xr:uid="{00000000-0005-0000-0000-000044280000}"/>
    <cellStyle name="20% - Accent4 5 2 14" xfId="10409" xr:uid="{00000000-0005-0000-0000-000045280000}"/>
    <cellStyle name="20% - Accent4 5 2 2" xfId="10410" xr:uid="{00000000-0005-0000-0000-000046280000}"/>
    <cellStyle name="20% - Accent4 5 2 2 10" xfId="10411" xr:uid="{00000000-0005-0000-0000-000047280000}"/>
    <cellStyle name="20% - Accent4 5 2 2 10 2" xfId="10412" xr:uid="{00000000-0005-0000-0000-000048280000}"/>
    <cellStyle name="20% - Accent4 5 2 2 11" xfId="10413" xr:uid="{00000000-0005-0000-0000-000049280000}"/>
    <cellStyle name="20% - Accent4 5 2 2 12" xfId="10414" xr:uid="{00000000-0005-0000-0000-00004A280000}"/>
    <cellStyle name="20% - Accent4 5 2 2 2" xfId="10415" xr:uid="{00000000-0005-0000-0000-00004B280000}"/>
    <cellStyle name="20% - Accent4 5 2 2 2 2" xfId="10416" xr:uid="{00000000-0005-0000-0000-00004C280000}"/>
    <cellStyle name="20% - Accent4 5 2 2 2 2 2" xfId="10417" xr:uid="{00000000-0005-0000-0000-00004D280000}"/>
    <cellStyle name="20% - Accent4 5 2 2 2 2 2 2" xfId="10418" xr:uid="{00000000-0005-0000-0000-00004E280000}"/>
    <cellStyle name="20% - Accent4 5 2 2 2 2 3" xfId="10419" xr:uid="{00000000-0005-0000-0000-00004F280000}"/>
    <cellStyle name="20% - Accent4 5 2 2 2 2 4" xfId="10420" xr:uid="{00000000-0005-0000-0000-000050280000}"/>
    <cellStyle name="20% - Accent4 5 2 2 2 3" xfId="10421" xr:uid="{00000000-0005-0000-0000-000051280000}"/>
    <cellStyle name="20% - Accent4 5 2 2 2 3 2" xfId="10422" xr:uid="{00000000-0005-0000-0000-000052280000}"/>
    <cellStyle name="20% - Accent4 5 2 2 2 4" xfId="10423" xr:uid="{00000000-0005-0000-0000-000053280000}"/>
    <cellStyle name="20% - Accent4 5 2 2 2 4 2" xfId="10424" xr:uid="{00000000-0005-0000-0000-000054280000}"/>
    <cellStyle name="20% - Accent4 5 2 2 2 5" xfId="10425" xr:uid="{00000000-0005-0000-0000-000055280000}"/>
    <cellStyle name="20% - Accent4 5 2 2 2 5 2" xfId="10426" xr:uid="{00000000-0005-0000-0000-000056280000}"/>
    <cellStyle name="20% - Accent4 5 2 2 2 6" xfId="10427" xr:uid="{00000000-0005-0000-0000-000057280000}"/>
    <cellStyle name="20% - Accent4 5 2 2 2 7" xfId="10428" xr:uid="{00000000-0005-0000-0000-000058280000}"/>
    <cellStyle name="20% - Accent4 5 2 2 3" xfId="10429" xr:uid="{00000000-0005-0000-0000-000059280000}"/>
    <cellStyle name="20% - Accent4 5 2 2 3 2" xfId="10430" xr:uid="{00000000-0005-0000-0000-00005A280000}"/>
    <cellStyle name="20% - Accent4 5 2 2 3 2 2" xfId="10431" xr:uid="{00000000-0005-0000-0000-00005B280000}"/>
    <cellStyle name="20% - Accent4 5 2 2 3 2 2 2" xfId="10432" xr:uid="{00000000-0005-0000-0000-00005C280000}"/>
    <cellStyle name="20% - Accent4 5 2 2 3 2 3" xfId="10433" xr:uid="{00000000-0005-0000-0000-00005D280000}"/>
    <cellStyle name="20% - Accent4 5 2 2 3 2 4" xfId="10434" xr:uid="{00000000-0005-0000-0000-00005E280000}"/>
    <cellStyle name="20% - Accent4 5 2 2 3 3" xfId="10435" xr:uid="{00000000-0005-0000-0000-00005F280000}"/>
    <cellStyle name="20% - Accent4 5 2 2 3 3 2" xfId="10436" xr:uid="{00000000-0005-0000-0000-000060280000}"/>
    <cellStyle name="20% - Accent4 5 2 2 3 4" xfId="10437" xr:uid="{00000000-0005-0000-0000-000061280000}"/>
    <cellStyle name="20% - Accent4 5 2 2 3 4 2" xfId="10438" xr:uid="{00000000-0005-0000-0000-000062280000}"/>
    <cellStyle name="20% - Accent4 5 2 2 3 5" xfId="10439" xr:uid="{00000000-0005-0000-0000-000063280000}"/>
    <cellStyle name="20% - Accent4 5 2 2 3 5 2" xfId="10440" xr:uid="{00000000-0005-0000-0000-000064280000}"/>
    <cellStyle name="20% - Accent4 5 2 2 3 6" xfId="10441" xr:uid="{00000000-0005-0000-0000-000065280000}"/>
    <cellStyle name="20% - Accent4 5 2 2 3 7" xfId="10442" xr:uid="{00000000-0005-0000-0000-000066280000}"/>
    <cellStyle name="20% - Accent4 5 2 2 4" xfId="10443" xr:uid="{00000000-0005-0000-0000-000067280000}"/>
    <cellStyle name="20% - Accent4 5 2 2 4 2" xfId="10444" xr:uid="{00000000-0005-0000-0000-000068280000}"/>
    <cellStyle name="20% - Accent4 5 2 2 4 2 2" xfId="10445" xr:uid="{00000000-0005-0000-0000-000069280000}"/>
    <cellStyle name="20% - Accent4 5 2 2 4 2 2 2" xfId="10446" xr:uid="{00000000-0005-0000-0000-00006A280000}"/>
    <cellStyle name="20% - Accent4 5 2 2 4 2 3" xfId="10447" xr:uid="{00000000-0005-0000-0000-00006B280000}"/>
    <cellStyle name="20% - Accent4 5 2 2 4 2 4" xfId="10448" xr:uid="{00000000-0005-0000-0000-00006C280000}"/>
    <cellStyle name="20% - Accent4 5 2 2 4 3" xfId="10449" xr:uid="{00000000-0005-0000-0000-00006D280000}"/>
    <cellStyle name="20% - Accent4 5 2 2 4 3 2" xfId="10450" xr:uid="{00000000-0005-0000-0000-00006E280000}"/>
    <cellStyle name="20% - Accent4 5 2 2 4 4" xfId="10451" xr:uid="{00000000-0005-0000-0000-00006F280000}"/>
    <cellStyle name="20% - Accent4 5 2 2 4 4 2" xfId="10452" xr:uid="{00000000-0005-0000-0000-000070280000}"/>
    <cellStyle name="20% - Accent4 5 2 2 4 5" xfId="10453" xr:uid="{00000000-0005-0000-0000-000071280000}"/>
    <cellStyle name="20% - Accent4 5 2 2 4 5 2" xfId="10454" xr:uid="{00000000-0005-0000-0000-000072280000}"/>
    <cellStyle name="20% - Accent4 5 2 2 4 6" xfId="10455" xr:uid="{00000000-0005-0000-0000-000073280000}"/>
    <cellStyle name="20% - Accent4 5 2 2 4 7" xfId="10456" xr:uid="{00000000-0005-0000-0000-000074280000}"/>
    <cellStyle name="20% - Accent4 5 2 2 5" xfId="10457" xr:uid="{00000000-0005-0000-0000-000075280000}"/>
    <cellStyle name="20% - Accent4 5 2 2 5 2" xfId="10458" xr:uid="{00000000-0005-0000-0000-000076280000}"/>
    <cellStyle name="20% - Accent4 5 2 2 5 2 2" xfId="10459" xr:uid="{00000000-0005-0000-0000-000077280000}"/>
    <cellStyle name="20% - Accent4 5 2 2 5 2 2 2" xfId="10460" xr:uid="{00000000-0005-0000-0000-000078280000}"/>
    <cellStyle name="20% - Accent4 5 2 2 5 2 3" xfId="10461" xr:uid="{00000000-0005-0000-0000-000079280000}"/>
    <cellStyle name="20% - Accent4 5 2 2 5 2 4" xfId="10462" xr:uid="{00000000-0005-0000-0000-00007A280000}"/>
    <cellStyle name="20% - Accent4 5 2 2 5 3" xfId="10463" xr:uid="{00000000-0005-0000-0000-00007B280000}"/>
    <cellStyle name="20% - Accent4 5 2 2 5 3 2" xfId="10464" xr:uid="{00000000-0005-0000-0000-00007C280000}"/>
    <cellStyle name="20% - Accent4 5 2 2 5 4" xfId="10465" xr:uid="{00000000-0005-0000-0000-00007D280000}"/>
    <cellStyle name="20% - Accent4 5 2 2 5 4 2" xfId="10466" xr:uid="{00000000-0005-0000-0000-00007E280000}"/>
    <cellStyle name="20% - Accent4 5 2 2 5 5" xfId="10467" xr:uid="{00000000-0005-0000-0000-00007F280000}"/>
    <cellStyle name="20% - Accent4 5 2 2 5 5 2" xfId="10468" xr:uid="{00000000-0005-0000-0000-000080280000}"/>
    <cellStyle name="20% - Accent4 5 2 2 5 6" xfId="10469" xr:uid="{00000000-0005-0000-0000-000081280000}"/>
    <cellStyle name="20% - Accent4 5 2 2 5 7" xfId="10470" xr:uid="{00000000-0005-0000-0000-000082280000}"/>
    <cellStyle name="20% - Accent4 5 2 2 6" xfId="10471" xr:uid="{00000000-0005-0000-0000-000083280000}"/>
    <cellStyle name="20% - Accent4 5 2 2 6 2" xfId="10472" xr:uid="{00000000-0005-0000-0000-000084280000}"/>
    <cellStyle name="20% - Accent4 5 2 2 6 2 2" xfId="10473" xr:uid="{00000000-0005-0000-0000-000085280000}"/>
    <cellStyle name="20% - Accent4 5 2 2 6 2 2 2" xfId="10474" xr:uid="{00000000-0005-0000-0000-000086280000}"/>
    <cellStyle name="20% - Accent4 5 2 2 6 2 3" xfId="10475" xr:uid="{00000000-0005-0000-0000-000087280000}"/>
    <cellStyle name="20% - Accent4 5 2 2 6 2 4" xfId="10476" xr:uid="{00000000-0005-0000-0000-000088280000}"/>
    <cellStyle name="20% - Accent4 5 2 2 6 3" xfId="10477" xr:uid="{00000000-0005-0000-0000-000089280000}"/>
    <cellStyle name="20% - Accent4 5 2 2 6 3 2" xfId="10478" xr:uid="{00000000-0005-0000-0000-00008A280000}"/>
    <cellStyle name="20% - Accent4 5 2 2 6 4" xfId="10479" xr:uid="{00000000-0005-0000-0000-00008B280000}"/>
    <cellStyle name="20% - Accent4 5 2 2 6 4 2" xfId="10480" xr:uid="{00000000-0005-0000-0000-00008C280000}"/>
    <cellStyle name="20% - Accent4 5 2 2 6 5" xfId="10481" xr:uid="{00000000-0005-0000-0000-00008D280000}"/>
    <cellStyle name="20% - Accent4 5 2 2 6 6" xfId="10482" xr:uid="{00000000-0005-0000-0000-00008E280000}"/>
    <cellStyle name="20% - Accent4 5 2 2 7" xfId="10483" xr:uid="{00000000-0005-0000-0000-00008F280000}"/>
    <cellStyle name="20% - Accent4 5 2 2 7 2" xfId="10484" xr:uid="{00000000-0005-0000-0000-000090280000}"/>
    <cellStyle name="20% - Accent4 5 2 2 7 2 2" xfId="10485" xr:uid="{00000000-0005-0000-0000-000091280000}"/>
    <cellStyle name="20% - Accent4 5 2 2 7 3" xfId="10486" xr:uid="{00000000-0005-0000-0000-000092280000}"/>
    <cellStyle name="20% - Accent4 5 2 2 7 4" xfId="10487" xr:uid="{00000000-0005-0000-0000-000093280000}"/>
    <cellStyle name="20% - Accent4 5 2 2 8" xfId="10488" xr:uid="{00000000-0005-0000-0000-000094280000}"/>
    <cellStyle name="20% - Accent4 5 2 2 8 2" xfId="10489" xr:uid="{00000000-0005-0000-0000-000095280000}"/>
    <cellStyle name="20% - Accent4 5 2 2 9" xfId="10490" xr:uid="{00000000-0005-0000-0000-000096280000}"/>
    <cellStyle name="20% - Accent4 5 2 2 9 2" xfId="10491" xr:uid="{00000000-0005-0000-0000-000097280000}"/>
    <cellStyle name="20% - Accent4 5 2 3" xfId="10492" xr:uid="{00000000-0005-0000-0000-000098280000}"/>
    <cellStyle name="20% - Accent4 5 2 3 2" xfId="10493" xr:uid="{00000000-0005-0000-0000-000099280000}"/>
    <cellStyle name="20% - Accent4 5 2 3 2 2" xfId="10494" xr:uid="{00000000-0005-0000-0000-00009A280000}"/>
    <cellStyle name="20% - Accent4 5 2 3 2 2 2" xfId="10495" xr:uid="{00000000-0005-0000-0000-00009B280000}"/>
    <cellStyle name="20% - Accent4 5 2 3 2 3" xfId="10496" xr:uid="{00000000-0005-0000-0000-00009C280000}"/>
    <cellStyle name="20% - Accent4 5 2 3 2 4" xfId="10497" xr:uid="{00000000-0005-0000-0000-00009D280000}"/>
    <cellStyle name="20% - Accent4 5 2 3 3" xfId="10498" xr:uid="{00000000-0005-0000-0000-00009E280000}"/>
    <cellStyle name="20% - Accent4 5 2 3 3 2" xfId="10499" xr:uid="{00000000-0005-0000-0000-00009F280000}"/>
    <cellStyle name="20% - Accent4 5 2 3 4" xfId="10500" xr:uid="{00000000-0005-0000-0000-0000A0280000}"/>
    <cellStyle name="20% - Accent4 5 2 3 4 2" xfId="10501" xr:uid="{00000000-0005-0000-0000-0000A1280000}"/>
    <cellStyle name="20% - Accent4 5 2 3 5" xfId="10502" xr:uid="{00000000-0005-0000-0000-0000A2280000}"/>
    <cellStyle name="20% - Accent4 5 2 3 5 2" xfId="10503" xr:uid="{00000000-0005-0000-0000-0000A3280000}"/>
    <cellStyle name="20% - Accent4 5 2 3 6" xfId="10504" xr:uid="{00000000-0005-0000-0000-0000A4280000}"/>
    <cellStyle name="20% - Accent4 5 2 3 7" xfId="10505" xr:uid="{00000000-0005-0000-0000-0000A5280000}"/>
    <cellStyle name="20% - Accent4 5 2 4" xfId="10506" xr:uid="{00000000-0005-0000-0000-0000A6280000}"/>
    <cellStyle name="20% - Accent4 5 2 4 2" xfId="10507" xr:uid="{00000000-0005-0000-0000-0000A7280000}"/>
    <cellStyle name="20% - Accent4 5 2 4 2 2" xfId="10508" xr:uid="{00000000-0005-0000-0000-0000A8280000}"/>
    <cellStyle name="20% - Accent4 5 2 4 2 2 2" xfId="10509" xr:uid="{00000000-0005-0000-0000-0000A9280000}"/>
    <cellStyle name="20% - Accent4 5 2 4 2 3" xfId="10510" xr:uid="{00000000-0005-0000-0000-0000AA280000}"/>
    <cellStyle name="20% - Accent4 5 2 4 2 4" xfId="10511" xr:uid="{00000000-0005-0000-0000-0000AB280000}"/>
    <cellStyle name="20% - Accent4 5 2 4 3" xfId="10512" xr:uid="{00000000-0005-0000-0000-0000AC280000}"/>
    <cellStyle name="20% - Accent4 5 2 4 3 2" xfId="10513" xr:uid="{00000000-0005-0000-0000-0000AD280000}"/>
    <cellStyle name="20% - Accent4 5 2 4 4" xfId="10514" xr:uid="{00000000-0005-0000-0000-0000AE280000}"/>
    <cellStyle name="20% - Accent4 5 2 4 4 2" xfId="10515" xr:uid="{00000000-0005-0000-0000-0000AF280000}"/>
    <cellStyle name="20% - Accent4 5 2 4 5" xfId="10516" xr:uid="{00000000-0005-0000-0000-0000B0280000}"/>
    <cellStyle name="20% - Accent4 5 2 4 5 2" xfId="10517" xr:uid="{00000000-0005-0000-0000-0000B1280000}"/>
    <cellStyle name="20% - Accent4 5 2 4 6" xfId="10518" xr:uid="{00000000-0005-0000-0000-0000B2280000}"/>
    <cellStyle name="20% - Accent4 5 2 4 7" xfId="10519" xr:uid="{00000000-0005-0000-0000-0000B3280000}"/>
    <cellStyle name="20% - Accent4 5 2 5" xfId="10520" xr:uid="{00000000-0005-0000-0000-0000B4280000}"/>
    <cellStyle name="20% - Accent4 5 2 5 2" xfId="10521" xr:uid="{00000000-0005-0000-0000-0000B5280000}"/>
    <cellStyle name="20% - Accent4 5 2 5 2 2" xfId="10522" xr:uid="{00000000-0005-0000-0000-0000B6280000}"/>
    <cellStyle name="20% - Accent4 5 2 5 2 2 2" xfId="10523" xr:uid="{00000000-0005-0000-0000-0000B7280000}"/>
    <cellStyle name="20% - Accent4 5 2 5 2 3" xfId="10524" xr:uid="{00000000-0005-0000-0000-0000B8280000}"/>
    <cellStyle name="20% - Accent4 5 2 5 2 4" xfId="10525" xr:uid="{00000000-0005-0000-0000-0000B9280000}"/>
    <cellStyle name="20% - Accent4 5 2 5 3" xfId="10526" xr:uid="{00000000-0005-0000-0000-0000BA280000}"/>
    <cellStyle name="20% - Accent4 5 2 5 3 2" xfId="10527" xr:uid="{00000000-0005-0000-0000-0000BB280000}"/>
    <cellStyle name="20% - Accent4 5 2 5 4" xfId="10528" xr:uid="{00000000-0005-0000-0000-0000BC280000}"/>
    <cellStyle name="20% - Accent4 5 2 5 4 2" xfId="10529" xr:uid="{00000000-0005-0000-0000-0000BD280000}"/>
    <cellStyle name="20% - Accent4 5 2 5 5" xfId="10530" xr:uid="{00000000-0005-0000-0000-0000BE280000}"/>
    <cellStyle name="20% - Accent4 5 2 5 5 2" xfId="10531" xr:uid="{00000000-0005-0000-0000-0000BF280000}"/>
    <cellStyle name="20% - Accent4 5 2 5 6" xfId="10532" xr:uid="{00000000-0005-0000-0000-0000C0280000}"/>
    <cellStyle name="20% - Accent4 5 2 5 7" xfId="10533" xr:uid="{00000000-0005-0000-0000-0000C1280000}"/>
    <cellStyle name="20% - Accent4 5 2 6" xfId="10534" xr:uid="{00000000-0005-0000-0000-0000C2280000}"/>
    <cellStyle name="20% - Accent4 5 2 6 2" xfId="10535" xr:uid="{00000000-0005-0000-0000-0000C3280000}"/>
    <cellStyle name="20% - Accent4 5 2 6 2 2" xfId="10536" xr:uid="{00000000-0005-0000-0000-0000C4280000}"/>
    <cellStyle name="20% - Accent4 5 2 6 2 2 2" xfId="10537" xr:uid="{00000000-0005-0000-0000-0000C5280000}"/>
    <cellStyle name="20% - Accent4 5 2 6 2 3" xfId="10538" xr:uid="{00000000-0005-0000-0000-0000C6280000}"/>
    <cellStyle name="20% - Accent4 5 2 6 2 4" xfId="10539" xr:uid="{00000000-0005-0000-0000-0000C7280000}"/>
    <cellStyle name="20% - Accent4 5 2 6 3" xfId="10540" xr:uid="{00000000-0005-0000-0000-0000C8280000}"/>
    <cellStyle name="20% - Accent4 5 2 6 3 2" xfId="10541" xr:uid="{00000000-0005-0000-0000-0000C9280000}"/>
    <cellStyle name="20% - Accent4 5 2 6 4" xfId="10542" xr:uid="{00000000-0005-0000-0000-0000CA280000}"/>
    <cellStyle name="20% - Accent4 5 2 6 4 2" xfId="10543" xr:uid="{00000000-0005-0000-0000-0000CB280000}"/>
    <cellStyle name="20% - Accent4 5 2 6 5" xfId="10544" xr:uid="{00000000-0005-0000-0000-0000CC280000}"/>
    <cellStyle name="20% - Accent4 5 2 6 5 2" xfId="10545" xr:uid="{00000000-0005-0000-0000-0000CD280000}"/>
    <cellStyle name="20% - Accent4 5 2 6 6" xfId="10546" xr:uid="{00000000-0005-0000-0000-0000CE280000}"/>
    <cellStyle name="20% - Accent4 5 2 6 7" xfId="10547" xr:uid="{00000000-0005-0000-0000-0000CF280000}"/>
    <cellStyle name="20% - Accent4 5 2 7" xfId="10548" xr:uid="{00000000-0005-0000-0000-0000D0280000}"/>
    <cellStyle name="20% - Accent4 5 2 7 2" xfId="10549" xr:uid="{00000000-0005-0000-0000-0000D1280000}"/>
    <cellStyle name="20% - Accent4 5 2 7 2 2" xfId="10550" xr:uid="{00000000-0005-0000-0000-0000D2280000}"/>
    <cellStyle name="20% - Accent4 5 2 7 2 2 2" xfId="10551" xr:uid="{00000000-0005-0000-0000-0000D3280000}"/>
    <cellStyle name="20% - Accent4 5 2 7 2 3" xfId="10552" xr:uid="{00000000-0005-0000-0000-0000D4280000}"/>
    <cellStyle name="20% - Accent4 5 2 7 2 4" xfId="10553" xr:uid="{00000000-0005-0000-0000-0000D5280000}"/>
    <cellStyle name="20% - Accent4 5 2 7 3" xfId="10554" xr:uid="{00000000-0005-0000-0000-0000D6280000}"/>
    <cellStyle name="20% - Accent4 5 2 7 3 2" xfId="10555" xr:uid="{00000000-0005-0000-0000-0000D7280000}"/>
    <cellStyle name="20% - Accent4 5 2 7 4" xfId="10556" xr:uid="{00000000-0005-0000-0000-0000D8280000}"/>
    <cellStyle name="20% - Accent4 5 2 7 4 2" xfId="10557" xr:uid="{00000000-0005-0000-0000-0000D9280000}"/>
    <cellStyle name="20% - Accent4 5 2 7 5" xfId="10558" xr:uid="{00000000-0005-0000-0000-0000DA280000}"/>
    <cellStyle name="20% - Accent4 5 2 7 6" xfId="10559" xr:uid="{00000000-0005-0000-0000-0000DB280000}"/>
    <cellStyle name="20% - Accent4 5 2 8" xfId="10560" xr:uid="{00000000-0005-0000-0000-0000DC280000}"/>
    <cellStyle name="20% - Accent4 5 2 8 2" xfId="10561" xr:uid="{00000000-0005-0000-0000-0000DD280000}"/>
    <cellStyle name="20% - Accent4 5 2 8 2 2" xfId="10562" xr:uid="{00000000-0005-0000-0000-0000DE280000}"/>
    <cellStyle name="20% - Accent4 5 2 8 3" xfId="10563" xr:uid="{00000000-0005-0000-0000-0000DF280000}"/>
    <cellStyle name="20% - Accent4 5 2 8 4" xfId="10564" xr:uid="{00000000-0005-0000-0000-0000E0280000}"/>
    <cellStyle name="20% - Accent4 5 2 9" xfId="10565" xr:uid="{00000000-0005-0000-0000-0000E1280000}"/>
    <cellStyle name="20% - Accent4 5 2 9 2" xfId="10566" xr:uid="{00000000-0005-0000-0000-0000E2280000}"/>
    <cellStyle name="20% - Accent4 5 3" xfId="10567" xr:uid="{00000000-0005-0000-0000-0000E3280000}"/>
    <cellStyle name="20% - Accent4 5 3 10" xfId="10568" xr:uid="{00000000-0005-0000-0000-0000E4280000}"/>
    <cellStyle name="20% - Accent4 5 3 10 2" xfId="10569" xr:uid="{00000000-0005-0000-0000-0000E5280000}"/>
    <cellStyle name="20% - Accent4 5 3 11" xfId="10570" xr:uid="{00000000-0005-0000-0000-0000E6280000}"/>
    <cellStyle name="20% - Accent4 5 3 12" xfId="10571" xr:uid="{00000000-0005-0000-0000-0000E7280000}"/>
    <cellStyle name="20% - Accent4 5 3 2" xfId="10572" xr:uid="{00000000-0005-0000-0000-0000E8280000}"/>
    <cellStyle name="20% - Accent4 5 3 2 2" xfId="10573" xr:uid="{00000000-0005-0000-0000-0000E9280000}"/>
    <cellStyle name="20% - Accent4 5 3 2 2 2" xfId="10574" xr:uid="{00000000-0005-0000-0000-0000EA280000}"/>
    <cellStyle name="20% - Accent4 5 3 2 2 2 2" xfId="10575" xr:uid="{00000000-0005-0000-0000-0000EB280000}"/>
    <cellStyle name="20% - Accent4 5 3 2 2 3" xfId="10576" xr:uid="{00000000-0005-0000-0000-0000EC280000}"/>
    <cellStyle name="20% - Accent4 5 3 2 2 4" xfId="10577" xr:uid="{00000000-0005-0000-0000-0000ED280000}"/>
    <cellStyle name="20% - Accent4 5 3 2 3" xfId="10578" xr:uid="{00000000-0005-0000-0000-0000EE280000}"/>
    <cellStyle name="20% - Accent4 5 3 2 3 2" xfId="10579" xr:uid="{00000000-0005-0000-0000-0000EF280000}"/>
    <cellStyle name="20% - Accent4 5 3 2 4" xfId="10580" xr:uid="{00000000-0005-0000-0000-0000F0280000}"/>
    <cellStyle name="20% - Accent4 5 3 2 4 2" xfId="10581" xr:uid="{00000000-0005-0000-0000-0000F1280000}"/>
    <cellStyle name="20% - Accent4 5 3 2 5" xfId="10582" xr:uid="{00000000-0005-0000-0000-0000F2280000}"/>
    <cellStyle name="20% - Accent4 5 3 2 5 2" xfId="10583" xr:uid="{00000000-0005-0000-0000-0000F3280000}"/>
    <cellStyle name="20% - Accent4 5 3 2 6" xfId="10584" xr:uid="{00000000-0005-0000-0000-0000F4280000}"/>
    <cellStyle name="20% - Accent4 5 3 2 7" xfId="10585" xr:uid="{00000000-0005-0000-0000-0000F5280000}"/>
    <cellStyle name="20% - Accent4 5 3 3" xfId="10586" xr:uid="{00000000-0005-0000-0000-0000F6280000}"/>
    <cellStyle name="20% - Accent4 5 3 3 2" xfId="10587" xr:uid="{00000000-0005-0000-0000-0000F7280000}"/>
    <cellStyle name="20% - Accent4 5 3 3 2 2" xfId="10588" xr:uid="{00000000-0005-0000-0000-0000F8280000}"/>
    <cellStyle name="20% - Accent4 5 3 3 2 2 2" xfId="10589" xr:uid="{00000000-0005-0000-0000-0000F9280000}"/>
    <cellStyle name="20% - Accent4 5 3 3 2 3" xfId="10590" xr:uid="{00000000-0005-0000-0000-0000FA280000}"/>
    <cellStyle name="20% - Accent4 5 3 3 2 4" xfId="10591" xr:uid="{00000000-0005-0000-0000-0000FB280000}"/>
    <cellStyle name="20% - Accent4 5 3 3 3" xfId="10592" xr:uid="{00000000-0005-0000-0000-0000FC280000}"/>
    <cellStyle name="20% - Accent4 5 3 3 3 2" xfId="10593" xr:uid="{00000000-0005-0000-0000-0000FD280000}"/>
    <cellStyle name="20% - Accent4 5 3 3 4" xfId="10594" xr:uid="{00000000-0005-0000-0000-0000FE280000}"/>
    <cellStyle name="20% - Accent4 5 3 3 4 2" xfId="10595" xr:uid="{00000000-0005-0000-0000-0000FF280000}"/>
    <cellStyle name="20% - Accent4 5 3 3 5" xfId="10596" xr:uid="{00000000-0005-0000-0000-000000290000}"/>
    <cellStyle name="20% - Accent4 5 3 3 5 2" xfId="10597" xr:uid="{00000000-0005-0000-0000-000001290000}"/>
    <cellStyle name="20% - Accent4 5 3 3 6" xfId="10598" xr:uid="{00000000-0005-0000-0000-000002290000}"/>
    <cellStyle name="20% - Accent4 5 3 3 7" xfId="10599" xr:uid="{00000000-0005-0000-0000-000003290000}"/>
    <cellStyle name="20% - Accent4 5 3 4" xfId="10600" xr:uid="{00000000-0005-0000-0000-000004290000}"/>
    <cellStyle name="20% - Accent4 5 3 4 2" xfId="10601" xr:uid="{00000000-0005-0000-0000-000005290000}"/>
    <cellStyle name="20% - Accent4 5 3 4 2 2" xfId="10602" xr:uid="{00000000-0005-0000-0000-000006290000}"/>
    <cellStyle name="20% - Accent4 5 3 4 2 2 2" xfId="10603" xr:uid="{00000000-0005-0000-0000-000007290000}"/>
    <cellStyle name="20% - Accent4 5 3 4 2 3" xfId="10604" xr:uid="{00000000-0005-0000-0000-000008290000}"/>
    <cellStyle name="20% - Accent4 5 3 4 2 4" xfId="10605" xr:uid="{00000000-0005-0000-0000-000009290000}"/>
    <cellStyle name="20% - Accent4 5 3 4 3" xfId="10606" xr:uid="{00000000-0005-0000-0000-00000A290000}"/>
    <cellStyle name="20% - Accent4 5 3 4 3 2" xfId="10607" xr:uid="{00000000-0005-0000-0000-00000B290000}"/>
    <cellStyle name="20% - Accent4 5 3 4 4" xfId="10608" xr:uid="{00000000-0005-0000-0000-00000C290000}"/>
    <cellStyle name="20% - Accent4 5 3 4 4 2" xfId="10609" xr:uid="{00000000-0005-0000-0000-00000D290000}"/>
    <cellStyle name="20% - Accent4 5 3 4 5" xfId="10610" xr:uid="{00000000-0005-0000-0000-00000E290000}"/>
    <cellStyle name="20% - Accent4 5 3 4 5 2" xfId="10611" xr:uid="{00000000-0005-0000-0000-00000F290000}"/>
    <cellStyle name="20% - Accent4 5 3 4 6" xfId="10612" xr:uid="{00000000-0005-0000-0000-000010290000}"/>
    <cellStyle name="20% - Accent4 5 3 4 7" xfId="10613" xr:uid="{00000000-0005-0000-0000-000011290000}"/>
    <cellStyle name="20% - Accent4 5 3 5" xfId="10614" xr:uid="{00000000-0005-0000-0000-000012290000}"/>
    <cellStyle name="20% - Accent4 5 3 5 2" xfId="10615" xr:uid="{00000000-0005-0000-0000-000013290000}"/>
    <cellStyle name="20% - Accent4 5 3 5 2 2" xfId="10616" xr:uid="{00000000-0005-0000-0000-000014290000}"/>
    <cellStyle name="20% - Accent4 5 3 5 2 2 2" xfId="10617" xr:uid="{00000000-0005-0000-0000-000015290000}"/>
    <cellStyle name="20% - Accent4 5 3 5 2 3" xfId="10618" xr:uid="{00000000-0005-0000-0000-000016290000}"/>
    <cellStyle name="20% - Accent4 5 3 5 2 4" xfId="10619" xr:uid="{00000000-0005-0000-0000-000017290000}"/>
    <cellStyle name="20% - Accent4 5 3 5 3" xfId="10620" xr:uid="{00000000-0005-0000-0000-000018290000}"/>
    <cellStyle name="20% - Accent4 5 3 5 3 2" xfId="10621" xr:uid="{00000000-0005-0000-0000-000019290000}"/>
    <cellStyle name="20% - Accent4 5 3 5 4" xfId="10622" xr:uid="{00000000-0005-0000-0000-00001A290000}"/>
    <cellStyle name="20% - Accent4 5 3 5 4 2" xfId="10623" xr:uid="{00000000-0005-0000-0000-00001B290000}"/>
    <cellStyle name="20% - Accent4 5 3 5 5" xfId="10624" xr:uid="{00000000-0005-0000-0000-00001C290000}"/>
    <cellStyle name="20% - Accent4 5 3 5 5 2" xfId="10625" xr:uid="{00000000-0005-0000-0000-00001D290000}"/>
    <cellStyle name="20% - Accent4 5 3 5 6" xfId="10626" xr:uid="{00000000-0005-0000-0000-00001E290000}"/>
    <cellStyle name="20% - Accent4 5 3 5 7" xfId="10627" xr:uid="{00000000-0005-0000-0000-00001F290000}"/>
    <cellStyle name="20% - Accent4 5 3 6" xfId="10628" xr:uid="{00000000-0005-0000-0000-000020290000}"/>
    <cellStyle name="20% - Accent4 5 3 6 2" xfId="10629" xr:uid="{00000000-0005-0000-0000-000021290000}"/>
    <cellStyle name="20% - Accent4 5 3 6 2 2" xfId="10630" xr:uid="{00000000-0005-0000-0000-000022290000}"/>
    <cellStyle name="20% - Accent4 5 3 6 2 2 2" xfId="10631" xr:uid="{00000000-0005-0000-0000-000023290000}"/>
    <cellStyle name="20% - Accent4 5 3 6 2 3" xfId="10632" xr:uid="{00000000-0005-0000-0000-000024290000}"/>
    <cellStyle name="20% - Accent4 5 3 6 2 4" xfId="10633" xr:uid="{00000000-0005-0000-0000-000025290000}"/>
    <cellStyle name="20% - Accent4 5 3 6 3" xfId="10634" xr:uid="{00000000-0005-0000-0000-000026290000}"/>
    <cellStyle name="20% - Accent4 5 3 6 3 2" xfId="10635" xr:uid="{00000000-0005-0000-0000-000027290000}"/>
    <cellStyle name="20% - Accent4 5 3 6 4" xfId="10636" xr:uid="{00000000-0005-0000-0000-000028290000}"/>
    <cellStyle name="20% - Accent4 5 3 6 4 2" xfId="10637" xr:uid="{00000000-0005-0000-0000-000029290000}"/>
    <cellStyle name="20% - Accent4 5 3 6 5" xfId="10638" xr:uid="{00000000-0005-0000-0000-00002A290000}"/>
    <cellStyle name="20% - Accent4 5 3 6 6" xfId="10639" xr:uid="{00000000-0005-0000-0000-00002B290000}"/>
    <cellStyle name="20% - Accent4 5 3 7" xfId="10640" xr:uid="{00000000-0005-0000-0000-00002C290000}"/>
    <cellStyle name="20% - Accent4 5 3 7 2" xfId="10641" xr:uid="{00000000-0005-0000-0000-00002D290000}"/>
    <cellStyle name="20% - Accent4 5 3 7 2 2" xfId="10642" xr:uid="{00000000-0005-0000-0000-00002E290000}"/>
    <cellStyle name="20% - Accent4 5 3 7 3" xfId="10643" xr:uid="{00000000-0005-0000-0000-00002F290000}"/>
    <cellStyle name="20% - Accent4 5 3 7 4" xfId="10644" xr:uid="{00000000-0005-0000-0000-000030290000}"/>
    <cellStyle name="20% - Accent4 5 3 8" xfId="10645" xr:uid="{00000000-0005-0000-0000-000031290000}"/>
    <cellStyle name="20% - Accent4 5 3 8 2" xfId="10646" xr:uid="{00000000-0005-0000-0000-000032290000}"/>
    <cellStyle name="20% - Accent4 5 3 9" xfId="10647" xr:uid="{00000000-0005-0000-0000-000033290000}"/>
    <cellStyle name="20% - Accent4 5 3 9 2" xfId="10648" xr:uid="{00000000-0005-0000-0000-000034290000}"/>
    <cellStyle name="20% - Accent4 5 4" xfId="10649" xr:uid="{00000000-0005-0000-0000-000035290000}"/>
    <cellStyle name="20% - Accent4 5 4 2" xfId="10650" xr:uid="{00000000-0005-0000-0000-000036290000}"/>
    <cellStyle name="20% - Accent4 5 4 2 2" xfId="10651" xr:uid="{00000000-0005-0000-0000-000037290000}"/>
    <cellStyle name="20% - Accent4 5 4 2 2 2" xfId="10652" xr:uid="{00000000-0005-0000-0000-000038290000}"/>
    <cellStyle name="20% - Accent4 5 4 2 3" xfId="10653" xr:uid="{00000000-0005-0000-0000-000039290000}"/>
    <cellStyle name="20% - Accent4 5 4 2 4" xfId="10654" xr:uid="{00000000-0005-0000-0000-00003A290000}"/>
    <cellStyle name="20% - Accent4 5 4 3" xfId="10655" xr:uid="{00000000-0005-0000-0000-00003B290000}"/>
    <cellStyle name="20% - Accent4 5 4 3 2" xfId="10656" xr:uid="{00000000-0005-0000-0000-00003C290000}"/>
    <cellStyle name="20% - Accent4 5 4 4" xfId="10657" xr:uid="{00000000-0005-0000-0000-00003D290000}"/>
    <cellStyle name="20% - Accent4 5 4 4 2" xfId="10658" xr:uid="{00000000-0005-0000-0000-00003E290000}"/>
    <cellStyle name="20% - Accent4 5 4 5" xfId="10659" xr:uid="{00000000-0005-0000-0000-00003F290000}"/>
    <cellStyle name="20% - Accent4 5 4 5 2" xfId="10660" xr:uid="{00000000-0005-0000-0000-000040290000}"/>
    <cellStyle name="20% - Accent4 5 4 6" xfId="10661" xr:uid="{00000000-0005-0000-0000-000041290000}"/>
    <cellStyle name="20% - Accent4 5 4 7" xfId="10662" xr:uid="{00000000-0005-0000-0000-000042290000}"/>
    <cellStyle name="20% - Accent4 5 5" xfId="10663" xr:uid="{00000000-0005-0000-0000-000043290000}"/>
    <cellStyle name="20% - Accent4 5 5 2" xfId="10664" xr:uid="{00000000-0005-0000-0000-000044290000}"/>
    <cellStyle name="20% - Accent4 5 5 2 2" xfId="10665" xr:uid="{00000000-0005-0000-0000-000045290000}"/>
    <cellStyle name="20% - Accent4 5 5 2 2 2" xfId="10666" xr:uid="{00000000-0005-0000-0000-000046290000}"/>
    <cellStyle name="20% - Accent4 5 5 2 3" xfId="10667" xr:uid="{00000000-0005-0000-0000-000047290000}"/>
    <cellStyle name="20% - Accent4 5 5 2 4" xfId="10668" xr:uid="{00000000-0005-0000-0000-000048290000}"/>
    <cellStyle name="20% - Accent4 5 5 3" xfId="10669" xr:uid="{00000000-0005-0000-0000-000049290000}"/>
    <cellStyle name="20% - Accent4 5 5 3 2" xfId="10670" xr:uid="{00000000-0005-0000-0000-00004A290000}"/>
    <cellStyle name="20% - Accent4 5 5 4" xfId="10671" xr:uid="{00000000-0005-0000-0000-00004B290000}"/>
    <cellStyle name="20% - Accent4 5 5 4 2" xfId="10672" xr:uid="{00000000-0005-0000-0000-00004C290000}"/>
    <cellStyle name="20% - Accent4 5 5 5" xfId="10673" xr:uid="{00000000-0005-0000-0000-00004D290000}"/>
    <cellStyle name="20% - Accent4 5 5 5 2" xfId="10674" xr:uid="{00000000-0005-0000-0000-00004E290000}"/>
    <cellStyle name="20% - Accent4 5 5 6" xfId="10675" xr:uid="{00000000-0005-0000-0000-00004F290000}"/>
    <cellStyle name="20% - Accent4 5 5 7" xfId="10676" xr:uid="{00000000-0005-0000-0000-000050290000}"/>
    <cellStyle name="20% - Accent4 5 6" xfId="10677" xr:uid="{00000000-0005-0000-0000-000051290000}"/>
    <cellStyle name="20% - Accent4 5 6 2" xfId="10678" xr:uid="{00000000-0005-0000-0000-000052290000}"/>
    <cellStyle name="20% - Accent4 5 6 2 2" xfId="10679" xr:uid="{00000000-0005-0000-0000-000053290000}"/>
    <cellStyle name="20% - Accent4 5 6 2 2 2" xfId="10680" xr:uid="{00000000-0005-0000-0000-000054290000}"/>
    <cellStyle name="20% - Accent4 5 6 2 3" xfId="10681" xr:uid="{00000000-0005-0000-0000-000055290000}"/>
    <cellStyle name="20% - Accent4 5 6 2 4" xfId="10682" xr:uid="{00000000-0005-0000-0000-000056290000}"/>
    <cellStyle name="20% - Accent4 5 6 3" xfId="10683" xr:uid="{00000000-0005-0000-0000-000057290000}"/>
    <cellStyle name="20% - Accent4 5 6 3 2" xfId="10684" xr:uid="{00000000-0005-0000-0000-000058290000}"/>
    <cellStyle name="20% - Accent4 5 6 4" xfId="10685" xr:uid="{00000000-0005-0000-0000-000059290000}"/>
    <cellStyle name="20% - Accent4 5 6 4 2" xfId="10686" xr:uid="{00000000-0005-0000-0000-00005A290000}"/>
    <cellStyle name="20% - Accent4 5 6 5" xfId="10687" xr:uid="{00000000-0005-0000-0000-00005B290000}"/>
    <cellStyle name="20% - Accent4 5 6 5 2" xfId="10688" xr:uid="{00000000-0005-0000-0000-00005C290000}"/>
    <cellStyle name="20% - Accent4 5 6 6" xfId="10689" xr:uid="{00000000-0005-0000-0000-00005D290000}"/>
    <cellStyle name="20% - Accent4 5 6 7" xfId="10690" xr:uid="{00000000-0005-0000-0000-00005E290000}"/>
    <cellStyle name="20% - Accent4 5 7" xfId="10691" xr:uid="{00000000-0005-0000-0000-00005F290000}"/>
    <cellStyle name="20% - Accent4 5 7 2" xfId="10692" xr:uid="{00000000-0005-0000-0000-000060290000}"/>
    <cellStyle name="20% - Accent4 5 7 2 2" xfId="10693" xr:uid="{00000000-0005-0000-0000-000061290000}"/>
    <cellStyle name="20% - Accent4 5 7 2 2 2" xfId="10694" xr:uid="{00000000-0005-0000-0000-000062290000}"/>
    <cellStyle name="20% - Accent4 5 7 2 3" xfId="10695" xr:uid="{00000000-0005-0000-0000-000063290000}"/>
    <cellStyle name="20% - Accent4 5 7 2 4" xfId="10696" xr:uid="{00000000-0005-0000-0000-000064290000}"/>
    <cellStyle name="20% - Accent4 5 7 3" xfId="10697" xr:uid="{00000000-0005-0000-0000-000065290000}"/>
    <cellStyle name="20% - Accent4 5 7 3 2" xfId="10698" xr:uid="{00000000-0005-0000-0000-000066290000}"/>
    <cellStyle name="20% - Accent4 5 7 4" xfId="10699" xr:uid="{00000000-0005-0000-0000-000067290000}"/>
    <cellStyle name="20% - Accent4 5 7 4 2" xfId="10700" xr:uid="{00000000-0005-0000-0000-000068290000}"/>
    <cellStyle name="20% - Accent4 5 7 5" xfId="10701" xr:uid="{00000000-0005-0000-0000-000069290000}"/>
    <cellStyle name="20% - Accent4 5 7 5 2" xfId="10702" xr:uid="{00000000-0005-0000-0000-00006A290000}"/>
    <cellStyle name="20% - Accent4 5 7 6" xfId="10703" xr:uid="{00000000-0005-0000-0000-00006B290000}"/>
    <cellStyle name="20% - Accent4 5 7 7" xfId="10704" xr:uid="{00000000-0005-0000-0000-00006C290000}"/>
    <cellStyle name="20% - Accent4 5 8" xfId="10705" xr:uid="{00000000-0005-0000-0000-00006D290000}"/>
    <cellStyle name="20% - Accent4 5 8 2" xfId="10706" xr:uid="{00000000-0005-0000-0000-00006E290000}"/>
    <cellStyle name="20% - Accent4 5 8 2 2" xfId="10707" xr:uid="{00000000-0005-0000-0000-00006F290000}"/>
    <cellStyle name="20% - Accent4 5 8 2 2 2" xfId="10708" xr:uid="{00000000-0005-0000-0000-000070290000}"/>
    <cellStyle name="20% - Accent4 5 8 2 3" xfId="10709" xr:uid="{00000000-0005-0000-0000-000071290000}"/>
    <cellStyle name="20% - Accent4 5 8 2 4" xfId="10710" xr:uid="{00000000-0005-0000-0000-000072290000}"/>
    <cellStyle name="20% - Accent4 5 8 3" xfId="10711" xr:uid="{00000000-0005-0000-0000-000073290000}"/>
    <cellStyle name="20% - Accent4 5 8 3 2" xfId="10712" xr:uid="{00000000-0005-0000-0000-000074290000}"/>
    <cellStyle name="20% - Accent4 5 8 4" xfId="10713" xr:uid="{00000000-0005-0000-0000-000075290000}"/>
    <cellStyle name="20% - Accent4 5 8 4 2" xfId="10714" xr:uid="{00000000-0005-0000-0000-000076290000}"/>
    <cellStyle name="20% - Accent4 5 8 5" xfId="10715" xr:uid="{00000000-0005-0000-0000-000077290000}"/>
    <cellStyle name="20% - Accent4 5 8 6" xfId="10716" xr:uid="{00000000-0005-0000-0000-000078290000}"/>
    <cellStyle name="20% - Accent4 5 9" xfId="10717" xr:uid="{00000000-0005-0000-0000-000079290000}"/>
    <cellStyle name="20% - Accent4 5 9 2" xfId="10718" xr:uid="{00000000-0005-0000-0000-00007A290000}"/>
    <cellStyle name="20% - Accent4 5 9 2 2" xfId="10719" xr:uid="{00000000-0005-0000-0000-00007B290000}"/>
    <cellStyle name="20% - Accent4 5 9 3" xfId="10720" xr:uid="{00000000-0005-0000-0000-00007C290000}"/>
    <cellStyle name="20% - Accent4 5 9 4" xfId="10721" xr:uid="{00000000-0005-0000-0000-00007D290000}"/>
    <cellStyle name="20% - Accent4 6" xfId="10722" xr:uid="{00000000-0005-0000-0000-00007E290000}"/>
    <cellStyle name="20% - Accent4 6 10" xfId="10723" xr:uid="{00000000-0005-0000-0000-00007F290000}"/>
    <cellStyle name="20% - Accent4 6 10 2" xfId="10724" xr:uid="{00000000-0005-0000-0000-000080290000}"/>
    <cellStyle name="20% - Accent4 6 11" xfId="10725" xr:uid="{00000000-0005-0000-0000-000081290000}"/>
    <cellStyle name="20% - Accent4 6 11 2" xfId="10726" xr:uid="{00000000-0005-0000-0000-000082290000}"/>
    <cellStyle name="20% - Accent4 6 12" xfId="10727" xr:uid="{00000000-0005-0000-0000-000083290000}"/>
    <cellStyle name="20% - Accent4 6 12 2" xfId="10728" xr:uid="{00000000-0005-0000-0000-000084290000}"/>
    <cellStyle name="20% - Accent4 6 13" xfId="10729" xr:uid="{00000000-0005-0000-0000-000085290000}"/>
    <cellStyle name="20% - Accent4 6 13 2" xfId="10730" xr:uid="{00000000-0005-0000-0000-000086290000}"/>
    <cellStyle name="20% - Accent4 6 14" xfId="10731" xr:uid="{00000000-0005-0000-0000-000087290000}"/>
    <cellStyle name="20% - Accent4 6 15" xfId="10732" xr:uid="{00000000-0005-0000-0000-000088290000}"/>
    <cellStyle name="20% - Accent4 6 2" xfId="10733" xr:uid="{00000000-0005-0000-0000-000089290000}"/>
    <cellStyle name="20% - Accent4 6 2 10" xfId="10734" xr:uid="{00000000-0005-0000-0000-00008A290000}"/>
    <cellStyle name="20% - Accent4 6 2 10 2" xfId="10735" xr:uid="{00000000-0005-0000-0000-00008B290000}"/>
    <cellStyle name="20% - Accent4 6 2 11" xfId="10736" xr:uid="{00000000-0005-0000-0000-00008C290000}"/>
    <cellStyle name="20% - Accent4 6 2 11 2" xfId="10737" xr:uid="{00000000-0005-0000-0000-00008D290000}"/>
    <cellStyle name="20% - Accent4 6 2 12" xfId="10738" xr:uid="{00000000-0005-0000-0000-00008E290000}"/>
    <cellStyle name="20% - Accent4 6 2 12 2" xfId="10739" xr:uid="{00000000-0005-0000-0000-00008F290000}"/>
    <cellStyle name="20% - Accent4 6 2 13" xfId="10740" xr:uid="{00000000-0005-0000-0000-000090290000}"/>
    <cellStyle name="20% - Accent4 6 2 14" xfId="10741" xr:uid="{00000000-0005-0000-0000-000091290000}"/>
    <cellStyle name="20% - Accent4 6 2 2" xfId="10742" xr:uid="{00000000-0005-0000-0000-000092290000}"/>
    <cellStyle name="20% - Accent4 6 2 2 10" xfId="10743" xr:uid="{00000000-0005-0000-0000-000093290000}"/>
    <cellStyle name="20% - Accent4 6 2 2 10 2" xfId="10744" xr:uid="{00000000-0005-0000-0000-000094290000}"/>
    <cellStyle name="20% - Accent4 6 2 2 11" xfId="10745" xr:uid="{00000000-0005-0000-0000-000095290000}"/>
    <cellStyle name="20% - Accent4 6 2 2 12" xfId="10746" xr:uid="{00000000-0005-0000-0000-000096290000}"/>
    <cellStyle name="20% - Accent4 6 2 2 2" xfId="10747" xr:uid="{00000000-0005-0000-0000-000097290000}"/>
    <cellStyle name="20% - Accent4 6 2 2 2 2" xfId="10748" xr:uid="{00000000-0005-0000-0000-000098290000}"/>
    <cellStyle name="20% - Accent4 6 2 2 2 2 2" xfId="10749" xr:uid="{00000000-0005-0000-0000-000099290000}"/>
    <cellStyle name="20% - Accent4 6 2 2 2 2 2 2" xfId="10750" xr:uid="{00000000-0005-0000-0000-00009A290000}"/>
    <cellStyle name="20% - Accent4 6 2 2 2 2 3" xfId="10751" xr:uid="{00000000-0005-0000-0000-00009B290000}"/>
    <cellStyle name="20% - Accent4 6 2 2 2 2 4" xfId="10752" xr:uid="{00000000-0005-0000-0000-00009C290000}"/>
    <cellStyle name="20% - Accent4 6 2 2 2 3" xfId="10753" xr:uid="{00000000-0005-0000-0000-00009D290000}"/>
    <cellStyle name="20% - Accent4 6 2 2 2 3 2" xfId="10754" xr:uid="{00000000-0005-0000-0000-00009E290000}"/>
    <cellStyle name="20% - Accent4 6 2 2 2 4" xfId="10755" xr:uid="{00000000-0005-0000-0000-00009F290000}"/>
    <cellStyle name="20% - Accent4 6 2 2 2 4 2" xfId="10756" xr:uid="{00000000-0005-0000-0000-0000A0290000}"/>
    <cellStyle name="20% - Accent4 6 2 2 2 5" xfId="10757" xr:uid="{00000000-0005-0000-0000-0000A1290000}"/>
    <cellStyle name="20% - Accent4 6 2 2 2 5 2" xfId="10758" xr:uid="{00000000-0005-0000-0000-0000A2290000}"/>
    <cellStyle name="20% - Accent4 6 2 2 2 6" xfId="10759" xr:uid="{00000000-0005-0000-0000-0000A3290000}"/>
    <cellStyle name="20% - Accent4 6 2 2 2 7" xfId="10760" xr:uid="{00000000-0005-0000-0000-0000A4290000}"/>
    <cellStyle name="20% - Accent4 6 2 2 3" xfId="10761" xr:uid="{00000000-0005-0000-0000-0000A5290000}"/>
    <cellStyle name="20% - Accent4 6 2 2 3 2" xfId="10762" xr:uid="{00000000-0005-0000-0000-0000A6290000}"/>
    <cellStyle name="20% - Accent4 6 2 2 3 2 2" xfId="10763" xr:uid="{00000000-0005-0000-0000-0000A7290000}"/>
    <cellStyle name="20% - Accent4 6 2 2 3 2 2 2" xfId="10764" xr:uid="{00000000-0005-0000-0000-0000A8290000}"/>
    <cellStyle name="20% - Accent4 6 2 2 3 2 3" xfId="10765" xr:uid="{00000000-0005-0000-0000-0000A9290000}"/>
    <cellStyle name="20% - Accent4 6 2 2 3 2 4" xfId="10766" xr:uid="{00000000-0005-0000-0000-0000AA290000}"/>
    <cellStyle name="20% - Accent4 6 2 2 3 3" xfId="10767" xr:uid="{00000000-0005-0000-0000-0000AB290000}"/>
    <cellStyle name="20% - Accent4 6 2 2 3 3 2" xfId="10768" xr:uid="{00000000-0005-0000-0000-0000AC290000}"/>
    <cellStyle name="20% - Accent4 6 2 2 3 4" xfId="10769" xr:uid="{00000000-0005-0000-0000-0000AD290000}"/>
    <cellStyle name="20% - Accent4 6 2 2 3 4 2" xfId="10770" xr:uid="{00000000-0005-0000-0000-0000AE290000}"/>
    <cellStyle name="20% - Accent4 6 2 2 3 5" xfId="10771" xr:uid="{00000000-0005-0000-0000-0000AF290000}"/>
    <cellStyle name="20% - Accent4 6 2 2 3 5 2" xfId="10772" xr:uid="{00000000-0005-0000-0000-0000B0290000}"/>
    <cellStyle name="20% - Accent4 6 2 2 3 6" xfId="10773" xr:uid="{00000000-0005-0000-0000-0000B1290000}"/>
    <cellStyle name="20% - Accent4 6 2 2 3 7" xfId="10774" xr:uid="{00000000-0005-0000-0000-0000B2290000}"/>
    <cellStyle name="20% - Accent4 6 2 2 4" xfId="10775" xr:uid="{00000000-0005-0000-0000-0000B3290000}"/>
    <cellStyle name="20% - Accent4 6 2 2 4 2" xfId="10776" xr:uid="{00000000-0005-0000-0000-0000B4290000}"/>
    <cellStyle name="20% - Accent4 6 2 2 4 2 2" xfId="10777" xr:uid="{00000000-0005-0000-0000-0000B5290000}"/>
    <cellStyle name="20% - Accent4 6 2 2 4 2 2 2" xfId="10778" xr:uid="{00000000-0005-0000-0000-0000B6290000}"/>
    <cellStyle name="20% - Accent4 6 2 2 4 2 3" xfId="10779" xr:uid="{00000000-0005-0000-0000-0000B7290000}"/>
    <cellStyle name="20% - Accent4 6 2 2 4 2 4" xfId="10780" xr:uid="{00000000-0005-0000-0000-0000B8290000}"/>
    <cellStyle name="20% - Accent4 6 2 2 4 3" xfId="10781" xr:uid="{00000000-0005-0000-0000-0000B9290000}"/>
    <cellStyle name="20% - Accent4 6 2 2 4 3 2" xfId="10782" xr:uid="{00000000-0005-0000-0000-0000BA290000}"/>
    <cellStyle name="20% - Accent4 6 2 2 4 4" xfId="10783" xr:uid="{00000000-0005-0000-0000-0000BB290000}"/>
    <cellStyle name="20% - Accent4 6 2 2 4 4 2" xfId="10784" xr:uid="{00000000-0005-0000-0000-0000BC290000}"/>
    <cellStyle name="20% - Accent4 6 2 2 4 5" xfId="10785" xr:uid="{00000000-0005-0000-0000-0000BD290000}"/>
    <cellStyle name="20% - Accent4 6 2 2 4 5 2" xfId="10786" xr:uid="{00000000-0005-0000-0000-0000BE290000}"/>
    <cellStyle name="20% - Accent4 6 2 2 4 6" xfId="10787" xr:uid="{00000000-0005-0000-0000-0000BF290000}"/>
    <cellStyle name="20% - Accent4 6 2 2 4 7" xfId="10788" xr:uid="{00000000-0005-0000-0000-0000C0290000}"/>
    <cellStyle name="20% - Accent4 6 2 2 5" xfId="10789" xr:uid="{00000000-0005-0000-0000-0000C1290000}"/>
    <cellStyle name="20% - Accent4 6 2 2 5 2" xfId="10790" xr:uid="{00000000-0005-0000-0000-0000C2290000}"/>
    <cellStyle name="20% - Accent4 6 2 2 5 2 2" xfId="10791" xr:uid="{00000000-0005-0000-0000-0000C3290000}"/>
    <cellStyle name="20% - Accent4 6 2 2 5 2 2 2" xfId="10792" xr:uid="{00000000-0005-0000-0000-0000C4290000}"/>
    <cellStyle name="20% - Accent4 6 2 2 5 2 3" xfId="10793" xr:uid="{00000000-0005-0000-0000-0000C5290000}"/>
    <cellStyle name="20% - Accent4 6 2 2 5 2 4" xfId="10794" xr:uid="{00000000-0005-0000-0000-0000C6290000}"/>
    <cellStyle name="20% - Accent4 6 2 2 5 3" xfId="10795" xr:uid="{00000000-0005-0000-0000-0000C7290000}"/>
    <cellStyle name="20% - Accent4 6 2 2 5 3 2" xfId="10796" xr:uid="{00000000-0005-0000-0000-0000C8290000}"/>
    <cellStyle name="20% - Accent4 6 2 2 5 4" xfId="10797" xr:uid="{00000000-0005-0000-0000-0000C9290000}"/>
    <cellStyle name="20% - Accent4 6 2 2 5 4 2" xfId="10798" xr:uid="{00000000-0005-0000-0000-0000CA290000}"/>
    <cellStyle name="20% - Accent4 6 2 2 5 5" xfId="10799" xr:uid="{00000000-0005-0000-0000-0000CB290000}"/>
    <cellStyle name="20% - Accent4 6 2 2 5 5 2" xfId="10800" xr:uid="{00000000-0005-0000-0000-0000CC290000}"/>
    <cellStyle name="20% - Accent4 6 2 2 5 6" xfId="10801" xr:uid="{00000000-0005-0000-0000-0000CD290000}"/>
    <cellStyle name="20% - Accent4 6 2 2 5 7" xfId="10802" xr:uid="{00000000-0005-0000-0000-0000CE290000}"/>
    <cellStyle name="20% - Accent4 6 2 2 6" xfId="10803" xr:uid="{00000000-0005-0000-0000-0000CF290000}"/>
    <cellStyle name="20% - Accent4 6 2 2 6 2" xfId="10804" xr:uid="{00000000-0005-0000-0000-0000D0290000}"/>
    <cellStyle name="20% - Accent4 6 2 2 6 2 2" xfId="10805" xr:uid="{00000000-0005-0000-0000-0000D1290000}"/>
    <cellStyle name="20% - Accent4 6 2 2 6 2 2 2" xfId="10806" xr:uid="{00000000-0005-0000-0000-0000D2290000}"/>
    <cellStyle name="20% - Accent4 6 2 2 6 2 3" xfId="10807" xr:uid="{00000000-0005-0000-0000-0000D3290000}"/>
    <cellStyle name="20% - Accent4 6 2 2 6 2 4" xfId="10808" xr:uid="{00000000-0005-0000-0000-0000D4290000}"/>
    <cellStyle name="20% - Accent4 6 2 2 6 3" xfId="10809" xr:uid="{00000000-0005-0000-0000-0000D5290000}"/>
    <cellStyle name="20% - Accent4 6 2 2 6 3 2" xfId="10810" xr:uid="{00000000-0005-0000-0000-0000D6290000}"/>
    <cellStyle name="20% - Accent4 6 2 2 6 4" xfId="10811" xr:uid="{00000000-0005-0000-0000-0000D7290000}"/>
    <cellStyle name="20% - Accent4 6 2 2 6 4 2" xfId="10812" xr:uid="{00000000-0005-0000-0000-0000D8290000}"/>
    <cellStyle name="20% - Accent4 6 2 2 6 5" xfId="10813" xr:uid="{00000000-0005-0000-0000-0000D9290000}"/>
    <cellStyle name="20% - Accent4 6 2 2 6 6" xfId="10814" xr:uid="{00000000-0005-0000-0000-0000DA290000}"/>
    <cellStyle name="20% - Accent4 6 2 2 7" xfId="10815" xr:uid="{00000000-0005-0000-0000-0000DB290000}"/>
    <cellStyle name="20% - Accent4 6 2 2 7 2" xfId="10816" xr:uid="{00000000-0005-0000-0000-0000DC290000}"/>
    <cellStyle name="20% - Accent4 6 2 2 7 2 2" xfId="10817" xr:uid="{00000000-0005-0000-0000-0000DD290000}"/>
    <cellStyle name="20% - Accent4 6 2 2 7 3" xfId="10818" xr:uid="{00000000-0005-0000-0000-0000DE290000}"/>
    <cellStyle name="20% - Accent4 6 2 2 7 4" xfId="10819" xr:uid="{00000000-0005-0000-0000-0000DF290000}"/>
    <cellStyle name="20% - Accent4 6 2 2 8" xfId="10820" xr:uid="{00000000-0005-0000-0000-0000E0290000}"/>
    <cellStyle name="20% - Accent4 6 2 2 8 2" xfId="10821" xr:uid="{00000000-0005-0000-0000-0000E1290000}"/>
    <cellStyle name="20% - Accent4 6 2 2 9" xfId="10822" xr:uid="{00000000-0005-0000-0000-0000E2290000}"/>
    <cellStyle name="20% - Accent4 6 2 2 9 2" xfId="10823" xr:uid="{00000000-0005-0000-0000-0000E3290000}"/>
    <cellStyle name="20% - Accent4 6 2 3" xfId="10824" xr:uid="{00000000-0005-0000-0000-0000E4290000}"/>
    <cellStyle name="20% - Accent4 6 2 3 2" xfId="10825" xr:uid="{00000000-0005-0000-0000-0000E5290000}"/>
    <cellStyle name="20% - Accent4 6 2 3 2 2" xfId="10826" xr:uid="{00000000-0005-0000-0000-0000E6290000}"/>
    <cellStyle name="20% - Accent4 6 2 3 2 2 2" xfId="10827" xr:uid="{00000000-0005-0000-0000-0000E7290000}"/>
    <cellStyle name="20% - Accent4 6 2 3 2 3" xfId="10828" xr:uid="{00000000-0005-0000-0000-0000E8290000}"/>
    <cellStyle name="20% - Accent4 6 2 3 2 4" xfId="10829" xr:uid="{00000000-0005-0000-0000-0000E9290000}"/>
    <cellStyle name="20% - Accent4 6 2 3 3" xfId="10830" xr:uid="{00000000-0005-0000-0000-0000EA290000}"/>
    <cellStyle name="20% - Accent4 6 2 3 3 2" xfId="10831" xr:uid="{00000000-0005-0000-0000-0000EB290000}"/>
    <cellStyle name="20% - Accent4 6 2 3 4" xfId="10832" xr:uid="{00000000-0005-0000-0000-0000EC290000}"/>
    <cellStyle name="20% - Accent4 6 2 3 4 2" xfId="10833" xr:uid="{00000000-0005-0000-0000-0000ED290000}"/>
    <cellStyle name="20% - Accent4 6 2 3 5" xfId="10834" xr:uid="{00000000-0005-0000-0000-0000EE290000}"/>
    <cellStyle name="20% - Accent4 6 2 3 5 2" xfId="10835" xr:uid="{00000000-0005-0000-0000-0000EF290000}"/>
    <cellStyle name="20% - Accent4 6 2 3 6" xfId="10836" xr:uid="{00000000-0005-0000-0000-0000F0290000}"/>
    <cellStyle name="20% - Accent4 6 2 3 7" xfId="10837" xr:uid="{00000000-0005-0000-0000-0000F1290000}"/>
    <cellStyle name="20% - Accent4 6 2 4" xfId="10838" xr:uid="{00000000-0005-0000-0000-0000F2290000}"/>
    <cellStyle name="20% - Accent4 6 2 4 2" xfId="10839" xr:uid="{00000000-0005-0000-0000-0000F3290000}"/>
    <cellStyle name="20% - Accent4 6 2 4 2 2" xfId="10840" xr:uid="{00000000-0005-0000-0000-0000F4290000}"/>
    <cellStyle name="20% - Accent4 6 2 4 2 2 2" xfId="10841" xr:uid="{00000000-0005-0000-0000-0000F5290000}"/>
    <cellStyle name="20% - Accent4 6 2 4 2 3" xfId="10842" xr:uid="{00000000-0005-0000-0000-0000F6290000}"/>
    <cellStyle name="20% - Accent4 6 2 4 2 4" xfId="10843" xr:uid="{00000000-0005-0000-0000-0000F7290000}"/>
    <cellStyle name="20% - Accent4 6 2 4 3" xfId="10844" xr:uid="{00000000-0005-0000-0000-0000F8290000}"/>
    <cellStyle name="20% - Accent4 6 2 4 3 2" xfId="10845" xr:uid="{00000000-0005-0000-0000-0000F9290000}"/>
    <cellStyle name="20% - Accent4 6 2 4 4" xfId="10846" xr:uid="{00000000-0005-0000-0000-0000FA290000}"/>
    <cellStyle name="20% - Accent4 6 2 4 4 2" xfId="10847" xr:uid="{00000000-0005-0000-0000-0000FB290000}"/>
    <cellStyle name="20% - Accent4 6 2 4 5" xfId="10848" xr:uid="{00000000-0005-0000-0000-0000FC290000}"/>
    <cellStyle name="20% - Accent4 6 2 4 5 2" xfId="10849" xr:uid="{00000000-0005-0000-0000-0000FD290000}"/>
    <cellStyle name="20% - Accent4 6 2 4 6" xfId="10850" xr:uid="{00000000-0005-0000-0000-0000FE290000}"/>
    <cellStyle name="20% - Accent4 6 2 4 7" xfId="10851" xr:uid="{00000000-0005-0000-0000-0000FF290000}"/>
    <cellStyle name="20% - Accent4 6 2 5" xfId="10852" xr:uid="{00000000-0005-0000-0000-0000002A0000}"/>
    <cellStyle name="20% - Accent4 6 2 5 2" xfId="10853" xr:uid="{00000000-0005-0000-0000-0000012A0000}"/>
    <cellStyle name="20% - Accent4 6 2 5 2 2" xfId="10854" xr:uid="{00000000-0005-0000-0000-0000022A0000}"/>
    <cellStyle name="20% - Accent4 6 2 5 2 2 2" xfId="10855" xr:uid="{00000000-0005-0000-0000-0000032A0000}"/>
    <cellStyle name="20% - Accent4 6 2 5 2 3" xfId="10856" xr:uid="{00000000-0005-0000-0000-0000042A0000}"/>
    <cellStyle name="20% - Accent4 6 2 5 2 4" xfId="10857" xr:uid="{00000000-0005-0000-0000-0000052A0000}"/>
    <cellStyle name="20% - Accent4 6 2 5 3" xfId="10858" xr:uid="{00000000-0005-0000-0000-0000062A0000}"/>
    <cellStyle name="20% - Accent4 6 2 5 3 2" xfId="10859" xr:uid="{00000000-0005-0000-0000-0000072A0000}"/>
    <cellStyle name="20% - Accent4 6 2 5 4" xfId="10860" xr:uid="{00000000-0005-0000-0000-0000082A0000}"/>
    <cellStyle name="20% - Accent4 6 2 5 4 2" xfId="10861" xr:uid="{00000000-0005-0000-0000-0000092A0000}"/>
    <cellStyle name="20% - Accent4 6 2 5 5" xfId="10862" xr:uid="{00000000-0005-0000-0000-00000A2A0000}"/>
    <cellStyle name="20% - Accent4 6 2 5 5 2" xfId="10863" xr:uid="{00000000-0005-0000-0000-00000B2A0000}"/>
    <cellStyle name="20% - Accent4 6 2 5 6" xfId="10864" xr:uid="{00000000-0005-0000-0000-00000C2A0000}"/>
    <cellStyle name="20% - Accent4 6 2 5 7" xfId="10865" xr:uid="{00000000-0005-0000-0000-00000D2A0000}"/>
    <cellStyle name="20% - Accent4 6 2 6" xfId="10866" xr:uid="{00000000-0005-0000-0000-00000E2A0000}"/>
    <cellStyle name="20% - Accent4 6 2 6 2" xfId="10867" xr:uid="{00000000-0005-0000-0000-00000F2A0000}"/>
    <cellStyle name="20% - Accent4 6 2 6 2 2" xfId="10868" xr:uid="{00000000-0005-0000-0000-0000102A0000}"/>
    <cellStyle name="20% - Accent4 6 2 6 2 2 2" xfId="10869" xr:uid="{00000000-0005-0000-0000-0000112A0000}"/>
    <cellStyle name="20% - Accent4 6 2 6 2 3" xfId="10870" xr:uid="{00000000-0005-0000-0000-0000122A0000}"/>
    <cellStyle name="20% - Accent4 6 2 6 2 4" xfId="10871" xr:uid="{00000000-0005-0000-0000-0000132A0000}"/>
    <cellStyle name="20% - Accent4 6 2 6 3" xfId="10872" xr:uid="{00000000-0005-0000-0000-0000142A0000}"/>
    <cellStyle name="20% - Accent4 6 2 6 3 2" xfId="10873" xr:uid="{00000000-0005-0000-0000-0000152A0000}"/>
    <cellStyle name="20% - Accent4 6 2 6 4" xfId="10874" xr:uid="{00000000-0005-0000-0000-0000162A0000}"/>
    <cellStyle name="20% - Accent4 6 2 6 4 2" xfId="10875" xr:uid="{00000000-0005-0000-0000-0000172A0000}"/>
    <cellStyle name="20% - Accent4 6 2 6 5" xfId="10876" xr:uid="{00000000-0005-0000-0000-0000182A0000}"/>
    <cellStyle name="20% - Accent4 6 2 6 5 2" xfId="10877" xr:uid="{00000000-0005-0000-0000-0000192A0000}"/>
    <cellStyle name="20% - Accent4 6 2 6 6" xfId="10878" xr:uid="{00000000-0005-0000-0000-00001A2A0000}"/>
    <cellStyle name="20% - Accent4 6 2 6 7" xfId="10879" xr:uid="{00000000-0005-0000-0000-00001B2A0000}"/>
    <cellStyle name="20% - Accent4 6 2 7" xfId="10880" xr:uid="{00000000-0005-0000-0000-00001C2A0000}"/>
    <cellStyle name="20% - Accent4 6 2 7 2" xfId="10881" xr:uid="{00000000-0005-0000-0000-00001D2A0000}"/>
    <cellStyle name="20% - Accent4 6 2 7 2 2" xfId="10882" xr:uid="{00000000-0005-0000-0000-00001E2A0000}"/>
    <cellStyle name="20% - Accent4 6 2 7 2 2 2" xfId="10883" xr:uid="{00000000-0005-0000-0000-00001F2A0000}"/>
    <cellStyle name="20% - Accent4 6 2 7 2 3" xfId="10884" xr:uid="{00000000-0005-0000-0000-0000202A0000}"/>
    <cellStyle name="20% - Accent4 6 2 7 2 4" xfId="10885" xr:uid="{00000000-0005-0000-0000-0000212A0000}"/>
    <cellStyle name="20% - Accent4 6 2 7 3" xfId="10886" xr:uid="{00000000-0005-0000-0000-0000222A0000}"/>
    <cellStyle name="20% - Accent4 6 2 7 3 2" xfId="10887" xr:uid="{00000000-0005-0000-0000-0000232A0000}"/>
    <cellStyle name="20% - Accent4 6 2 7 4" xfId="10888" xr:uid="{00000000-0005-0000-0000-0000242A0000}"/>
    <cellStyle name="20% - Accent4 6 2 7 4 2" xfId="10889" xr:uid="{00000000-0005-0000-0000-0000252A0000}"/>
    <cellStyle name="20% - Accent4 6 2 7 5" xfId="10890" xr:uid="{00000000-0005-0000-0000-0000262A0000}"/>
    <cellStyle name="20% - Accent4 6 2 7 6" xfId="10891" xr:uid="{00000000-0005-0000-0000-0000272A0000}"/>
    <cellStyle name="20% - Accent4 6 2 8" xfId="10892" xr:uid="{00000000-0005-0000-0000-0000282A0000}"/>
    <cellStyle name="20% - Accent4 6 2 8 2" xfId="10893" xr:uid="{00000000-0005-0000-0000-0000292A0000}"/>
    <cellStyle name="20% - Accent4 6 2 8 2 2" xfId="10894" xr:uid="{00000000-0005-0000-0000-00002A2A0000}"/>
    <cellStyle name="20% - Accent4 6 2 8 3" xfId="10895" xr:uid="{00000000-0005-0000-0000-00002B2A0000}"/>
    <cellStyle name="20% - Accent4 6 2 8 4" xfId="10896" xr:uid="{00000000-0005-0000-0000-00002C2A0000}"/>
    <cellStyle name="20% - Accent4 6 2 9" xfId="10897" xr:uid="{00000000-0005-0000-0000-00002D2A0000}"/>
    <cellStyle name="20% - Accent4 6 2 9 2" xfId="10898" xr:uid="{00000000-0005-0000-0000-00002E2A0000}"/>
    <cellStyle name="20% - Accent4 6 3" xfId="10899" xr:uid="{00000000-0005-0000-0000-00002F2A0000}"/>
    <cellStyle name="20% - Accent4 6 3 10" xfId="10900" xr:uid="{00000000-0005-0000-0000-0000302A0000}"/>
    <cellStyle name="20% - Accent4 6 3 10 2" xfId="10901" xr:uid="{00000000-0005-0000-0000-0000312A0000}"/>
    <cellStyle name="20% - Accent4 6 3 11" xfId="10902" xr:uid="{00000000-0005-0000-0000-0000322A0000}"/>
    <cellStyle name="20% - Accent4 6 3 12" xfId="10903" xr:uid="{00000000-0005-0000-0000-0000332A0000}"/>
    <cellStyle name="20% - Accent4 6 3 2" xfId="10904" xr:uid="{00000000-0005-0000-0000-0000342A0000}"/>
    <cellStyle name="20% - Accent4 6 3 2 2" xfId="10905" xr:uid="{00000000-0005-0000-0000-0000352A0000}"/>
    <cellStyle name="20% - Accent4 6 3 2 2 2" xfId="10906" xr:uid="{00000000-0005-0000-0000-0000362A0000}"/>
    <cellStyle name="20% - Accent4 6 3 2 2 2 2" xfId="10907" xr:uid="{00000000-0005-0000-0000-0000372A0000}"/>
    <cellStyle name="20% - Accent4 6 3 2 2 3" xfId="10908" xr:uid="{00000000-0005-0000-0000-0000382A0000}"/>
    <cellStyle name="20% - Accent4 6 3 2 2 4" xfId="10909" xr:uid="{00000000-0005-0000-0000-0000392A0000}"/>
    <cellStyle name="20% - Accent4 6 3 2 3" xfId="10910" xr:uid="{00000000-0005-0000-0000-00003A2A0000}"/>
    <cellStyle name="20% - Accent4 6 3 2 3 2" xfId="10911" xr:uid="{00000000-0005-0000-0000-00003B2A0000}"/>
    <cellStyle name="20% - Accent4 6 3 2 4" xfId="10912" xr:uid="{00000000-0005-0000-0000-00003C2A0000}"/>
    <cellStyle name="20% - Accent4 6 3 2 4 2" xfId="10913" xr:uid="{00000000-0005-0000-0000-00003D2A0000}"/>
    <cellStyle name="20% - Accent4 6 3 2 5" xfId="10914" xr:uid="{00000000-0005-0000-0000-00003E2A0000}"/>
    <cellStyle name="20% - Accent4 6 3 2 5 2" xfId="10915" xr:uid="{00000000-0005-0000-0000-00003F2A0000}"/>
    <cellStyle name="20% - Accent4 6 3 2 6" xfId="10916" xr:uid="{00000000-0005-0000-0000-0000402A0000}"/>
    <cellStyle name="20% - Accent4 6 3 2 7" xfId="10917" xr:uid="{00000000-0005-0000-0000-0000412A0000}"/>
    <cellStyle name="20% - Accent4 6 3 3" xfId="10918" xr:uid="{00000000-0005-0000-0000-0000422A0000}"/>
    <cellStyle name="20% - Accent4 6 3 3 2" xfId="10919" xr:uid="{00000000-0005-0000-0000-0000432A0000}"/>
    <cellStyle name="20% - Accent4 6 3 3 2 2" xfId="10920" xr:uid="{00000000-0005-0000-0000-0000442A0000}"/>
    <cellStyle name="20% - Accent4 6 3 3 2 2 2" xfId="10921" xr:uid="{00000000-0005-0000-0000-0000452A0000}"/>
    <cellStyle name="20% - Accent4 6 3 3 2 3" xfId="10922" xr:uid="{00000000-0005-0000-0000-0000462A0000}"/>
    <cellStyle name="20% - Accent4 6 3 3 2 4" xfId="10923" xr:uid="{00000000-0005-0000-0000-0000472A0000}"/>
    <cellStyle name="20% - Accent4 6 3 3 3" xfId="10924" xr:uid="{00000000-0005-0000-0000-0000482A0000}"/>
    <cellStyle name="20% - Accent4 6 3 3 3 2" xfId="10925" xr:uid="{00000000-0005-0000-0000-0000492A0000}"/>
    <cellStyle name="20% - Accent4 6 3 3 4" xfId="10926" xr:uid="{00000000-0005-0000-0000-00004A2A0000}"/>
    <cellStyle name="20% - Accent4 6 3 3 4 2" xfId="10927" xr:uid="{00000000-0005-0000-0000-00004B2A0000}"/>
    <cellStyle name="20% - Accent4 6 3 3 5" xfId="10928" xr:uid="{00000000-0005-0000-0000-00004C2A0000}"/>
    <cellStyle name="20% - Accent4 6 3 3 5 2" xfId="10929" xr:uid="{00000000-0005-0000-0000-00004D2A0000}"/>
    <cellStyle name="20% - Accent4 6 3 3 6" xfId="10930" xr:uid="{00000000-0005-0000-0000-00004E2A0000}"/>
    <cellStyle name="20% - Accent4 6 3 3 7" xfId="10931" xr:uid="{00000000-0005-0000-0000-00004F2A0000}"/>
    <cellStyle name="20% - Accent4 6 3 4" xfId="10932" xr:uid="{00000000-0005-0000-0000-0000502A0000}"/>
    <cellStyle name="20% - Accent4 6 3 4 2" xfId="10933" xr:uid="{00000000-0005-0000-0000-0000512A0000}"/>
    <cellStyle name="20% - Accent4 6 3 4 2 2" xfId="10934" xr:uid="{00000000-0005-0000-0000-0000522A0000}"/>
    <cellStyle name="20% - Accent4 6 3 4 2 2 2" xfId="10935" xr:uid="{00000000-0005-0000-0000-0000532A0000}"/>
    <cellStyle name="20% - Accent4 6 3 4 2 3" xfId="10936" xr:uid="{00000000-0005-0000-0000-0000542A0000}"/>
    <cellStyle name="20% - Accent4 6 3 4 2 4" xfId="10937" xr:uid="{00000000-0005-0000-0000-0000552A0000}"/>
    <cellStyle name="20% - Accent4 6 3 4 3" xfId="10938" xr:uid="{00000000-0005-0000-0000-0000562A0000}"/>
    <cellStyle name="20% - Accent4 6 3 4 3 2" xfId="10939" xr:uid="{00000000-0005-0000-0000-0000572A0000}"/>
    <cellStyle name="20% - Accent4 6 3 4 4" xfId="10940" xr:uid="{00000000-0005-0000-0000-0000582A0000}"/>
    <cellStyle name="20% - Accent4 6 3 4 4 2" xfId="10941" xr:uid="{00000000-0005-0000-0000-0000592A0000}"/>
    <cellStyle name="20% - Accent4 6 3 4 5" xfId="10942" xr:uid="{00000000-0005-0000-0000-00005A2A0000}"/>
    <cellStyle name="20% - Accent4 6 3 4 5 2" xfId="10943" xr:uid="{00000000-0005-0000-0000-00005B2A0000}"/>
    <cellStyle name="20% - Accent4 6 3 4 6" xfId="10944" xr:uid="{00000000-0005-0000-0000-00005C2A0000}"/>
    <cellStyle name="20% - Accent4 6 3 4 7" xfId="10945" xr:uid="{00000000-0005-0000-0000-00005D2A0000}"/>
    <cellStyle name="20% - Accent4 6 3 5" xfId="10946" xr:uid="{00000000-0005-0000-0000-00005E2A0000}"/>
    <cellStyle name="20% - Accent4 6 3 5 2" xfId="10947" xr:uid="{00000000-0005-0000-0000-00005F2A0000}"/>
    <cellStyle name="20% - Accent4 6 3 5 2 2" xfId="10948" xr:uid="{00000000-0005-0000-0000-0000602A0000}"/>
    <cellStyle name="20% - Accent4 6 3 5 2 2 2" xfId="10949" xr:uid="{00000000-0005-0000-0000-0000612A0000}"/>
    <cellStyle name="20% - Accent4 6 3 5 2 3" xfId="10950" xr:uid="{00000000-0005-0000-0000-0000622A0000}"/>
    <cellStyle name="20% - Accent4 6 3 5 2 4" xfId="10951" xr:uid="{00000000-0005-0000-0000-0000632A0000}"/>
    <cellStyle name="20% - Accent4 6 3 5 3" xfId="10952" xr:uid="{00000000-0005-0000-0000-0000642A0000}"/>
    <cellStyle name="20% - Accent4 6 3 5 3 2" xfId="10953" xr:uid="{00000000-0005-0000-0000-0000652A0000}"/>
    <cellStyle name="20% - Accent4 6 3 5 4" xfId="10954" xr:uid="{00000000-0005-0000-0000-0000662A0000}"/>
    <cellStyle name="20% - Accent4 6 3 5 4 2" xfId="10955" xr:uid="{00000000-0005-0000-0000-0000672A0000}"/>
    <cellStyle name="20% - Accent4 6 3 5 5" xfId="10956" xr:uid="{00000000-0005-0000-0000-0000682A0000}"/>
    <cellStyle name="20% - Accent4 6 3 5 5 2" xfId="10957" xr:uid="{00000000-0005-0000-0000-0000692A0000}"/>
    <cellStyle name="20% - Accent4 6 3 5 6" xfId="10958" xr:uid="{00000000-0005-0000-0000-00006A2A0000}"/>
    <cellStyle name="20% - Accent4 6 3 5 7" xfId="10959" xr:uid="{00000000-0005-0000-0000-00006B2A0000}"/>
    <cellStyle name="20% - Accent4 6 3 6" xfId="10960" xr:uid="{00000000-0005-0000-0000-00006C2A0000}"/>
    <cellStyle name="20% - Accent4 6 3 6 2" xfId="10961" xr:uid="{00000000-0005-0000-0000-00006D2A0000}"/>
    <cellStyle name="20% - Accent4 6 3 6 2 2" xfId="10962" xr:uid="{00000000-0005-0000-0000-00006E2A0000}"/>
    <cellStyle name="20% - Accent4 6 3 6 2 2 2" xfId="10963" xr:uid="{00000000-0005-0000-0000-00006F2A0000}"/>
    <cellStyle name="20% - Accent4 6 3 6 2 3" xfId="10964" xr:uid="{00000000-0005-0000-0000-0000702A0000}"/>
    <cellStyle name="20% - Accent4 6 3 6 2 4" xfId="10965" xr:uid="{00000000-0005-0000-0000-0000712A0000}"/>
    <cellStyle name="20% - Accent4 6 3 6 3" xfId="10966" xr:uid="{00000000-0005-0000-0000-0000722A0000}"/>
    <cellStyle name="20% - Accent4 6 3 6 3 2" xfId="10967" xr:uid="{00000000-0005-0000-0000-0000732A0000}"/>
    <cellStyle name="20% - Accent4 6 3 6 4" xfId="10968" xr:uid="{00000000-0005-0000-0000-0000742A0000}"/>
    <cellStyle name="20% - Accent4 6 3 6 4 2" xfId="10969" xr:uid="{00000000-0005-0000-0000-0000752A0000}"/>
    <cellStyle name="20% - Accent4 6 3 6 5" xfId="10970" xr:uid="{00000000-0005-0000-0000-0000762A0000}"/>
    <cellStyle name="20% - Accent4 6 3 6 6" xfId="10971" xr:uid="{00000000-0005-0000-0000-0000772A0000}"/>
    <cellStyle name="20% - Accent4 6 3 7" xfId="10972" xr:uid="{00000000-0005-0000-0000-0000782A0000}"/>
    <cellStyle name="20% - Accent4 6 3 7 2" xfId="10973" xr:uid="{00000000-0005-0000-0000-0000792A0000}"/>
    <cellStyle name="20% - Accent4 6 3 7 2 2" xfId="10974" xr:uid="{00000000-0005-0000-0000-00007A2A0000}"/>
    <cellStyle name="20% - Accent4 6 3 7 3" xfId="10975" xr:uid="{00000000-0005-0000-0000-00007B2A0000}"/>
    <cellStyle name="20% - Accent4 6 3 7 4" xfId="10976" xr:uid="{00000000-0005-0000-0000-00007C2A0000}"/>
    <cellStyle name="20% - Accent4 6 3 8" xfId="10977" xr:uid="{00000000-0005-0000-0000-00007D2A0000}"/>
    <cellStyle name="20% - Accent4 6 3 8 2" xfId="10978" xr:uid="{00000000-0005-0000-0000-00007E2A0000}"/>
    <cellStyle name="20% - Accent4 6 3 9" xfId="10979" xr:uid="{00000000-0005-0000-0000-00007F2A0000}"/>
    <cellStyle name="20% - Accent4 6 3 9 2" xfId="10980" xr:uid="{00000000-0005-0000-0000-0000802A0000}"/>
    <cellStyle name="20% - Accent4 6 4" xfId="10981" xr:uid="{00000000-0005-0000-0000-0000812A0000}"/>
    <cellStyle name="20% - Accent4 6 4 2" xfId="10982" xr:uid="{00000000-0005-0000-0000-0000822A0000}"/>
    <cellStyle name="20% - Accent4 6 4 2 2" xfId="10983" xr:uid="{00000000-0005-0000-0000-0000832A0000}"/>
    <cellStyle name="20% - Accent4 6 4 2 2 2" xfId="10984" xr:uid="{00000000-0005-0000-0000-0000842A0000}"/>
    <cellStyle name="20% - Accent4 6 4 2 3" xfId="10985" xr:uid="{00000000-0005-0000-0000-0000852A0000}"/>
    <cellStyle name="20% - Accent4 6 4 2 4" xfId="10986" xr:uid="{00000000-0005-0000-0000-0000862A0000}"/>
    <cellStyle name="20% - Accent4 6 4 3" xfId="10987" xr:uid="{00000000-0005-0000-0000-0000872A0000}"/>
    <cellStyle name="20% - Accent4 6 4 3 2" xfId="10988" xr:uid="{00000000-0005-0000-0000-0000882A0000}"/>
    <cellStyle name="20% - Accent4 6 4 4" xfId="10989" xr:uid="{00000000-0005-0000-0000-0000892A0000}"/>
    <cellStyle name="20% - Accent4 6 4 4 2" xfId="10990" xr:uid="{00000000-0005-0000-0000-00008A2A0000}"/>
    <cellStyle name="20% - Accent4 6 4 5" xfId="10991" xr:uid="{00000000-0005-0000-0000-00008B2A0000}"/>
    <cellStyle name="20% - Accent4 6 4 5 2" xfId="10992" xr:uid="{00000000-0005-0000-0000-00008C2A0000}"/>
    <cellStyle name="20% - Accent4 6 4 6" xfId="10993" xr:uid="{00000000-0005-0000-0000-00008D2A0000}"/>
    <cellStyle name="20% - Accent4 6 4 7" xfId="10994" xr:uid="{00000000-0005-0000-0000-00008E2A0000}"/>
    <cellStyle name="20% - Accent4 6 5" xfId="10995" xr:uid="{00000000-0005-0000-0000-00008F2A0000}"/>
    <cellStyle name="20% - Accent4 6 5 2" xfId="10996" xr:uid="{00000000-0005-0000-0000-0000902A0000}"/>
    <cellStyle name="20% - Accent4 6 5 2 2" xfId="10997" xr:uid="{00000000-0005-0000-0000-0000912A0000}"/>
    <cellStyle name="20% - Accent4 6 5 2 2 2" xfId="10998" xr:uid="{00000000-0005-0000-0000-0000922A0000}"/>
    <cellStyle name="20% - Accent4 6 5 2 3" xfId="10999" xr:uid="{00000000-0005-0000-0000-0000932A0000}"/>
    <cellStyle name="20% - Accent4 6 5 2 4" xfId="11000" xr:uid="{00000000-0005-0000-0000-0000942A0000}"/>
    <cellStyle name="20% - Accent4 6 5 3" xfId="11001" xr:uid="{00000000-0005-0000-0000-0000952A0000}"/>
    <cellStyle name="20% - Accent4 6 5 3 2" xfId="11002" xr:uid="{00000000-0005-0000-0000-0000962A0000}"/>
    <cellStyle name="20% - Accent4 6 5 4" xfId="11003" xr:uid="{00000000-0005-0000-0000-0000972A0000}"/>
    <cellStyle name="20% - Accent4 6 5 4 2" xfId="11004" xr:uid="{00000000-0005-0000-0000-0000982A0000}"/>
    <cellStyle name="20% - Accent4 6 5 5" xfId="11005" xr:uid="{00000000-0005-0000-0000-0000992A0000}"/>
    <cellStyle name="20% - Accent4 6 5 5 2" xfId="11006" xr:uid="{00000000-0005-0000-0000-00009A2A0000}"/>
    <cellStyle name="20% - Accent4 6 5 6" xfId="11007" xr:uid="{00000000-0005-0000-0000-00009B2A0000}"/>
    <cellStyle name="20% - Accent4 6 5 7" xfId="11008" xr:uid="{00000000-0005-0000-0000-00009C2A0000}"/>
    <cellStyle name="20% - Accent4 6 6" xfId="11009" xr:uid="{00000000-0005-0000-0000-00009D2A0000}"/>
    <cellStyle name="20% - Accent4 6 6 2" xfId="11010" xr:uid="{00000000-0005-0000-0000-00009E2A0000}"/>
    <cellStyle name="20% - Accent4 6 6 2 2" xfId="11011" xr:uid="{00000000-0005-0000-0000-00009F2A0000}"/>
    <cellStyle name="20% - Accent4 6 6 2 2 2" xfId="11012" xr:uid="{00000000-0005-0000-0000-0000A02A0000}"/>
    <cellStyle name="20% - Accent4 6 6 2 3" xfId="11013" xr:uid="{00000000-0005-0000-0000-0000A12A0000}"/>
    <cellStyle name="20% - Accent4 6 6 2 4" xfId="11014" xr:uid="{00000000-0005-0000-0000-0000A22A0000}"/>
    <cellStyle name="20% - Accent4 6 6 3" xfId="11015" xr:uid="{00000000-0005-0000-0000-0000A32A0000}"/>
    <cellStyle name="20% - Accent4 6 6 3 2" xfId="11016" xr:uid="{00000000-0005-0000-0000-0000A42A0000}"/>
    <cellStyle name="20% - Accent4 6 6 4" xfId="11017" xr:uid="{00000000-0005-0000-0000-0000A52A0000}"/>
    <cellStyle name="20% - Accent4 6 6 4 2" xfId="11018" xr:uid="{00000000-0005-0000-0000-0000A62A0000}"/>
    <cellStyle name="20% - Accent4 6 6 5" xfId="11019" xr:uid="{00000000-0005-0000-0000-0000A72A0000}"/>
    <cellStyle name="20% - Accent4 6 6 5 2" xfId="11020" xr:uid="{00000000-0005-0000-0000-0000A82A0000}"/>
    <cellStyle name="20% - Accent4 6 6 6" xfId="11021" xr:uid="{00000000-0005-0000-0000-0000A92A0000}"/>
    <cellStyle name="20% - Accent4 6 6 7" xfId="11022" xr:uid="{00000000-0005-0000-0000-0000AA2A0000}"/>
    <cellStyle name="20% - Accent4 6 7" xfId="11023" xr:uid="{00000000-0005-0000-0000-0000AB2A0000}"/>
    <cellStyle name="20% - Accent4 6 7 2" xfId="11024" xr:uid="{00000000-0005-0000-0000-0000AC2A0000}"/>
    <cellStyle name="20% - Accent4 6 7 2 2" xfId="11025" xr:uid="{00000000-0005-0000-0000-0000AD2A0000}"/>
    <cellStyle name="20% - Accent4 6 7 2 2 2" xfId="11026" xr:uid="{00000000-0005-0000-0000-0000AE2A0000}"/>
    <cellStyle name="20% - Accent4 6 7 2 3" xfId="11027" xr:uid="{00000000-0005-0000-0000-0000AF2A0000}"/>
    <cellStyle name="20% - Accent4 6 7 2 4" xfId="11028" xr:uid="{00000000-0005-0000-0000-0000B02A0000}"/>
    <cellStyle name="20% - Accent4 6 7 3" xfId="11029" xr:uid="{00000000-0005-0000-0000-0000B12A0000}"/>
    <cellStyle name="20% - Accent4 6 7 3 2" xfId="11030" xr:uid="{00000000-0005-0000-0000-0000B22A0000}"/>
    <cellStyle name="20% - Accent4 6 7 4" xfId="11031" xr:uid="{00000000-0005-0000-0000-0000B32A0000}"/>
    <cellStyle name="20% - Accent4 6 7 4 2" xfId="11032" xr:uid="{00000000-0005-0000-0000-0000B42A0000}"/>
    <cellStyle name="20% - Accent4 6 7 5" xfId="11033" xr:uid="{00000000-0005-0000-0000-0000B52A0000}"/>
    <cellStyle name="20% - Accent4 6 7 5 2" xfId="11034" xr:uid="{00000000-0005-0000-0000-0000B62A0000}"/>
    <cellStyle name="20% - Accent4 6 7 6" xfId="11035" xr:uid="{00000000-0005-0000-0000-0000B72A0000}"/>
    <cellStyle name="20% - Accent4 6 7 7" xfId="11036" xr:uid="{00000000-0005-0000-0000-0000B82A0000}"/>
    <cellStyle name="20% - Accent4 6 8" xfId="11037" xr:uid="{00000000-0005-0000-0000-0000B92A0000}"/>
    <cellStyle name="20% - Accent4 6 8 2" xfId="11038" xr:uid="{00000000-0005-0000-0000-0000BA2A0000}"/>
    <cellStyle name="20% - Accent4 6 8 2 2" xfId="11039" xr:uid="{00000000-0005-0000-0000-0000BB2A0000}"/>
    <cellStyle name="20% - Accent4 6 8 2 2 2" xfId="11040" xr:uid="{00000000-0005-0000-0000-0000BC2A0000}"/>
    <cellStyle name="20% - Accent4 6 8 2 3" xfId="11041" xr:uid="{00000000-0005-0000-0000-0000BD2A0000}"/>
    <cellStyle name="20% - Accent4 6 8 2 4" xfId="11042" xr:uid="{00000000-0005-0000-0000-0000BE2A0000}"/>
    <cellStyle name="20% - Accent4 6 8 3" xfId="11043" xr:uid="{00000000-0005-0000-0000-0000BF2A0000}"/>
    <cellStyle name="20% - Accent4 6 8 3 2" xfId="11044" xr:uid="{00000000-0005-0000-0000-0000C02A0000}"/>
    <cellStyle name="20% - Accent4 6 8 4" xfId="11045" xr:uid="{00000000-0005-0000-0000-0000C12A0000}"/>
    <cellStyle name="20% - Accent4 6 8 4 2" xfId="11046" xr:uid="{00000000-0005-0000-0000-0000C22A0000}"/>
    <cellStyle name="20% - Accent4 6 8 5" xfId="11047" xr:uid="{00000000-0005-0000-0000-0000C32A0000}"/>
    <cellStyle name="20% - Accent4 6 8 6" xfId="11048" xr:uid="{00000000-0005-0000-0000-0000C42A0000}"/>
    <cellStyle name="20% - Accent4 6 9" xfId="11049" xr:uid="{00000000-0005-0000-0000-0000C52A0000}"/>
    <cellStyle name="20% - Accent4 6 9 2" xfId="11050" xr:uid="{00000000-0005-0000-0000-0000C62A0000}"/>
    <cellStyle name="20% - Accent4 6 9 2 2" xfId="11051" xr:uid="{00000000-0005-0000-0000-0000C72A0000}"/>
    <cellStyle name="20% - Accent4 6 9 3" xfId="11052" xr:uid="{00000000-0005-0000-0000-0000C82A0000}"/>
    <cellStyle name="20% - Accent4 6 9 4" xfId="11053" xr:uid="{00000000-0005-0000-0000-0000C92A0000}"/>
    <cellStyle name="20% - Accent4 7" xfId="11054" xr:uid="{00000000-0005-0000-0000-0000CA2A0000}"/>
    <cellStyle name="20% - Accent4 7 10" xfId="11055" xr:uid="{00000000-0005-0000-0000-0000CB2A0000}"/>
    <cellStyle name="20% - Accent4 7 10 2" xfId="11056" xr:uid="{00000000-0005-0000-0000-0000CC2A0000}"/>
    <cellStyle name="20% - Accent4 7 11" xfId="11057" xr:uid="{00000000-0005-0000-0000-0000CD2A0000}"/>
    <cellStyle name="20% - Accent4 7 11 2" xfId="11058" xr:uid="{00000000-0005-0000-0000-0000CE2A0000}"/>
    <cellStyle name="20% - Accent4 7 12" xfId="11059" xr:uid="{00000000-0005-0000-0000-0000CF2A0000}"/>
    <cellStyle name="20% - Accent4 7 12 2" xfId="11060" xr:uid="{00000000-0005-0000-0000-0000D02A0000}"/>
    <cellStyle name="20% - Accent4 7 13" xfId="11061" xr:uid="{00000000-0005-0000-0000-0000D12A0000}"/>
    <cellStyle name="20% - Accent4 7 13 2" xfId="11062" xr:uid="{00000000-0005-0000-0000-0000D22A0000}"/>
    <cellStyle name="20% - Accent4 7 14" xfId="11063" xr:uid="{00000000-0005-0000-0000-0000D32A0000}"/>
    <cellStyle name="20% - Accent4 7 15" xfId="11064" xr:uid="{00000000-0005-0000-0000-0000D42A0000}"/>
    <cellStyle name="20% - Accent4 7 2" xfId="11065" xr:uid="{00000000-0005-0000-0000-0000D52A0000}"/>
    <cellStyle name="20% - Accent4 7 2 10" xfId="11066" xr:uid="{00000000-0005-0000-0000-0000D62A0000}"/>
    <cellStyle name="20% - Accent4 7 2 10 2" xfId="11067" xr:uid="{00000000-0005-0000-0000-0000D72A0000}"/>
    <cellStyle name="20% - Accent4 7 2 11" xfId="11068" xr:uid="{00000000-0005-0000-0000-0000D82A0000}"/>
    <cellStyle name="20% - Accent4 7 2 11 2" xfId="11069" xr:uid="{00000000-0005-0000-0000-0000D92A0000}"/>
    <cellStyle name="20% - Accent4 7 2 12" xfId="11070" xr:uid="{00000000-0005-0000-0000-0000DA2A0000}"/>
    <cellStyle name="20% - Accent4 7 2 12 2" xfId="11071" xr:uid="{00000000-0005-0000-0000-0000DB2A0000}"/>
    <cellStyle name="20% - Accent4 7 2 13" xfId="11072" xr:uid="{00000000-0005-0000-0000-0000DC2A0000}"/>
    <cellStyle name="20% - Accent4 7 2 14" xfId="11073" xr:uid="{00000000-0005-0000-0000-0000DD2A0000}"/>
    <cellStyle name="20% - Accent4 7 2 2" xfId="11074" xr:uid="{00000000-0005-0000-0000-0000DE2A0000}"/>
    <cellStyle name="20% - Accent4 7 2 2 10" xfId="11075" xr:uid="{00000000-0005-0000-0000-0000DF2A0000}"/>
    <cellStyle name="20% - Accent4 7 2 2 10 2" xfId="11076" xr:uid="{00000000-0005-0000-0000-0000E02A0000}"/>
    <cellStyle name="20% - Accent4 7 2 2 11" xfId="11077" xr:uid="{00000000-0005-0000-0000-0000E12A0000}"/>
    <cellStyle name="20% - Accent4 7 2 2 12" xfId="11078" xr:uid="{00000000-0005-0000-0000-0000E22A0000}"/>
    <cellStyle name="20% - Accent4 7 2 2 2" xfId="11079" xr:uid="{00000000-0005-0000-0000-0000E32A0000}"/>
    <cellStyle name="20% - Accent4 7 2 2 2 2" xfId="11080" xr:uid="{00000000-0005-0000-0000-0000E42A0000}"/>
    <cellStyle name="20% - Accent4 7 2 2 2 2 2" xfId="11081" xr:uid="{00000000-0005-0000-0000-0000E52A0000}"/>
    <cellStyle name="20% - Accent4 7 2 2 2 2 2 2" xfId="11082" xr:uid="{00000000-0005-0000-0000-0000E62A0000}"/>
    <cellStyle name="20% - Accent4 7 2 2 2 2 3" xfId="11083" xr:uid="{00000000-0005-0000-0000-0000E72A0000}"/>
    <cellStyle name="20% - Accent4 7 2 2 2 2 4" xfId="11084" xr:uid="{00000000-0005-0000-0000-0000E82A0000}"/>
    <cellStyle name="20% - Accent4 7 2 2 2 3" xfId="11085" xr:uid="{00000000-0005-0000-0000-0000E92A0000}"/>
    <cellStyle name="20% - Accent4 7 2 2 2 3 2" xfId="11086" xr:uid="{00000000-0005-0000-0000-0000EA2A0000}"/>
    <cellStyle name="20% - Accent4 7 2 2 2 4" xfId="11087" xr:uid="{00000000-0005-0000-0000-0000EB2A0000}"/>
    <cellStyle name="20% - Accent4 7 2 2 2 4 2" xfId="11088" xr:uid="{00000000-0005-0000-0000-0000EC2A0000}"/>
    <cellStyle name="20% - Accent4 7 2 2 2 5" xfId="11089" xr:uid="{00000000-0005-0000-0000-0000ED2A0000}"/>
    <cellStyle name="20% - Accent4 7 2 2 2 5 2" xfId="11090" xr:uid="{00000000-0005-0000-0000-0000EE2A0000}"/>
    <cellStyle name="20% - Accent4 7 2 2 2 6" xfId="11091" xr:uid="{00000000-0005-0000-0000-0000EF2A0000}"/>
    <cellStyle name="20% - Accent4 7 2 2 2 7" xfId="11092" xr:uid="{00000000-0005-0000-0000-0000F02A0000}"/>
    <cellStyle name="20% - Accent4 7 2 2 3" xfId="11093" xr:uid="{00000000-0005-0000-0000-0000F12A0000}"/>
    <cellStyle name="20% - Accent4 7 2 2 3 2" xfId="11094" xr:uid="{00000000-0005-0000-0000-0000F22A0000}"/>
    <cellStyle name="20% - Accent4 7 2 2 3 2 2" xfId="11095" xr:uid="{00000000-0005-0000-0000-0000F32A0000}"/>
    <cellStyle name="20% - Accent4 7 2 2 3 2 2 2" xfId="11096" xr:uid="{00000000-0005-0000-0000-0000F42A0000}"/>
    <cellStyle name="20% - Accent4 7 2 2 3 2 3" xfId="11097" xr:uid="{00000000-0005-0000-0000-0000F52A0000}"/>
    <cellStyle name="20% - Accent4 7 2 2 3 2 4" xfId="11098" xr:uid="{00000000-0005-0000-0000-0000F62A0000}"/>
    <cellStyle name="20% - Accent4 7 2 2 3 3" xfId="11099" xr:uid="{00000000-0005-0000-0000-0000F72A0000}"/>
    <cellStyle name="20% - Accent4 7 2 2 3 3 2" xfId="11100" xr:uid="{00000000-0005-0000-0000-0000F82A0000}"/>
    <cellStyle name="20% - Accent4 7 2 2 3 4" xfId="11101" xr:uid="{00000000-0005-0000-0000-0000F92A0000}"/>
    <cellStyle name="20% - Accent4 7 2 2 3 4 2" xfId="11102" xr:uid="{00000000-0005-0000-0000-0000FA2A0000}"/>
    <cellStyle name="20% - Accent4 7 2 2 3 5" xfId="11103" xr:uid="{00000000-0005-0000-0000-0000FB2A0000}"/>
    <cellStyle name="20% - Accent4 7 2 2 3 5 2" xfId="11104" xr:uid="{00000000-0005-0000-0000-0000FC2A0000}"/>
    <cellStyle name="20% - Accent4 7 2 2 3 6" xfId="11105" xr:uid="{00000000-0005-0000-0000-0000FD2A0000}"/>
    <cellStyle name="20% - Accent4 7 2 2 3 7" xfId="11106" xr:uid="{00000000-0005-0000-0000-0000FE2A0000}"/>
    <cellStyle name="20% - Accent4 7 2 2 4" xfId="11107" xr:uid="{00000000-0005-0000-0000-0000FF2A0000}"/>
    <cellStyle name="20% - Accent4 7 2 2 4 2" xfId="11108" xr:uid="{00000000-0005-0000-0000-0000002B0000}"/>
    <cellStyle name="20% - Accent4 7 2 2 4 2 2" xfId="11109" xr:uid="{00000000-0005-0000-0000-0000012B0000}"/>
    <cellStyle name="20% - Accent4 7 2 2 4 2 2 2" xfId="11110" xr:uid="{00000000-0005-0000-0000-0000022B0000}"/>
    <cellStyle name="20% - Accent4 7 2 2 4 2 3" xfId="11111" xr:uid="{00000000-0005-0000-0000-0000032B0000}"/>
    <cellStyle name="20% - Accent4 7 2 2 4 2 4" xfId="11112" xr:uid="{00000000-0005-0000-0000-0000042B0000}"/>
    <cellStyle name="20% - Accent4 7 2 2 4 3" xfId="11113" xr:uid="{00000000-0005-0000-0000-0000052B0000}"/>
    <cellStyle name="20% - Accent4 7 2 2 4 3 2" xfId="11114" xr:uid="{00000000-0005-0000-0000-0000062B0000}"/>
    <cellStyle name="20% - Accent4 7 2 2 4 4" xfId="11115" xr:uid="{00000000-0005-0000-0000-0000072B0000}"/>
    <cellStyle name="20% - Accent4 7 2 2 4 4 2" xfId="11116" xr:uid="{00000000-0005-0000-0000-0000082B0000}"/>
    <cellStyle name="20% - Accent4 7 2 2 4 5" xfId="11117" xr:uid="{00000000-0005-0000-0000-0000092B0000}"/>
    <cellStyle name="20% - Accent4 7 2 2 4 5 2" xfId="11118" xr:uid="{00000000-0005-0000-0000-00000A2B0000}"/>
    <cellStyle name="20% - Accent4 7 2 2 4 6" xfId="11119" xr:uid="{00000000-0005-0000-0000-00000B2B0000}"/>
    <cellStyle name="20% - Accent4 7 2 2 4 7" xfId="11120" xr:uid="{00000000-0005-0000-0000-00000C2B0000}"/>
    <cellStyle name="20% - Accent4 7 2 2 5" xfId="11121" xr:uid="{00000000-0005-0000-0000-00000D2B0000}"/>
    <cellStyle name="20% - Accent4 7 2 2 5 2" xfId="11122" xr:uid="{00000000-0005-0000-0000-00000E2B0000}"/>
    <cellStyle name="20% - Accent4 7 2 2 5 2 2" xfId="11123" xr:uid="{00000000-0005-0000-0000-00000F2B0000}"/>
    <cellStyle name="20% - Accent4 7 2 2 5 2 2 2" xfId="11124" xr:uid="{00000000-0005-0000-0000-0000102B0000}"/>
    <cellStyle name="20% - Accent4 7 2 2 5 2 3" xfId="11125" xr:uid="{00000000-0005-0000-0000-0000112B0000}"/>
    <cellStyle name="20% - Accent4 7 2 2 5 2 4" xfId="11126" xr:uid="{00000000-0005-0000-0000-0000122B0000}"/>
    <cellStyle name="20% - Accent4 7 2 2 5 3" xfId="11127" xr:uid="{00000000-0005-0000-0000-0000132B0000}"/>
    <cellStyle name="20% - Accent4 7 2 2 5 3 2" xfId="11128" xr:uid="{00000000-0005-0000-0000-0000142B0000}"/>
    <cellStyle name="20% - Accent4 7 2 2 5 4" xfId="11129" xr:uid="{00000000-0005-0000-0000-0000152B0000}"/>
    <cellStyle name="20% - Accent4 7 2 2 5 4 2" xfId="11130" xr:uid="{00000000-0005-0000-0000-0000162B0000}"/>
    <cellStyle name="20% - Accent4 7 2 2 5 5" xfId="11131" xr:uid="{00000000-0005-0000-0000-0000172B0000}"/>
    <cellStyle name="20% - Accent4 7 2 2 5 5 2" xfId="11132" xr:uid="{00000000-0005-0000-0000-0000182B0000}"/>
    <cellStyle name="20% - Accent4 7 2 2 5 6" xfId="11133" xr:uid="{00000000-0005-0000-0000-0000192B0000}"/>
    <cellStyle name="20% - Accent4 7 2 2 5 7" xfId="11134" xr:uid="{00000000-0005-0000-0000-00001A2B0000}"/>
    <cellStyle name="20% - Accent4 7 2 2 6" xfId="11135" xr:uid="{00000000-0005-0000-0000-00001B2B0000}"/>
    <cellStyle name="20% - Accent4 7 2 2 6 2" xfId="11136" xr:uid="{00000000-0005-0000-0000-00001C2B0000}"/>
    <cellStyle name="20% - Accent4 7 2 2 6 2 2" xfId="11137" xr:uid="{00000000-0005-0000-0000-00001D2B0000}"/>
    <cellStyle name="20% - Accent4 7 2 2 6 2 2 2" xfId="11138" xr:uid="{00000000-0005-0000-0000-00001E2B0000}"/>
    <cellStyle name="20% - Accent4 7 2 2 6 2 3" xfId="11139" xr:uid="{00000000-0005-0000-0000-00001F2B0000}"/>
    <cellStyle name="20% - Accent4 7 2 2 6 2 4" xfId="11140" xr:uid="{00000000-0005-0000-0000-0000202B0000}"/>
    <cellStyle name="20% - Accent4 7 2 2 6 3" xfId="11141" xr:uid="{00000000-0005-0000-0000-0000212B0000}"/>
    <cellStyle name="20% - Accent4 7 2 2 6 3 2" xfId="11142" xr:uid="{00000000-0005-0000-0000-0000222B0000}"/>
    <cellStyle name="20% - Accent4 7 2 2 6 4" xfId="11143" xr:uid="{00000000-0005-0000-0000-0000232B0000}"/>
    <cellStyle name="20% - Accent4 7 2 2 6 4 2" xfId="11144" xr:uid="{00000000-0005-0000-0000-0000242B0000}"/>
    <cellStyle name="20% - Accent4 7 2 2 6 5" xfId="11145" xr:uid="{00000000-0005-0000-0000-0000252B0000}"/>
    <cellStyle name="20% - Accent4 7 2 2 6 6" xfId="11146" xr:uid="{00000000-0005-0000-0000-0000262B0000}"/>
    <cellStyle name="20% - Accent4 7 2 2 7" xfId="11147" xr:uid="{00000000-0005-0000-0000-0000272B0000}"/>
    <cellStyle name="20% - Accent4 7 2 2 7 2" xfId="11148" xr:uid="{00000000-0005-0000-0000-0000282B0000}"/>
    <cellStyle name="20% - Accent4 7 2 2 7 2 2" xfId="11149" xr:uid="{00000000-0005-0000-0000-0000292B0000}"/>
    <cellStyle name="20% - Accent4 7 2 2 7 3" xfId="11150" xr:uid="{00000000-0005-0000-0000-00002A2B0000}"/>
    <cellStyle name="20% - Accent4 7 2 2 7 4" xfId="11151" xr:uid="{00000000-0005-0000-0000-00002B2B0000}"/>
    <cellStyle name="20% - Accent4 7 2 2 8" xfId="11152" xr:uid="{00000000-0005-0000-0000-00002C2B0000}"/>
    <cellStyle name="20% - Accent4 7 2 2 8 2" xfId="11153" xr:uid="{00000000-0005-0000-0000-00002D2B0000}"/>
    <cellStyle name="20% - Accent4 7 2 2 9" xfId="11154" xr:uid="{00000000-0005-0000-0000-00002E2B0000}"/>
    <cellStyle name="20% - Accent4 7 2 2 9 2" xfId="11155" xr:uid="{00000000-0005-0000-0000-00002F2B0000}"/>
    <cellStyle name="20% - Accent4 7 2 3" xfId="11156" xr:uid="{00000000-0005-0000-0000-0000302B0000}"/>
    <cellStyle name="20% - Accent4 7 2 3 2" xfId="11157" xr:uid="{00000000-0005-0000-0000-0000312B0000}"/>
    <cellStyle name="20% - Accent4 7 2 3 2 2" xfId="11158" xr:uid="{00000000-0005-0000-0000-0000322B0000}"/>
    <cellStyle name="20% - Accent4 7 2 3 2 2 2" xfId="11159" xr:uid="{00000000-0005-0000-0000-0000332B0000}"/>
    <cellStyle name="20% - Accent4 7 2 3 2 3" xfId="11160" xr:uid="{00000000-0005-0000-0000-0000342B0000}"/>
    <cellStyle name="20% - Accent4 7 2 3 2 4" xfId="11161" xr:uid="{00000000-0005-0000-0000-0000352B0000}"/>
    <cellStyle name="20% - Accent4 7 2 3 3" xfId="11162" xr:uid="{00000000-0005-0000-0000-0000362B0000}"/>
    <cellStyle name="20% - Accent4 7 2 3 3 2" xfId="11163" xr:uid="{00000000-0005-0000-0000-0000372B0000}"/>
    <cellStyle name="20% - Accent4 7 2 3 4" xfId="11164" xr:uid="{00000000-0005-0000-0000-0000382B0000}"/>
    <cellStyle name="20% - Accent4 7 2 3 4 2" xfId="11165" xr:uid="{00000000-0005-0000-0000-0000392B0000}"/>
    <cellStyle name="20% - Accent4 7 2 3 5" xfId="11166" xr:uid="{00000000-0005-0000-0000-00003A2B0000}"/>
    <cellStyle name="20% - Accent4 7 2 3 5 2" xfId="11167" xr:uid="{00000000-0005-0000-0000-00003B2B0000}"/>
    <cellStyle name="20% - Accent4 7 2 3 6" xfId="11168" xr:uid="{00000000-0005-0000-0000-00003C2B0000}"/>
    <cellStyle name="20% - Accent4 7 2 3 7" xfId="11169" xr:uid="{00000000-0005-0000-0000-00003D2B0000}"/>
    <cellStyle name="20% - Accent4 7 2 4" xfId="11170" xr:uid="{00000000-0005-0000-0000-00003E2B0000}"/>
    <cellStyle name="20% - Accent4 7 2 4 2" xfId="11171" xr:uid="{00000000-0005-0000-0000-00003F2B0000}"/>
    <cellStyle name="20% - Accent4 7 2 4 2 2" xfId="11172" xr:uid="{00000000-0005-0000-0000-0000402B0000}"/>
    <cellStyle name="20% - Accent4 7 2 4 2 2 2" xfId="11173" xr:uid="{00000000-0005-0000-0000-0000412B0000}"/>
    <cellStyle name="20% - Accent4 7 2 4 2 3" xfId="11174" xr:uid="{00000000-0005-0000-0000-0000422B0000}"/>
    <cellStyle name="20% - Accent4 7 2 4 2 4" xfId="11175" xr:uid="{00000000-0005-0000-0000-0000432B0000}"/>
    <cellStyle name="20% - Accent4 7 2 4 3" xfId="11176" xr:uid="{00000000-0005-0000-0000-0000442B0000}"/>
    <cellStyle name="20% - Accent4 7 2 4 3 2" xfId="11177" xr:uid="{00000000-0005-0000-0000-0000452B0000}"/>
    <cellStyle name="20% - Accent4 7 2 4 4" xfId="11178" xr:uid="{00000000-0005-0000-0000-0000462B0000}"/>
    <cellStyle name="20% - Accent4 7 2 4 4 2" xfId="11179" xr:uid="{00000000-0005-0000-0000-0000472B0000}"/>
    <cellStyle name="20% - Accent4 7 2 4 5" xfId="11180" xr:uid="{00000000-0005-0000-0000-0000482B0000}"/>
    <cellStyle name="20% - Accent4 7 2 4 5 2" xfId="11181" xr:uid="{00000000-0005-0000-0000-0000492B0000}"/>
    <cellStyle name="20% - Accent4 7 2 4 6" xfId="11182" xr:uid="{00000000-0005-0000-0000-00004A2B0000}"/>
    <cellStyle name="20% - Accent4 7 2 4 7" xfId="11183" xr:uid="{00000000-0005-0000-0000-00004B2B0000}"/>
    <cellStyle name="20% - Accent4 7 2 5" xfId="11184" xr:uid="{00000000-0005-0000-0000-00004C2B0000}"/>
    <cellStyle name="20% - Accent4 7 2 5 2" xfId="11185" xr:uid="{00000000-0005-0000-0000-00004D2B0000}"/>
    <cellStyle name="20% - Accent4 7 2 5 2 2" xfId="11186" xr:uid="{00000000-0005-0000-0000-00004E2B0000}"/>
    <cellStyle name="20% - Accent4 7 2 5 2 2 2" xfId="11187" xr:uid="{00000000-0005-0000-0000-00004F2B0000}"/>
    <cellStyle name="20% - Accent4 7 2 5 2 3" xfId="11188" xr:uid="{00000000-0005-0000-0000-0000502B0000}"/>
    <cellStyle name="20% - Accent4 7 2 5 2 4" xfId="11189" xr:uid="{00000000-0005-0000-0000-0000512B0000}"/>
    <cellStyle name="20% - Accent4 7 2 5 3" xfId="11190" xr:uid="{00000000-0005-0000-0000-0000522B0000}"/>
    <cellStyle name="20% - Accent4 7 2 5 3 2" xfId="11191" xr:uid="{00000000-0005-0000-0000-0000532B0000}"/>
    <cellStyle name="20% - Accent4 7 2 5 4" xfId="11192" xr:uid="{00000000-0005-0000-0000-0000542B0000}"/>
    <cellStyle name="20% - Accent4 7 2 5 4 2" xfId="11193" xr:uid="{00000000-0005-0000-0000-0000552B0000}"/>
    <cellStyle name="20% - Accent4 7 2 5 5" xfId="11194" xr:uid="{00000000-0005-0000-0000-0000562B0000}"/>
    <cellStyle name="20% - Accent4 7 2 5 5 2" xfId="11195" xr:uid="{00000000-0005-0000-0000-0000572B0000}"/>
    <cellStyle name="20% - Accent4 7 2 5 6" xfId="11196" xr:uid="{00000000-0005-0000-0000-0000582B0000}"/>
    <cellStyle name="20% - Accent4 7 2 5 7" xfId="11197" xr:uid="{00000000-0005-0000-0000-0000592B0000}"/>
    <cellStyle name="20% - Accent4 7 2 6" xfId="11198" xr:uid="{00000000-0005-0000-0000-00005A2B0000}"/>
    <cellStyle name="20% - Accent4 7 2 6 2" xfId="11199" xr:uid="{00000000-0005-0000-0000-00005B2B0000}"/>
    <cellStyle name="20% - Accent4 7 2 6 2 2" xfId="11200" xr:uid="{00000000-0005-0000-0000-00005C2B0000}"/>
    <cellStyle name="20% - Accent4 7 2 6 2 2 2" xfId="11201" xr:uid="{00000000-0005-0000-0000-00005D2B0000}"/>
    <cellStyle name="20% - Accent4 7 2 6 2 3" xfId="11202" xr:uid="{00000000-0005-0000-0000-00005E2B0000}"/>
    <cellStyle name="20% - Accent4 7 2 6 2 4" xfId="11203" xr:uid="{00000000-0005-0000-0000-00005F2B0000}"/>
    <cellStyle name="20% - Accent4 7 2 6 3" xfId="11204" xr:uid="{00000000-0005-0000-0000-0000602B0000}"/>
    <cellStyle name="20% - Accent4 7 2 6 3 2" xfId="11205" xr:uid="{00000000-0005-0000-0000-0000612B0000}"/>
    <cellStyle name="20% - Accent4 7 2 6 4" xfId="11206" xr:uid="{00000000-0005-0000-0000-0000622B0000}"/>
    <cellStyle name="20% - Accent4 7 2 6 4 2" xfId="11207" xr:uid="{00000000-0005-0000-0000-0000632B0000}"/>
    <cellStyle name="20% - Accent4 7 2 6 5" xfId="11208" xr:uid="{00000000-0005-0000-0000-0000642B0000}"/>
    <cellStyle name="20% - Accent4 7 2 6 5 2" xfId="11209" xr:uid="{00000000-0005-0000-0000-0000652B0000}"/>
    <cellStyle name="20% - Accent4 7 2 6 6" xfId="11210" xr:uid="{00000000-0005-0000-0000-0000662B0000}"/>
    <cellStyle name="20% - Accent4 7 2 6 7" xfId="11211" xr:uid="{00000000-0005-0000-0000-0000672B0000}"/>
    <cellStyle name="20% - Accent4 7 2 7" xfId="11212" xr:uid="{00000000-0005-0000-0000-0000682B0000}"/>
    <cellStyle name="20% - Accent4 7 2 7 2" xfId="11213" xr:uid="{00000000-0005-0000-0000-0000692B0000}"/>
    <cellStyle name="20% - Accent4 7 2 7 2 2" xfId="11214" xr:uid="{00000000-0005-0000-0000-00006A2B0000}"/>
    <cellStyle name="20% - Accent4 7 2 7 2 2 2" xfId="11215" xr:uid="{00000000-0005-0000-0000-00006B2B0000}"/>
    <cellStyle name="20% - Accent4 7 2 7 2 3" xfId="11216" xr:uid="{00000000-0005-0000-0000-00006C2B0000}"/>
    <cellStyle name="20% - Accent4 7 2 7 2 4" xfId="11217" xr:uid="{00000000-0005-0000-0000-00006D2B0000}"/>
    <cellStyle name="20% - Accent4 7 2 7 3" xfId="11218" xr:uid="{00000000-0005-0000-0000-00006E2B0000}"/>
    <cellStyle name="20% - Accent4 7 2 7 3 2" xfId="11219" xr:uid="{00000000-0005-0000-0000-00006F2B0000}"/>
    <cellStyle name="20% - Accent4 7 2 7 4" xfId="11220" xr:uid="{00000000-0005-0000-0000-0000702B0000}"/>
    <cellStyle name="20% - Accent4 7 2 7 4 2" xfId="11221" xr:uid="{00000000-0005-0000-0000-0000712B0000}"/>
    <cellStyle name="20% - Accent4 7 2 7 5" xfId="11222" xr:uid="{00000000-0005-0000-0000-0000722B0000}"/>
    <cellStyle name="20% - Accent4 7 2 7 6" xfId="11223" xr:uid="{00000000-0005-0000-0000-0000732B0000}"/>
    <cellStyle name="20% - Accent4 7 2 8" xfId="11224" xr:uid="{00000000-0005-0000-0000-0000742B0000}"/>
    <cellStyle name="20% - Accent4 7 2 8 2" xfId="11225" xr:uid="{00000000-0005-0000-0000-0000752B0000}"/>
    <cellStyle name="20% - Accent4 7 2 8 2 2" xfId="11226" xr:uid="{00000000-0005-0000-0000-0000762B0000}"/>
    <cellStyle name="20% - Accent4 7 2 8 3" xfId="11227" xr:uid="{00000000-0005-0000-0000-0000772B0000}"/>
    <cellStyle name="20% - Accent4 7 2 8 4" xfId="11228" xr:uid="{00000000-0005-0000-0000-0000782B0000}"/>
    <cellStyle name="20% - Accent4 7 2 9" xfId="11229" xr:uid="{00000000-0005-0000-0000-0000792B0000}"/>
    <cellStyle name="20% - Accent4 7 2 9 2" xfId="11230" xr:uid="{00000000-0005-0000-0000-00007A2B0000}"/>
    <cellStyle name="20% - Accent4 7 3" xfId="11231" xr:uid="{00000000-0005-0000-0000-00007B2B0000}"/>
    <cellStyle name="20% - Accent4 7 3 10" xfId="11232" xr:uid="{00000000-0005-0000-0000-00007C2B0000}"/>
    <cellStyle name="20% - Accent4 7 3 10 2" xfId="11233" xr:uid="{00000000-0005-0000-0000-00007D2B0000}"/>
    <cellStyle name="20% - Accent4 7 3 11" xfId="11234" xr:uid="{00000000-0005-0000-0000-00007E2B0000}"/>
    <cellStyle name="20% - Accent4 7 3 12" xfId="11235" xr:uid="{00000000-0005-0000-0000-00007F2B0000}"/>
    <cellStyle name="20% - Accent4 7 3 2" xfId="11236" xr:uid="{00000000-0005-0000-0000-0000802B0000}"/>
    <cellStyle name="20% - Accent4 7 3 2 2" xfId="11237" xr:uid="{00000000-0005-0000-0000-0000812B0000}"/>
    <cellStyle name="20% - Accent4 7 3 2 2 2" xfId="11238" xr:uid="{00000000-0005-0000-0000-0000822B0000}"/>
    <cellStyle name="20% - Accent4 7 3 2 2 2 2" xfId="11239" xr:uid="{00000000-0005-0000-0000-0000832B0000}"/>
    <cellStyle name="20% - Accent4 7 3 2 2 3" xfId="11240" xr:uid="{00000000-0005-0000-0000-0000842B0000}"/>
    <cellStyle name="20% - Accent4 7 3 2 2 4" xfId="11241" xr:uid="{00000000-0005-0000-0000-0000852B0000}"/>
    <cellStyle name="20% - Accent4 7 3 2 3" xfId="11242" xr:uid="{00000000-0005-0000-0000-0000862B0000}"/>
    <cellStyle name="20% - Accent4 7 3 2 3 2" xfId="11243" xr:uid="{00000000-0005-0000-0000-0000872B0000}"/>
    <cellStyle name="20% - Accent4 7 3 2 4" xfId="11244" xr:uid="{00000000-0005-0000-0000-0000882B0000}"/>
    <cellStyle name="20% - Accent4 7 3 2 4 2" xfId="11245" xr:uid="{00000000-0005-0000-0000-0000892B0000}"/>
    <cellStyle name="20% - Accent4 7 3 2 5" xfId="11246" xr:uid="{00000000-0005-0000-0000-00008A2B0000}"/>
    <cellStyle name="20% - Accent4 7 3 2 5 2" xfId="11247" xr:uid="{00000000-0005-0000-0000-00008B2B0000}"/>
    <cellStyle name="20% - Accent4 7 3 2 6" xfId="11248" xr:uid="{00000000-0005-0000-0000-00008C2B0000}"/>
    <cellStyle name="20% - Accent4 7 3 2 7" xfId="11249" xr:uid="{00000000-0005-0000-0000-00008D2B0000}"/>
    <cellStyle name="20% - Accent4 7 3 3" xfId="11250" xr:uid="{00000000-0005-0000-0000-00008E2B0000}"/>
    <cellStyle name="20% - Accent4 7 3 3 2" xfId="11251" xr:uid="{00000000-0005-0000-0000-00008F2B0000}"/>
    <cellStyle name="20% - Accent4 7 3 3 2 2" xfId="11252" xr:uid="{00000000-0005-0000-0000-0000902B0000}"/>
    <cellStyle name="20% - Accent4 7 3 3 2 2 2" xfId="11253" xr:uid="{00000000-0005-0000-0000-0000912B0000}"/>
    <cellStyle name="20% - Accent4 7 3 3 2 3" xfId="11254" xr:uid="{00000000-0005-0000-0000-0000922B0000}"/>
    <cellStyle name="20% - Accent4 7 3 3 2 4" xfId="11255" xr:uid="{00000000-0005-0000-0000-0000932B0000}"/>
    <cellStyle name="20% - Accent4 7 3 3 3" xfId="11256" xr:uid="{00000000-0005-0000-0000-0000942B0000}"/>
    <cellStyle name="20% - Accent4 7 3 3 3 2" xfId="11257" xr:uid="{00000000-0005-0000-0000-0000952B0000}"/>
    <cellStyle name="20% - Accent4 7 3 3 4" xfId="11258" xr:uid="{00000000-0005-0000-0000-0000962B0000}"/>
    <cellStyle name="20% - Accent4 7 3 3 4 2" xfId="11259" xr:uid="{00000000-0005-0000-0000-0000972B0000}"/>
    <cellStyle name="20% - Accent4 7 3 3 5" xfId="11260" xr:uid="{00000000-0005-0000-0000-0000982B0000}"/>
    <cellStyle name="20% - Accent4 7 3 3 5 2" xfId="11261" xr:uid="{00000000-0005-0000-0000-0000992B0000}"/>
    <cellStyle name="20% - Accent4 7 3 3 6" xfId="11262" xr:uid="{00000000-0005-0000-0000-00009A2B0000}"/>
    <cellStyle name="20% - Accent4 7 3 3 7" xfId="11263" xr:uid="{00000000-0005-0000-0000-00009B2B0000}"/>
    <cellStyle name="20% - Accent4 7 3 4" xfId="11264" xr:uid="{00000000-0005-0000-0000-00009C2B0000}"/>
    <cellStyle name="20% - Accent4 7 3 4 2" xfId="11265" xr:uid="{00000000-0005-0000-0000-00009D2B0000}"/>
    <cellStyle name="20% - Accent4 7 3 4 2 2" xfId="11266" xr:uid="{00000000-0005-0000-0000-00009E2B0000}"/>
    <cellStyle name="20% - Accent4 7 3 4 2 2 2" xfId="11267" xr:uid="{00000000-0005-0000-0000-00009F2B0000}"/>
    <cellStyle name="20% - Accent4 7 3 4 2 3" xfId="11268" xr:uid="{00000000-0005-0000-0000-0000A02B0000}"/>
    <cellStyle name="20% - Accent4 7 3 4 2 4" xfId="11269" xr:uid="{00000000-0005-0000-0000-0000A12B0000}"/>
    <cellStyle name="20% - Accent4 7 3 4 3" xfId="11270" xr:uid="{00000000-0005-0000-0000-0000A22B0000}"/>
    <cellStyle name="20% - Accent4 7 3 4 3 2" xfId="11271" xr:uid="{00000000-0005-0000-0000-0000A32B0000}"/>
    <cellStyle name="20% - Accent4 7 3 4 4" xfId="11272" xr:uid="{00000000-0005-0000-0000-0000A42B0000}"/>
    <cellStyle name="20% - Accent4 7 3 4 4 2" xfId="11273" xr:uid="{00000000-0005-0000-0000-0000A52B0000}"/>
    <cellStyle name="20% - Accent4 7 3 4 5" xfId="11274" xr:uid="{00000000-0005-0000-0000-0000A62B0000}"/>
    <cellStyle name="20% - Accent4 7 3 4 5 2" xfId="11275" xr:uid="{00000000-0005-0000-0000-0000A72B0000}"/>
    <cellStyle name="20% - Accent4 7 3 4 6" xfId="11276" xr:uid="{00000000-0005-0000-0000-0000A82B0000}"/>
    <cellStyle name="20% - Accent4 7 3 4 7" xfId="11277" xr:uid="{00000000-0005-0000-0000-0000A92B0000}"/>
    <cellStyle name="20% - Accent4 7 3 5" xfId="11278" xr:uid="{00000000-0005-0000-0000-0000AA2B0000}"/>
    <cellStyle name="20% - Accent4 7 3 5 2" xfId="11279" xr:uid="{00000000-0005-0000-0000-0000AB2B0000}"/>
    <cellStyle name="20% - Accent4 7 3 5 2 2" xfId="11280" xr:uid="{00000000-0005-0000-0000-0000AC2B0000}"/>
    <cellStyle name="20% - Accent4 7 3 5 2 2 2" xfId="11281" xr:uid="{00000000-0005-0000-0000-0000AD2B0000}"/>
    <cellStyle name="20% - Accent4 7 3 5 2 3" xfId="11282" xr:uid="{00000000-0005-0000-0000-0000AE2B0000}"/>
    <cellStyle name="20% - Accent4 7 3 5 2 4" xfId="11283" xr:uid="{00000000-0005-0000-0000-0000AF2B0000}"/>
    <cellStyle name="20% - Accent4 7 3 5 3" xfId="11284" xr:uid="{00000000-0005-0000-0000-0000B02B0000}"/>
    <cellStyle name="20% - Accent4 7 3 5 3 2" xfId="11285" xr:uid="{00000000-0005-0000-0000-0000B12B0000}"/>
    <cellStyle name="20% - Accent4 7 3 5 4" xfId="11286" xr:uid="{00000000-0005-0000-0000-0000B22B0000}"/>
    <cellStyle name="20% - Accent4 7 3 5 4 2" xfId="11287" xr:uid="{00000000-0005-0000-0000-0000B32B0000}"/>
    <cellStyle name="20% - Accent4 7 3 5 5" xfId="11288" xr:uid="{00000000-0005-0000-0000-0000B42B0000}"/>
    <cellStyle name="20% - Accent4 7 3 5 5 2" xfId="11289" xr:uid="{00000000-0005-0000-0000-0000B52B0000}"/>
    <cellStyle name="20% - Accent4 7 3 5 6" xfId="11290" xr:uid="{00000000-0005-0000-0000-0000B62B0000}"/>
    <cellStyle name="20% - Accent4 7 3 5 7" xfId="11291" xr:uid="{00000000-0005-0000-0000-0000B72B0000}"/>
    <cellStyle name="20% - Accent4 7 3 6" xfId="11292" xr:uid="{00000000-0005-0000-0000-0000B82B0000}"/>
    <cellStyle name="20% - Accent4 7 3 6 2" xfId="11293" xr:uid="{00000000-0005-0000-0000-0000B92B0000}"/>
    <cellStyle name="20% - Accent4 7 3 6 2 2" xfId="11294" xr:uid="{00000000-0005-0000-0000-0000BA2B0000}"/>
    <cellStyle name="20% - Accent4 7 3 6 2 2 2" xfId="11295" xr:uid="{00000000-0005-0000-0000-0000BB2B0000}"/>
    <cellStyle name="20% - Accent4 7 3 6 2 3" xfId="11296" xr:uid="{00000000-0005-0000-0000-0000BC2B0000}"/>
    <cellStyle name="20% - Accent4 7 3 6 2 4" xfId="11297" xr:uid="{00000000-0005-0000-0000-0000BD2B0000}"/>
    <cellStyle name="20% - Accent4 7 3 6 3" xfId="11298" xr:uid="{00000000-0005-0000-0000-0000BE2B0000}"/>
    <cellStyle name="20% - Accent4 7 3 6 3 2" xfId="11299" xr:uid="{00000000-0005-0000-0000-0000BF2B0000}"/>
    <cellStyle name="20% - Accent4 7 3 6 4" xfId="11300" xr:uid="{00000000-0005-0000-0000-0000C02B0000}"/>
    <cellStyle name="20% - Accent4 7 3 6 4 2" xfId="11301" xr:uid="{00000000-0005-0000-0000-0000C12B0000}"/>
    <cellStyle name="20% - Accent4 7 3 6 5" xfId="11302" xr:uid="{00000000-0005-0000-0000-0000C22B0000}"/>
    <cellStyle name="20% - Accent4 7 3 6 6" xfId="11303" xr:uid="{00000000-0005-0000-0000-0000C32B0000}"/>
    <cellStyle name="20% - Accent4 7 3 7" xfId="11304" xr:uid="{00000000-0005-0000-0000-0000C42B0000}"/>
    <cellStyle name="20% - Accent4 7 3 7 2" xfId="11305" xr:uid="{00000000-0005-0000-0000-0000C52B0000}"/>
    <cellStyle name="20% - Accent4 7 3 7 2 2" xfId="11306" xr:uid="{00000000-0005-0000-0000-0000C62B0000}"/>
    <cellStyle name="20% - Accent4 7 3 7 3" xfId="11307" xr:uid="{00000000-0005-0000-0000-0000C72B0000}"/>
    <cellStyle name="20% - Accent4 7 3 7 4" xfId="11308" xr:uid="{00000000-0005-0000-0000-0000C82B0000}"/>
    <cellStyle name="20% - Accent4 7 3 8" xfId="11309" xr:uid="{00000000-0005-0000-0000-0000C92B0000}"/>
    <cellStyle name="20% - Accent4 7 3 8 2" xfId="11310" xr:uid="{00000000-0005-0000-0000-0000CA2B0000}"/>
    <cellStyle name="20% - Accent4 7 3 9" xfId="11311" xr:uid="{00000000-0005-0000-0000-0000CB2B0000}"/>
    <cellStyle name="20% - Accent4 7 3 9 2" xfId="11312" xr:uid="{00000000-0005-0000-0000-0000CC2B0000}"/>
    <cellStyle name="20% - Accent4 7 4" xfId="11313" xr:uid="{00000000-0005-0000-0000-0000CD2B0000}"/>
    <cellStyle name="20% - Accent4 7 4 2" xfId="11314" xr:uid="{00000000-0005-0000-0000-0000CE2B0000}"/>
    <cellStyle name="20% - Accent4 7 4 2 2" xfId="11315" xr:uid="{00000000-0005-0000-0000-0000CF2B0000}"/>
    <cellStyle name="20% - Accent4 7 4 2 2 2" xfId="11316" xr:uid="{00000000-0005-0000-0000-0000D02B0000}"/>
    <cellStyle name="20% - Accent4 7 4 2 3" xfId="11317" xr:uid="{00000000-0005-0000-0000-0000D12B0000}"/>
    <cellStyle name="20% - Accent4 7 4 2 4" xfId="11318" xr:uid="{00000000-0005-0000-0000-0000D22B0000}"/>
    <cellStyle name="20% - Accent4 7 4 3" xfId="11319" xr:uid="{00000000-0005-0000-0000-0000D32B0000}"/>
    <cellStyle name="20% - Accent4 7 4 3 2" xfId="11320" xr:uid="{00000000-0005-0000-0000-0000D42B0000}"/>
    <cellStyle name="20% - Accent4 7 4 4" xfId="11321" xr:uid="{00000000-0005-0000-0000-0000D52B0000}"/>
    <cellStyle name="20% - Accent4 7 4 4 2" xfId="11322" xr:uid="{00000000-0005-0000-0000-0000D62B0000}"/>
    <cellStyle name="20% - Accent4 7 4 5" xfId="11323" xr:uid="{00000000-0005-0000-0000-0000D72B0000}"/>
    <cellStyle name="20% - Accent4 7 4 5 2" xfId="11324" xr:uid="{00000000-0005-0000-0000-0000D82B0000}"/>
    <cellStyle name="20% - Accent4 7 4 6" xfId="11325" xr:uid="{00000000-0005-0000-0000-0000D92B0000}"/>
    <cellStyle name="20% - Accent4 7 4 7" xfId="11326" xr:uid="{00000000-0005-0000-0000-0000DA2B0000}"/>
    <cellStyle name="20% - Accent4 7 5" xfId="11327" xr:uid="{00000000-0005-0000-0000-0000DB2B0000}"/>
    <cellStyle name="20% - Accent4 7 5 2" xfId="11328" xr:uid="{00000000-0005-0000-0000-0000DC2B0000}"/>
    <cellStyle name="20% - Accent4 7 5 2 2" xfId="11329" xr:uid="{00000000-0005-0000-0000-0000DD2B0000}"/>
    <cellStyle name="20% - Accent4 7 5 2 2 2" xfId="11330" xr:uid="{00000000-0005-0000-0000-0000DE2B0000}"/>
    <cellStyle name="20% - Accent4 7 5 2 3" xfId="11331" xr:uid="{00000000-0005-0000-0000-0000DF2B0000}"/>
    <cellStyle name="20% - Accent4 7 5 2 4" xfId="11332" xr:uid="{00000000-0005-0000-0000-0000E02B0000}"/>
    <cellStyle name="20% - Accent4 7 5 3" xfId="11333" xr:uid="{00000000-0005-0000-0000-0000E12B0000}"/>
    <cellStyle name="20% - Accent4 7 5 3 2" xfId="11334" xr:uid="{00000000-0005-0000-0000-0000E22B0000}"/>
    <cellStyle name="20% - Accent4 7 5 4" xfId="11335" xr:uid="{00000000-0005-0000-0000-0000E32B0000}"/>
    <cellStyle name="20% - Accent4 7 5 4 2" xfId="11336" xr:uid="{00000000-0005-0000-0000-0000E42B0000}"/>
    <cellStyle name="20% - Accent4 7 5 5" xfId="11337" xr:uid="{00000000-0005-0000-0000-0000E52B0000}"/>
    <cellStyle name="20% - Accent4 7 5 5 2" xfId="11338" xr:uid="{00000000-0005-0000-0000-0000E62B0000}"/>
    <cellStyle name="20% - Accent4 7 5 6" xfId="11339" xr:uid="{00000000-0005-0000-0000-0000E72B0000}"/>
    <cellStyle name="20% - Accent4 7 5 7" xfId="11340" xr:uid="{00000000-0005-0000-0000-0000E82B0000}"/>
    <cellStyle name="20% - Accent4 7 6" xfId="11341" xr:uid="{00000000-0005-0000-0000-0000E92B0000}"/>
    <cellStyle name="20% - Accent4 7 6 2" xfId="11342" xr:uid="{00000000-0005-0000-0000-0000EA2B0000}"/>
    <cellStyle name="20% - Accent4 7 6 2 2" xfId="11343" xr:uid="{00000000-0005-0000-0000-0000EB2B0000}"/>
    <cellStyle name="20% - Accent4 7 6 2 2 2" xfId="11344" xr:uid="{00000000-0005-0000-0000-0000EC2B0000}"/>
    <cellStyle name="20% - Accent4 7 6 2 3" xfId="11345" xr:uid="{00000000-0005-0000-0000-0000ED2B0000}"/>
    <cellStyle name="20% - Accent4 7 6 2 4" xfId="11346" xr:uid="{00000000-0005-0000-0000-0000EE2B0000}"/>
    <cellStyle name="20% - Accent4 7 6 3" xfId="11347" xr:uid="{00000000-0005-0000-0000-0000EF2B0000}"/>
    <cellStyle name="20% - Accent4 7 6 3 2" xfId="11348" xr:uid="{00000000-0005-0000-0000-0000F02B0000}"/>
    <cellStyle name="20% - Accent4 7 6 4" xfId="11349" xr:uid="{00000000-0005-0000-0000-0000F12B0000}"/>
    <cellStyle name="20% - Accent4 7 6 4 2" xfId="11350" xr:uid="{00000000-0005-0000-0000-0000F22B0000}"/>
    <cellStyle name="20% - Accent4 7 6 5" xfId="11351" xr:uid="{00000000-0005-0000-0000-0000F32B0000}"/>
    <cellStyle name="20% - Accent4 7 6 5 2" xfId="11352" xr:uid="{00000000-0005-0000-0000-0000F42B0000}"/>
    <cellStyle name="20% - Accent4 7 6 6" xfId="11353" xr:uid="{00000000-0005-0000-0000-0000F52B0000}"/>
    <cellStyle name="20% - Accent4 7 6 7" xfId="11354" xr:uid="{00000000-0005-0000-0000-0000F62B0000}"/>
    <cellStyle name="20% - Accent4 7 7" xfId="11355" xr:uid="{00000000-0005-0000-0000-0000F72B0000}"/>
    <cellStyle name="20% - Accent4 7 7 2" xfId="11356" xr:uid="{00000000-0005-0000-0000-0000F82B0000}"/>
    <cellStyle name="20% - Accent4 7 7 2 2" xfId="11357" xr:uid="{00000000-0005-0000-0000-0000F92B0000}"/>
    <cellStyle name="20% - Accent4 7 7 2 2 2" xfId="11358" xr:uid="{00000000-0005-0000-0000-0000FA2B0000}"/>
    <cellStyle name="20% - Accent4 7 7 2 3" xfId="11359" xr:uid="{00000000-0005-0000-0000-0000FB2B0000}"/>
    <cellStyle name="20% - Accent4 7 7 2 4" xfId="11360" xr:uid="{00000000-0005-0000-0000-0000FC2B0000}"/>
    <cellStyle name="20% - Accent4 7 7 3" xfId="11361" xr:uid="{00000000-0005-0000-0000-0000FD2B0000}"/>
    <cellStyle name="20% - Accent4 7 7 3 2" xfId="11362" xr:uid="{00000000-0005-0000-0000-0000FE2B0000}"/>
    <cellStyle name="20% - Accent4 7 7 4" xfId="11363" xr:uid="{00000000-0005-0000-0000-0000FF2B0000}"/>
    <cellStyle name="20% - Accent4 7 7 4 2" xfId="11364" xr:uid="{00000000-0005-0000-0000-0000002C0000}"/>
    <cellStyle name="20% - Accent4 7 7 5" xfId="11365" xr:uid="{00000000-0005-0000-0000-0000012C0000}"/>
    <cellStyle name="20% - Accent4 7 7 5 2" xfId="11366" xr:uid="{00000000-0005-0000-0000-0000022C0000}"/>
    <cellStyle name="20% - Accent4 7 7 6" xfId="11367" xr:uid="{00000000-0005-0000-0000-0000032C0000}"/>
    <cellStyle name="20% - Accent4 7 7 7" xfId="11368" xr:uid="{00000000-0005-0000-0000-0000042C0000}"/>
    <cellStyle name="20% - Accent4 7 8" xfId="11369" xr:uid="{00000000-0005-0000-0000-0000052C0000}"/>
    <cellStyle name="20% - Accent4 7 8 2" xfId="11370" xr:uid="{00000000-0005-0000-0000-0000062C0000}"/>
    <cellStyle name="20% - Accent4 7 8 2 2" xfId="11371" xr:uid="{00000000-0005-0000-0000-0000072C0000}"/>
    <cellStyle name="20% - Accent4 7 8 2 2 2" xfId="11372" xr:uid="{00000000-0005-0000-0000-0000082C0000}"/>
    <cellStyle name="20% - Accent4 7 8 2 3" xfId="11373" xr:uid="{00000000-0005-0000-0000-0000092C0000}"/>
    <cellStyle name="20% - Accent4 7 8 2 4" xfId="11374" xr:uid="{00000000-0005-0000-0000-00000A2C0000}"/>
    <cellStyle name="20% - Accent4 7 8 3" xfId="11375" xr:uid="{00000000-0005-0000-0000-00000B2C0000}"/>
    <cellStyle name="20% - Accent4 7 8 3 2" xfId="11376" xr:uid="{00000000-0005-0000-0000-00000C2C0000}"/>
    <cellStyle name="20% - Accent4 7 8 4" xfId="11377" xr:uid="{00000000-0005-0000-0000-00000D2C0000}"/>
    <cellStyle name="20% - Accent4 7 8 4 2" xfId="11378" xr:uid="{00000000-0005-0000-0000-00000E2C0000}"/>
    <cellStyle name="20% - Accent4 7 8 5" xfId="11379" xr:uid="{00000000-0005-0000-0000-00000F2C0000}"/>
    <cellStyle name="20% - Accent4 7 8 6" xfId="11380" xr:uid="{00000000-0005-0000-0000-0000102C0000}"/>
    <cellStyle name="20% - Accent4 7 9" xfId="11381" xr:uid="{00000000-0005-0000-0000-0000112C0000}"/>
    <cellStyle name="20% - Accent4 7 9 2" xfId="11382" xr:uid="{00000000-0005-0000-0000-0000122C0000}"/>
    <cellStyle name="20% - Accent4 7 9 2 2" xfId="11383" xr:uid="{00000000-0005-0000-0000-0000132C0000}"/>
    <cellStyle name="20% - Accent4 7 9 3" xfId="11384" xr:uid="{00000000-0005-0000-0000-0000142C0000}"/>
    <cellStyle name="20% - Accent4 7 9 4" xfId="11385" xr:uid="{00000000-0005-0000-0000-0000152C0000}"/>
    <cellStyle name="20% - Accent4 8" xfId="11386" xr:uid="{00000000-0005-0000-0000-0000162C0000}"/>
    <cellStyle name="20% - Accent4 8 10" xfId="11387" xr:uid="{00000000-0005-0000-0000-0000172C0000}"/>
    <cellStyle name="20% - Accent4 8 10 2" xfId="11388" xr:uid="{00000000-0005-0000-0000-0000182C0000}"/>
    <cellStyle name="20% - Accent4 8 11" xfId="11389" xr:uid="{00000000-0005-0000-0000-0000192C0000}"/>
    <cellStyle name="20% - Accent4 8 11 2" xfId="11390" xr:uid="{00000000-0005-0000-0000-00001A2C0000}"/>
    <cellStyle name="20% - Accent4 8 12" xfId="11391" xr:uid="{00000000-0005-0000-0000-00001B2C0000}"/>
    <cellStyle name="20% - Accent4 8 12 2" xfId="11392" xr:uid="{00000000-0005-0000-0000-00001C2C0000}"/>
    <cellStyle name="20% - Accent4 8 13" xfId="11393" xr:uid="{00000000-0005-0000-0000-00001D2C0000}"/>
    <cellStyle name="20% - Accent4 8 13 2" xfId="11394" xr:uid="{00000000-0005-0000-0000-00001E2C0000}"/>
    <cellStyle name="20% - Accent4 8 14" xfId="11395" xr:uid="{00000000-0005-0000-0000-00001F2C0000}"/>
    <cellStyle name="20% - Accent4 8 15" xfId="11396" xr:uid="{00000000-0005-0000-0000-0000202C0000}"/>
    <cellStyle name="20% - Accent4 8 2" xfId="11397" xr:uid="{00000000-0005-0000-0000-0000212C0000}"/>
    <cellStyle name="20% - Accent4 8 2 10" xfId="11398" xr:uid="{00000000-0005-0000-0000-0000222C0000}"/>
    <cellStyle name="20% - Accent4 8 2 10 2" xfId="11399" xr:uid="{00000000-0005-0000-0000-0000232C0000}"/>
    <cellStyle name="20% - Accent4 8 2 11" xfId="11400" xr:uid="{00000000-0005-0000-0000-0000242C0000}"/>
    <cellStyle name="20% - Accent4 8 2 11 2" xfId="11401" xr:uid="{00000000-0005-0000-0000-0000252C0000}"/>
    <cellStyle name="20% - Accent4 8 2 12" xfId="11402" xr:uid="{00000000-0005-0000-0000-0000262C0000}"/>
    <cellStyle name="20% - Accent4 8 2 12 2" xfId="11403" xr:uid="{00000000-0005-0000-0000-0000272C0000}"/>
    <cellStyle name="20% - Accent4 8 2 13" xfId="11404" xr:uid="{00000000-0005-0000-0000-0000282C0000}"/>
    <cellStyle name="20% - Accent4 8 2 14" xfId="11405" xr:uid="{00000000-0005-0000-0000-0000292C0000}"/>
    <cellStyle name="20% - Accent4 8 2 2" xfId="11406" xr:uid="{00000000-0005-0000-0000-00002A2C0000}"/>
    <cellStyle name="20% - Accent4 8 2 2 10" xfId="11407" xr:uid="{00000000-0005-0000-0000-00002B2C0000}"/>
    <cellStyle name="20% - Accent4 8 2 2 10 2" xfId="11408" xr:uid="{00000000-0005-0000-0000-00002C2C0000}"/>
    <cellStyle name="20% - Accent4 8 2 2 11" xfId="11409" xr:uid="{00000000-0005-0000-0000-00002D2C0000}"/>
    <cellStyle name="20% - Accent4 8 2 2 12" xfId="11410" xr:uid="{00000000-0005-0000-0000-00002E2C0000}"/>
    <cellStyle name="20% - Accent4 8 2 2 2" xfId="11411" xr:uid="{00000000-0005-0000-0000-00002F2C0000}"/>
    <cellStyle name="20% - Accent4 8 2 2 2 2" xfId="11412" xr:uid="{00000000-0005-0000-0000-0000302C0000}"/>
    <cellStyle name="20% - Accent4 8 2 2 2 2 2" xfId="11413" xr:uid="{00000000-0005-0000-0000-0000312C0000}"/>
    <cellStyle name="20% - Accent4 8 2 2 2 2 2 2" xfId="11414" xr:uid="{00000000-0005-0000-0000-0000322C0000}"/>
    <cellStyle name="20% - Accent4 8 2 2 2 2 3" xfId="11415" xr:uid="{00000000-0005-0000-0000-0000332C0000}"/>
    <cellStyle name="20% - Accent4 8 2 2 2 2 4" xfId="11416" xr:uid="{00000000-0005-0000-0000-0000342C0000}"/>
    <cellStyle name="20% - Accent4 8 2 2 2 3" xfId="11417" xr:uid="{00000000-0005-0000-0000-0000352C0000}"/>
    <cellStyle name="20% - Accent4 8 2 2 2 3 2" xfId="11418" xr:uid="{00000000-0005-0000-0000-0000362C0000}"/>
    <cellStyle name="20% - Accent4 8 2 2 2 4" xfId="11419" xr:uid="{00000000-0005-0000-0000-0000372C0000}"/>
    <cellStyle name="20% - Accent4 8 2 2 2 4 2" xfId="11420" xr:uid="{00000000-0005-0000-0000-0000382C0000}"/>
    <cellStyle name="20% - Accent4 8 2 2 2 5" xfId="11421" xr:uid="{00000000-0005-0000-0000-0000392C0000}"/>
    <cellStyle name="20% - Accent4 8 2 2 2 5 2" xfId="11422" xr:uid="{00000000-0005-0000-0000-00003A2C0000}"/>
    <cellStyle name="20% - Accent4 8 2 2 2 6" xfId="11423" xr:uid="{00000000-0005-0000-0000-00003B2C0000}"/>
    <cellStyle name="20% - Accent4 8 2 2 2 7" xfId="11424" xr:uid="{00000000-0005-0000-0000-00003C2C0000}"/>
    <cellStyle name="20% - Accent4 8 2 2 3" xfId="11425" xr:uid="{00000000-0005-0000-0000-00003D2C0000}"/>
    <cellStyle name="20% - Accent4 8 2 2 3 2" xfId="11426" xr:uid="{00000000-0005-0000-0000-00003E2C0000}"/>
    <cellStyle name="20% - Accent4 8 2 2 3 2 2" xfId="11427" xr:uid="{00000000-0005-0000-0000-00003F2C0000}"/>
    <cellStyle name="20% - Accent4 8 2 2 3 2 2 2" xfId="11428" xr:uid="{00000000-0005-0000-0000-0000402C0000}"/>
    <cellStyle name="20% - Accent4 8 2 2 3 2 3" xfId="11429" xr:uid="{00000000-0005-0000-0000-0000412C0000}"/>
    <cellStyle name="20% - Accent4 8 2 2 3 2 4" xfId="11430" xr:uid="{00000000-0005-0000-0000-0000422C0000}"/>
    <cellStyle name="20% - Accent4 8 2 2 3 3" xfId="11431" xr:uid="{00000000-0005-0000-0000-0000432C0000}"/>
    <cellStyle name="20% - Accent4 8 2 2 3 3 2" xfId="11432" xr:uid="{00000000-0005-0000-0000-0000442C0000}"/>
    <cellStyle name="20% - Accent4 8 2 2 3 4" xfId="11433" xr:uid="{00000000-0005-0000-0000-0000452C0000}"/>
    <cellStyle name="20% - Accent4 8 2 2 3 4 2" xfId="11434" xr:uid="{00000000-0005-0000-0000-0000462C0000}"/>
    <cellStyle name="20% - Accent4 8 2 2 3 5" xfId="11435" xr:uid="{00000000-0005-0000-0000-0000472C0000}"/>
    <cellStyle name="20% - Accent4 8 2 2 3 5 2" xfId="11436" xr:uid="{00000000-0005-0000-0000-0000482C0000}"/>
    <cellStyle name="20% - Accent4 8 2 2 3 6" xfId="11437" xr:uid="{00000000-0005-0000-0000-0000492C0000}"/>
    <cellStyle name="20% - Accent4 8 2 2 3 7" xfId="11438" xr:uid="{00000000-0005-0000-0000-00004A2C0000}"/>
    <cellStyle name="20% - Accent4 8 2 2 4" xfId="11439" xr:uid="{00000000-0005-0000-0000-00004B2C0000}"/>
    <cellStyle name="20% - Accent4 8 2 2 4 2" xfId="11440" xr:uid="{00000000-0005-0000-0000-00004C2C0000}"/>
    <cellStyle name="20% - Accent4 8 2 2 4 2 2" xfId="11441" xr:uid="{00000000-0005-0000-0000-00004D2C0000}"/>
    <cellStyle name="20% - Accent4 8 2 2 4 2 2 2" xfId="11442" xr:uid="{00000000-0005-0000-0000-00004E2C0000}"/>
    <cellStyle name="20% - Accent4 8 2 2 4 2 3" xfId="11443" xr:uid="{00000000-0005-0000-0000-00004F2C0000}"/>
    <cellStyle name="20% - Accent4 8 2 2 4 2 4" xfId="11444" xr:uid="{00000000-0005-0000-0000-0000502C0000}"/>
    <cellStyle name="20% - Accent4 8 2 2 4 3" xfId="11445" xr:uid="{00000000-0005-0000-0000-0000512C0000}"/>
    <cellStyle name="20% - Accent4 8 2 2 4 3 2" xfId="11446" xr:uid="{00000000-0005-0000-0000-0000522C0000}"/>
    <cellStyle name="20% - Accent4 8 2 2 4 4" xfId="11447" xr:uid="{00000000-0005-0000-0000-0000532C0000}"/>
    <cellStyle name="20% - Accent4 8 2 2 4 4 2" xfId="11448" xr:uid="{00000000-0005-0000-0000-0000542C0000}"/>
    <cellStyle name="20% - Accent4 8 2 2 4 5" xfId="11449" xr:uid="{00000000-0005-0000-0000-0000552C0000}"/>
    <cellStyle name="20% - Accent4 8 2 2 4 5 2" xfId="11450" xr:uid="{00000000-0005-0000-0000-0000562C0000}"/>
    <cellStyle name="20% - Accent4 8 2 2 4 6" xfId="11451" xr:uid="{00000000-0005-0000-0000-0000572C0000}"/>
    <cellStyle name="20% - Accent4 8 2 2 4 7" xfId="11452" xr:uid="{00000000-0005-0000-0000-0000582C0000}"/>
    <cellStyle name="20% - Accent4 8 2 2 5" xfId="11453" xr:uid="{00000000-0005-0000-0000-0000592C0000}"/>
    <cellStyle name="20% - Accent4 8 2 2 5 2" xfId="11454" xr:uid="{00000000-0005-0000-0000-00005A2C0000}"/>
    <cellStyle name="20% - Accent4 8 2 2 5 2 2" xfId="11455" xr:uid="{00000000-0005-0000-0000-00005B2C0000}"/>
    <cellStyle name="20% - Accent4 8 2 2 5 2 2 2" xfId="11456" xr:uid="{00000000-0005-0000-0000-00005C2C0000}"/>
    <cellStyle name="20% - Accent4 8 2 2 5 2 3" xfId="11457" xr:uid="{00000000-0005-0000-0000-00005D2C0000}"/>
    <cellStyle name="20% - Accent4 8 2 2 5 2 4" xfId="11458" xr:uid="{00000000-0005-0000-0000-00005E2C0000}"/>
    <cellStyle name="20% - Accent4 8 2 2 5 3" xfId="11459" xr:uid="{00000000-0005-0000-0000-00005F2C0000}"/>
    <cellStyle name="20% - Accent4 8 2 2 5 3 2" xfId="11460" xr:uid="{00000000-0005-0000-0000-0000602C0000}"/>
    <cellStyle name="20% - Accent4 8 2 2 5 4" xfId="11461" xr:uid="{00000000-0005-0000-0000-0000612C0000}"/>
    <cellStyle name="20% - Accent4 8 2 2 5 4 2" xfId="11462" xr:uid="{00000000-0005-0000-0000-0000622C0000}"/>
    <cellStyle name="20% - Accent4 8 2 2 5 5" xfId="11463" xr:uid="{00000000-0005-0000-0000-0000632C0000}"/>
    <cellStyle name="20% - Accent4 8 2 2 5 5 2" xfId="11464" xr:uid="{00000000-0005-0000-0000-0000642C0000}"/>
    <cellStyle name="20% - Accent4 8 2 2 5 6" xfId="11465" xr:uid="{00000000-0005-0000-0000-0000652C0000}"/>
    <cellStyle name="20% - Accent4 8 2 2 5 7" xfId="11466" xr:uid="{00000000-0005-0000-0000-0000662C0000}"/>
    <cellStyle name="20% - Accent4 8 2 2 6" xfId="11467" xr:uid="{00000000-0005-0000-0000-0000672C0000}"/>
    <cellStyle name="20% - Accent4 8 2 2 6 2" xfId="11468" xr:uid="{00000000-0005-0000-0000-0000682C0000}"/>
    <cellStyle name="20% - Accent4 8 2 2 6 2 2" xfId="11469" xr:uid="{00000000-0005-0000-0000-0000692C0000}"/>
    <cellStyle name="20% - Accent4 8 2 2 6 2 2 2" xfId="11470" xr:uid="{00000000-0005-0000-0000-00006A2C0000}"/>
    <cellStyle name="20% - Accent4 8 2 2 6 2 3" xfId="11471" xr:uid="{00000000-0005-0000-0000-00006B2C0000}"/>
    <cellStyle name="20% - Accent4 8 2 2 6 2 4" xfId="11472" xr:uid="{00000000-0005-0000-0000-00006C2C0000}"/>
    <cellStyle name="20% - Accent4 8 2 2 6 3" xfId="11473" xr:uid="{00000000-0005-0000-0000-00006D2C0000}"/>
    <cellStyle name="20% - Accent4 8 2 2 6 3 2" xfId="11474" xr:uid="{00000000-0005-0000-0000-00006E2C0000}"/>
    <cellStyle name="20% - Accent4 8 2 2 6 4" xfId="11475" xr:uid="{00000000-0005-0000-0000-00006F2C0000}"/>
    <cellStyle name="20% - Accent4 8 2 2 6 4 2" xfId="11476" xr:uid="{00000000-0005-0000-0000-0000702C0000}"/>
    <cellStyle name="20% - Accent4 8 2 2 6 5" xfId="11477" xr:uid="{00000000-0005-0000-0000-0000712C0000}"/>
    <cellStyle name="20% - Accent4 8 2 2 6 6" xfId="11478" xr:uid="{00000000-0005-0000-0000-0000722C0000}"/>
    <cellStyle name="20% - Accent4 8 2 2 7" xfId="11479" xr:uid="{00000000-0005-0000-0000-0000732C0000}"/>
    <cellStyle name="20% - Accent4 8 2 2 7 2" xfId="11480" xr:uid="{00000000-0005-0000-0000-0000742C0000}"/>
    <cellStyle name="20% - Accent4 8 2 2 7 2 2" xfId="11481" xr:uid="{00000000-0005-0000-0000-0000752C0000}"/>
    <cellStyle name="20% - Accent4 8 2 2 7 3" xfId="11482" xr:uid="{00000000-0005-0000-0000-0000762C0000}"/>
    <cellStyle name="20% - Accent4 8 2 2 7 4" xfId="11483" xr:uid="{00000000-0005-0000-0000-0000772C0000}"/>
    <cellStyle name="20% - Accent4 8 2 2 8" xfId="11484" xr:uid="{00000000-0005-0000-0000-0000782C0000}"/>
    <cellStyle name="20% - Accent4 8 2 2 8 2" xfId="11485" xr:uid="{00000000-0005-0000-0000-0000792C0000}"/>
    <cellStyle name="20% - Accent4 8 2 2 9" xfId="11486" xr:uid="{00000000-0005-0000-0000-00007A2C0000}"/>
    <cellStyle name="20% - Accent4 8 2 2 9 2" xfId="11487" xr:uid="{00000000-0005-0000-0000-00007B2C0000}"/>
    <cellStyle name="20% - Accent4 8 2 3" xfId="11488" xr:uid="{00000000-0005-0000-0000-00007C2C0000}"/>
    <cellStyle name="20% - Accent4 8 2 3 2" xfId="11489" xr:uid="{00000000-0005-0000-0000-00007D2C0000}"/>
    <cellStyle name="20% - Accent4 8 2 3 2 2" xfId="11490" xr:uid="{00000000-0005-0000-0000-00007E2C0000}"/>
    <cellStyle name="20% - Accent4 8 2 3 2 2 2" xfId="11491" xr:uid="{00000000-0005-0000-0000-00007F2C0000}"/>
    <cellStyle name="20% - Accent4 8 2 3 2 3" xfId="11492" xr:uid="{00000000-0005-0000-0000-0000802C0000}"/>
    <cellStyle name="20% - Accent4 8 2 3 2 4" xfId="11493" xr:uid="{00000000-0005-0000-0000-0000812C0000}"/>
    <cellStyle name="20% - Accent4 8 2 3 3" xfId="11494" xr:uid="{00000000-0005-0000-0000-0000822C0000}"/>
    <cellStyle name="20% - Accent4 8 2 3 3 2" xfId="11495" xr:uid="{00000000-0005-0000-0000-0000832C0000}"/>
    <cellStyle name="20% - Accent4 8 2 3 4" xfId="11496" xr:uid="{00000000-0005-0000-0000-0000842C0000}"/>
    <cellStyle name="20% - Accent4 8 2 3 4 2" xfId="11497" xr:uid="{00000000-0005-0000-0000-0000852C0000}"/>
    <cellStyle name="20% - Accent4 8 2 3 5" xfId="11498" xr:uid="{00000000-0005-0000-0000-0000862C0000}"/>
    <cellStyle name="20% - Accent4 8 2 3 5 2" xfId="11499" xr:uid="{00000000-0005-0000-0000-0000872C0000}"/>
    <cellStyle name="20% - Accent4 8 2 3 6" xfId="11500" xr:uid="{00000000-0005-0000-0000-0000882C0000}"/>
    <cellStyle name="20% - Accent4 8 2 3 7" xfId="11501" xr:uid="{00000000-0005-0000-0000-0000892C0000}"/>
    <cellStyle name="20% - Accent4 8 2 4" xfId="11502" xr:uid="{00000000-0005-0000-0000-00008A2C0000}"/>
    <cellStyle name="20% - Accent4 8 2 4 2" xfId="11503" xr:uid="{00000000-0005-0000-0000-00008B2C0000}"/>
    <cellStyle name="20% - Accent4 8 2 4 2 2" xfId="11504" xr:uid="{00000000-0005-0000-0000-00008C2C0000}"/>
    <cellStyle name="20% - Accent4 8 2 4 2 2 2" xfId="11505" xr:uid="{00000000-0005-0000-0000-00008D2C0000}"/>
    <cellStyle name="20% - Accent4 8 2 4 2 3" xfId="11506" xr:uid="{00000000-0005-0000-0000-00008E2C0000}"/>
    <cellStyle name="20% - Accent4 8 2 4 2 4" xfId="11507" xr:uid="{00000000-0005-0000-0000-00008F2C0000}"/>
    <cellStyle name="20% - Accent4 8 2 4 3" xfId="11508" xr:uid="{00000000-0005-0000-0000-0000902C0000}"/>
    <cellStyle name="20% - Accent4 8 2 4 3 2" xfId="11509" xr:uid="{00000000-0005-0000-0000-0000912C0000}"/>
    <cellStyle name="20% - Accent4 8 2 4 4" xfId="11510" xr:uid="{00000000-0005-0000-0000-0000922C0000}"/>
    <cellStyle name="20% - Accent4 8 2 4 4 2" xfId="11511" xr:uid="{00000000-0005-0000-0000-0000932C0000}"/>
    <cellStyle name="20% - Accent4 8 2 4 5" xfId="11512" xr:uid="{00000000-0005-0000-0000-0000942C0000}"/>
    <cellStyle name="20% - Accent4 8 2 4 5 2" xfId="11513" xr:uid="{00000000-0005-0000-0000-0000952C0000}"/>
    <cellStyle name="20% - Accent4 8 2 4 6" xfId="11514" xr:uid="{00000000-0005-0000-0000-0000962C0000}"/>
    <cellStyle name="20% - Accent4 8 2 4 7" xfId="11515" xr:uid="{00000000-0005-0000-0000-0000972C0000}"/>
    <cellStyle name="20% - Accent4 8 2 5" xfId="11516" xr:uid="{00000000-0005-0000-0000-0000982C0000}"/>
    <cellStyle name="20% - Accent4 8 2 5 2" xfId="11517" xr:uid="{00000000-0005-0000-0000-0000992C0000}"/>
    <cellStyle name="20% - Accent4 8 2 5 2 2" xfId="11518" xr:uid="{00000000-0005-0000-0000-00009A2C0000}"/>
    <cellStyle name="20% - Accent4 8 2 5 2 2 2" xfId="11519" xr:uid="{00000000-0005-0000-0000-00009B2C0000}"/>
    <cellStyle name="20% - Accent4 8 2 5 2 3" xfId="11520" xr:uid="{00000000-0005-0000-0000-00009C2C0000}"/>
    <cellStyle name="20% - Accent4 8 2 5 2 4" xfId="11521" xr:uid="{00000000-0005-0000-0000-00009D2C0000}"/>
    <cellStyle name="20% - Accent4 8 2 5 3" xfId="11522" xr:uid="{00000000-0005-0000-0000-00009E2C0000}"/>
    <cellStyle name="20% - Accent4 8 2 5 3 2" xfId="11523" xr:uid="{00000000-0005-0000-0000-00009F2C0000}"/>
    <cellStyle name="20% - Accent4 8 2 5 4" xfId="11524" xr:uid="{00000000-0005-0000-0000-0000A02C0000}"/>
    <cellStyle name="20% - Accent4 8 2 5 4 2" xfId="11525" xr:uid="{00000000-0005-0000-0000-0000A12C0000}"/>
    <cellStyle name="20% - Accent4 8 2 5 5" xfId="11526" xr:uid="{00000000-0005-0000-0000-0000A22C0000}"/>
    <cellStyle name="20% - Accent4 8 2 5 5 2" xfId="11527" xr:uid="{00000000-0005-0000-0000-0000A32C0000}"/>
    <cellStyle name="20% - Accent4 8 2 5 6" xfId="11528" xr:uid="{00000000-0005-0000-0000-0000A42C0000}"/>
    <cellStyle name="20% - Accent4 8 2 5 7" xfId="11529" xr:uid="{00000000-0005-0000-0000-0000A52C0000}"/>
    <cellStyle name="20% - Accent4 8 2 6" xfId="11530" xr:uid="{00000000-0005-0000-0000-0000A62C0000}"/>
    <cellStyle name="20% - Accent4 8 2 6 2" xfId="11531" xr:uid="{00000000-0005-0000-0000-0000A72C0000}"/>
    <cellStyle name="20% - Accent4 8 2 6 2 2" xfId="11532" xr:uid="{00000000-0005-0000-0000-0000A82C0000}"/>
    <cellStyle name="20% - Accent4 8 2 6 2 2 2" xfId="11533" xr:uid="{00000000-0005-0000-0000-0000A92C0000}"/>
    <cellStyle name="20% - Accent4 8 2 6 2 3" xfId="11534" xr:uid="{00000000-0005-0000-0000-0000AA2C0000}"/>
    <cellStyle name="20% - Accent4 8 2 6 2 4" xfId="11535" xr:uid="{00000000-0005-0000-0000-0000AB2C0000}"/>
    <cellStyle name="20% - Accent4 8 2 6 3" xfId="11536" xr:uid="{00000000-0005-0000-0000-0000AC2C0000}"/>
    <cellStyle name="20% - Accent4 8 2 6 3 2" xfId="11537" xr:uid="{00000000-0005-0000-0000-0000AD2C0000}"/>
    <cellStyle name="20% - Accent4 8 2 6 4" xfId="11538" xr:uid="{00000000-0005-0000-0000-0000AE2C0000}"/>
    <cellStyle name="20% - Accent4 8 2 6 4 2" xfId="11539" xr:uid="{00000000-0005-0000-0000-0000AF2C0000}"/>
    <cellStyle name="20% - Accent4 8 2 6 5" xfId="11540" xr:uid="{00000000-0005-0000-0000-0000B02C0000}"/>
    <cellStyle name="20% - Accent4 8 2 6 5 2" xfId="11541" xr:uid="{00000000-0005-0000-0000-0000B12C0000}"/>
    <cellStyle name="20% - Accent4 8 2 6 6" xfId="11542" xr:uid="{00000000-0005-0000-0000-0000B22C0000}"/>
    <cellStyle name="20% - Accent4 8 2 6 7" xfId="11543" xr:uid="{00000000-0005-0000-0000-0000B32C0000}"/>
    <cellStyle name="20% - Accent4 8 2 7" xfId="11544" xr:uid="{00000000-0005-0000-0000-0000B42C0000}"/>
    <cellStyle name="20% - Accent4 8 2 7 2" xfId="11545" xr:uid="{00000000-0005-0000-0000-0000B52C0000}"/>
    <cellStyle name="20% - Accent4 8 2 7 2 2" xfId="11546" xr:uid="{00000000-0005-0000-0000-0000B62C0000}"/>
    <cellStyle name="20% - Accent4 8 2 7 2 2 2" xfId="11547" xr:uid="{00000000-0005-0000-0000-0000B72C0000}"/>
    <cellStyle name="20% - Accent4 8 2 7 2 3" xfId="11548" xr:uid="{00000000-0005-0000-0000-0000B82C0000}"/>
    <cellStyle name="20% - Accent4 8 2 7 2 4" xfId="11549" xr:uid="{00000000-0005-0000-0000-0000B92C0000}"/>
    <cellStyle name="20% - Accent4 8 2 7 3" xfId="11550" xr:uid="{00000000-0005-0000-0000-0000BA2C0000}"/>
    <cellStyle name="20% - Accent4 8 2 7 3 2" xfId="11551" xr:uid="{00000000-0005-0000-0000-0000BB2C0000}"/>
    <cellStyle name="20% - Accent4 8 2 7 4" xfId="11552" xr:uid="{00000000-0005-0000-0000-0000BC2C0000}"/>
    <cellStyle name="20% - Accent4 8 2 7 4 2" xfId="11553" xr:uid="{00000000-0005-0000-0000-0000BD2C0000}"/>
    <cellStyle name="20% - Accent4 8 2 7 5" xfId="11554" xr:uid="{00000000-0005-0000-0000-0000BE2C0000}"/>
    <cellStyle name="20% - Accent4 8 2 7 6" xfId="11555" xr:uid="{00000000-0005-0000-0000-0000BF2C0000}"/>
    <cellStyle name="20% - Accent4 8 2 8" xfId="11556" xr:uid="{00000000-0005-0000-0000-0000C02C0000}"/>
    <cellStyle name="20% - Accent4 8 2 8 2" xfId="11557" xr:uid="{00000000-0005-0000-0000-0000C12C0000}"/>
    <cellStyle name="20% - Accent4 8 2 8 2 2" xfId="11558" xr:uid="{00000000-0005-0000-0000-0000C22C0000}"/>
    <cellStyle name="20% - Accent4 8 2 8 3" xfId="11559" xr:uid="{00000000-0005-0000-0000-0000C32C0000}"/>
    <cellStyle name="20% - Accent4 8 2 8 4" xfId="11560" xr:uid="{00000000-0005-0000-0000-0000C42C0000}"/>
    <cellStyle name="20% - Accent4 8 2 9" xfId="11561" xr:uid="{00000000-0005-0000-0000-0000C52C0000}"/>
    <cellStyle name="20% - Accent4 8 2 9 2" xfId="11562" xr:uid="{00000000-0005-0000-0000-0000C62C0000}"/>
    <cellStyle name="20% - Accent4 8 3" xfId="11563" xr:uid="{00000000-0005-0000-0000-0000C72C0000}"/>
    <cellStyle name="20% - Accent4 8 3 10" xfId="11564" xr:uid="{00000000-0005-0000-0000-0000C82C0000}"/>
    <cellStyle name="20% - Accent4 8 3 10 2" xfId="11565" xr:uid="{00000000-0005-0000-0000-0000C92C0000}"/>
    <cellStyle name="20% - Accent4 8 3 11" xfId="11566" xr:uid="{00000000-0005-0000-0000-0000CA2C0000}"/>
    <cellStyle name="20% - Accent4 8 3 12" xfId="11567" xr:uid="{00000000-0005-0000-0000-0000CB2C0000}"/>
    <cellStyle name="20% - Accent4 8 3 2" xfId="11568" xr:uid="{00000000-0005-0000-0000-0000CC2C0000}"/>
    <cellStyle name="20% - Accent4 8 3 2 2" xfId="11569" xr:uid="{00000000-0005-0000-0000-0000CD2C0000}"/>
    <cellStyle name="20% - Accent4 8 3 2 2 2" xfId="11570" xr:uid="{00000000-0005-0000-0000-0000CE2C0000}"/>
    <cellStyle name="20% - Accent4 8 3 2 2 2 2" xfId="11571" xr:uid="{00000000-0005-0000-0000-0000CF2C0000}"/>
    <cellStyle name="20% - Accent4 8 3 2 2 3" xfId="11572" xr:uid="{00000000-0005-0000-0000-0000D02C0000}"/>
    <cellStyle name="20% - Accent4 8 3 2 2 4" xfId="11573" xr:uid="{00000000-0005-0000-0000-0000D12C0000}"/>
    <cellStyle name="20% - Accent4 8 3 2 3" xfId="11574" xr:uid="{00000000-0005-0000-0000-0000D22C0000}"/>
    <cellStyle name="20% - Accent4 8 3 2 3 2" xfId="11575" xr:uid="{00000000-0005-0000-0000-0000D32C0000}"/>
    <cellStyle name="20% - Accent4 8 3 2 4" xfId="11576" xr:uid="{00000000-0005-0000-0000-0000D42C0000}"/>
    <cellStyle name="20% - Accent4 8 3 2 4 2" xfId="11577" xr:uid="{00000000-0005-0000-0000-0000D52C0000}"/>
    <cellStyle name="20% - Accent4 8 3 2 5" xfId="11578" xr:uid="{00000000-0005-0000-0000-0000D62C0000}"/>
    <cellStyle name="20% - Accent4 8 3 2 5 2" xfId="11579" xr:uid="{00000000-0005-0000-0000-0000D72C0000}"/>
    <cellStyle name="20% - Accent4 8 3 2 6" xfId="11580" xr:uid="{00000000-0005-0000-0000-0000D82C0000}"/>
    <cellStyle name="20% - Accent4 8 3 2 7" xfId="11581" xr:uid="{00000000-0005-0000-0000-0000D92C0000}"/>
    <cellStyle name="20% - Accent4 8 3 3" xfId="11582" xr:uid="{00000000-0005-0000-0000-0000DA2C0000}"/>
    <cellStyle name="20% - Accent4 8 3 3 2" xfId="11583" xr:uid="{00000000-0005-0000-0000-0000DB2C0000}"/>
    <cellStyle name="20% - Accent4 8 3 3 2 2" xfId="11584" xr:uid="{00000000-0005-0000-0000-0000DC2C0000}"/>
    <cellStyle name="20% - Accent4 8 3 3 2 2 2" xfId="11585" xr:uid="{00000000-0005-0000-0000-0000DD2C0000}"/>
    <cellStyle name="20% - Accent4 8 3 3 2 3" xfId="11586" xr:uid="{00000000-0005-0000-0000-0000DE2C0000}"/>
    <cellStyle name="20% - Accent4 8 3 3 2 4" xfId="11587" xr:uid="{00000000-0005-0000-0000-0000DF2C0000}"/>
    <cellStyle name="20% - Accent4 8 3 3 3" xfId="11588" xr:uid="{00000000-0005-0000-0000-0000E02C0000}"/>
    <cellStyle name="20% - Accent4 8 3 3 3 2" xfId="11589" xr:uid="{00000000-0005-0000-0000-0000E12C0000}"/>
    <cellStyle name="20% - Accent4 8 3 3 4" xfId="11590" xr:uid="{00000000-0005-0000-0000-0000E22C0000}"/>
    <cellStyle name="20% - Accent4 8 3 3 4 2" xfId="11591" xr:uid="{00000000-0005-0000-0000-0000E32C0000}"/>
    <cellStyle name="20% - Accent4 8 3 3 5" xfId="11592" xr:uid="{00000000-0005-0000-0000-0000E42C0000}"/>
    <cellStyle name="20% - Accent4 8 3 3 5 2" xfId="11593" xr:uid="{00000000-0005-0000-0000-0000E52C0000}"/>
    <cellStyle name="20% - Accent4 8 3 3 6" xfId="11594" xr:uid="{00000000-0005-0000-0000-0000E62C0000}"/>
    <cellStyle name="20% - Accent4 8 3 3 7" xfId="11595" xr:uid="{00000000-0005-0000-0000-0000E72C0000}"/>
    <cellStyle name="20% - Accent4 8 3 4" xfId="11596" xr:uid="{00000000-0005-0000-0000-0000E82C0000}"/>
    <cellStyle name="20% - Accent4 8 3 4 2" xfId="11597" xr:uid="{00000000-0005-0000-0000-0000E92C0000}"/>
    <cellStyle name="20% - Accent4 8 3 4 2 2" xfId="11598" xr:uid="{00000000-0005-0000-0000-0000EA2C0000}"/>
    <cellStyle name="20% - Accent4 8 3 4 2 2 2" xfId="11599" xr:uid="{00000000-0005-0000-0000-0000EB2C0000}"/>
    <cellStyle name="20% - Accent4 8 3 4 2 3" xfId="11600" xr:uid="{00000000-0005-0000-0000-0000EC2C0000}"/>
    <cellStyle name="20% - Accent4 8 3 4 2 4" xfId="11601" xr:uid="{00000000-0005-0000-0000-0000ED2C0000}"/>
    <cellStyle name="20% - Accent4 8 3 4 3" xfId="11602" xr:uid="{00000000-0005-0000-0000-0000EE2C0000}"/>
    <cellStyle name="20% - Accent4 8 3 4 3 2" xfId="11603" xr:uid="{00000000-0005-0000-0000-0000EF2C0000}"/>
    <cellStyle name="20% - Accent4 8 3 4 4" xfId="11604" xr:uid="{00000000-0005-0000-0000-0000F02C0000}"/>
    <cellStyle name="20% - Accent4 8 3 4 4 2" xfId="11605" xr:uid="{00000000-0005-0000-0000-0000F12C0000}"/>
    <cellStyle name="20% - Accent4 8 3 4 5" xfId="11606" xr:uid="{00000000-0005-0000-0000-0000F22C0000}"/>
    <cellStyle name="20% - Accent4 8 3 4 5 2" xfId="11607" xr:uid="{00000000-0005-0000-0000-0000F32C0000}"/>
    <cellStyle name="20% - Accent4 8 3 4 6" xfId="11608" xr:uid="{00000000-0005-0000-0000-0000F42C0000}"/>
    <cellStyle name="20% - Accent4 8 3 4 7" xfId="11609" xr:uid="{00000000-0005-0000-0000-0000F52C0000}"/>
    <cellStyle name="20% - Accent4 8 3 5" xfId="11610" xr:uid="{00000000-0005-0000-0000-0000F62C0000}"/>
    <cellStyle name="20% - Accent4 8 3 5 2" xfId="11611" xr:uid="{00000000-0005-0000-0000-0000F72C0000}"/>
    <cellStyle name="20% - Accent4 8 3 5 2 2" xfId="11612" xr:uid="{00000000-0005-0000-0000-0000F82C0000}"/>
    <cellStyle name="20% - Accent4 8 3 5 2 2 2" xfId="11613" xr:uid="{00000000-0005-0000-0000-0000F92C0000}"/>
    <cellStyle name="20% - Accent4 8 3 5 2 3" xfId="11614" xr:uid="{00000000-0005-0000-0000-0000FA2C0000}"/>
    <cellStyle name="20% - Accent4 8 3 5 2 4" xfId="11615" xr:uid="{00000000-0005-0000-0000-0000FB2C0000}"/>
    <cellStyle name="20% - Accent4 8 3 5 3" xfId="11616" xr:uid="{00000000-0005-0000-0000-0000FC2C0000}"/>
    <cellStyle name="20% - Accent4 8 3 5 3 2" xfId="11617" xr:uid="{00000000-0005-0000-0000-0000FD2C0000}"/>
    <cellStyle name="20% - Accent4 8 3 5 4" xfId="11618" xr:uid="{00000000-0005-0000-0000-0000FE2C0000}"/>
    <cellStyle name="20% - Accent4 8 3 5 4 2" xfId="11619" xr:uid="{00000000-0005-0000-0000-0000FF2C0000}"/>
    <cellStyle name="20% - Accent4 8 3 5 5" xfId="11620" xr:uid="{00000000-0005-0000-0000-0000002D0000}"/>
    <cellStyle name="20% - Accent4 8 3 5 5 2" xfId="11621" xr:uid="{00000000-0005-0000-0000-0000012D0000}"/>
    <cellStyle name="20% - Accent4 8 3 5 6" xfId="11622" xr:uid="{00000000-0005-0000-0000-0000022D0000}"/>
    <cellStyle name="20% - Accent4 8 3 5 7" xfId="11623" xr:uid="{00000000-0005-0000-0000-0000032D0000}"/>
    <cellStyle name="20% - Accent4 8 3 6" xfId="11624" xr:uid="{00000000-0005-0000-0000-0000042D0000}"/>
    <cellStyle name="20% - Accent4 8 3 6 2" xfId="11625" xr:uid="{00000000-0005-0000-0000-0000052D0000}"/>
    <cellStyle name="20% - Accent4 8 3 6 2 2" xfId="11626" xr:uid="{00000000-0005-0000-0000-0000062D0000}"/>
    <cellStyle name="20% - Accent4 8 3 6 2 2 2" xfId="11627" xr:uid="{00000000-0005-0000-0000-0000072D0000}"/>
    <cellStyle name="20% - Accent4 8 3 6 2 3" xfId="11628" xr:uid="{00000000-0005-0000-0000-0000082D0000}"/>
    <cellStyle name="20% - Accent4 8 3 6 2 4" xfId="11629" xr:uid="{00000000-0005-0000-0000-0000092D0000}"/>
    <cellStyle name="20% - Accent4 8 3 6 3" xfId="11630" xr:uid="{00000000-0005-0000-0000-00000A2D0000}"/>
    <cellStyle name="20% - Accent4 8 3 6 3 2" xfId="11631" xr:uid="{00000000-0005-0000-0000-00000B2D0000}"/>
    <cellStyle name="20% - Accent4 8 3 6 4" xfId="11632" xr:uid="{00000000-0005-0000-0000-00000C2D0000}"/>
    <cellStyle name="20% - Accent4 8 3 6 4 2" xfId="11633" xr:uid="{00000000-0005-0000-0000-00000D2D0000}"/>
    <cellStyle name="20% - Accent4 8 3 6 5" xfId="11634" xr:uid="{00000000-0005-0000-0000-00000E2D0000}"/>
    <cellStyle name="20% - Accent4 8 3 6 6" xfId="11635" xr:uid="{00000000-0005-0000-0000-00000F2D0000}"/>
    <cellStyle name="20% - Accent4 8 3 7" xfId="11636" xr:uid="{00000000-0005-0000-0000-0000102D0000}"/>
    <cellStyle name="20% - Accent4 8 3 7 2" xfId="11637" xr:uid="{00000000-0005-0000-0000-0000112D0000}"/>
    <cellStyle name="20% - Accent4 8 3 7 2 2" xfId="11638" xr:uid="{00000000-0005-0000-0000-0000122D0000}"/>
    <cellStyle name="20% - Accent4 8 3 7 3" xfId="11639" xr:uid="{00000000-0005-0000-0000-0000132D0000}"/>
    <cellStyle name="20% - Accent4 8 3 7 4" xfId="11640" xr:uid="{00000000-0005-0000-0000-0000142D0000}"/>
    <cellStyle name="20% - Accent4 8 3 8" xfId="11641" xr:uid="{00000000-0005-0000-0000-0000152D0000}"/>
    <cellStyle name="20% - Accent4 8 3 8 2" xfId="11642" xr:uid="{00000000-0005-0000-0000-0000162D0000}"/>
    <cellStyle name="20% - Accent4 8 3 9" xfId="11643" xr:uid="{00000000-0005-0000-0000-0000172D0000}"/>
    <cellStyle name="20% - Accent4 8 3 9 2" xfId="11644" xr:uid="{00000000-0005-0000-0000-0000182D0000}"/>
    <cellStyle name="20% - Accent4 8 4" xfId="11645" xr:uid="{00000000-0005-0000-0000-0000192D0000}"/>
    <cellStyle name="20% - Accent4 8 4 2" xfId="11646" xr:uid="{00000000-0005-0000-0000-00001A2D0000}"/>
    <cellStyle name="20% - Accent4 8 4 2 2" xfId="11647" xr:uid="{00000000-0005-0000-0000-00001B2D0000}"/>
    <cellStyle name="20% - Accent4 8 4 2 2 2" xfId="11648" xr:uid="{00000000-0005-0000-0000-00001C2D0000}"/>
    <cellStyle name="20% - Accent4 8 4 2 3" xfId="11649" xr:uid="{00000000-0005-0000-0000-00001D2D0000}"/>
    <cellStyle name="20% - Accent4 8 4 2 4" xfId="11650" xr:uid="{00000000-0005-0000-0000-00001E2D0000}"/>
    <cellStyle name="20% - Accent4 8 4 3" xfId="11651" xr:uid="{00000000-0005-0000-0000-00001F2D0000}"/>
    <cellStyle name="20% - Accent4 8 4 3 2" xfId="11652" xr:uid="{00000000-0005-0000-0000-0000202D0000}"/>
    <cellStyle name="20% - Accent4 8 4 4" xfId="11653" xr:uid="{00000000-0005-0000-0000-0000212D0000}"/>
    <cellStyle name="20% - Accent4 8 4 4 2" xfId="11654" xr:uid="{00000000-0005-0000-0000-0000222D0000}"/>
    <cellStyle name="20% - Accent4 8 4 5" xfId="11655" xr:uid="{00000000-0005-0000-0000-0000232D0000}"/>
    <cellStyle name="20% - Accent4 8 4 5 2" xfId="11656" xr:uid="{00000000-0005-0000-0000-0000242D0000}"/>
    <cellStyle name="20% - Accent4 8 4 6" xfId="11657" xr:uid="{00000000-0005-0000-0000-0000252D0000}"/>
    <cellStyle name="20% - Accent4 8 4 7" xfId="11658" xr:uid="{00000000-0005-0000-0000-0000262D0000}"/>
    <cellStyle name="20% - Accent4 8 5" xfId="11659" xr:uid="{00000000-0005-0000-0000-0000272D0000}"/>
    <cellStyle name="20% - Accent4 8 5 2" xfId="11660" xr:uid="{00000000-0005-0000-0000-0000282D0000}"/>
    <cellStyle name="20% - Accent4 8 5 2 2" xfId="11661" xr:uid="{00000000-0005-0000-0000-0000292D0000}"/>
    <cellStyle name="20% - Accent4 8 5 2 2 2" xfId="11662" xr:uid="{00000000-0005-0000-0000-00002A2D0000}"/>
    <cellStyle name="20% - Accent4 8 5 2 3" xfId="11663" xr:uid="{00000000-0005-0000-0000-00002B2D0000}"/>
    <cellStyle name="20% - Accent4 8 5 2 4" xfId="11664" xr:uid="{00000000-0005-0000-0000-00002C2D0000}"/>
    <cellStyle name="20% - Accent4 8 5 3" xfId="11665" xr:uid="{00000000-0005-0000-0000-00002D2D0000}"/>
    <cellStyle name="20% - Accent4 8 5 3 2" xfId="11666" xr:uid="{00000000-0005-0000-0000-00002E2D0000}"/>
    <cellStyle name="20% - Accent4 8 5 4" xfId="11667" xr:uid="{00000000-0005-0000-0000-00002F2D0000}"/>
    <cellStyle name="20% - Accent4 8 5 4 2" xfId="11668" xr:uid="{00000000-0005-0000-0000-0000302D0000}"/>
    <cellStyle name="20% - Accent4 8 5 5" xfId="11669" xr:uid="{00000000-0005-0000-0000-0000312D0000}"/>
    <cellStyle name="20% - Accent4 8 5 5 2" xfId="11670" xr:uid="{00000000-0005-0000-0000-0000322D0000}"/>
    <cellStyle name="20% - Accent4 8 5 6" xfId="11671" xr:uid="{00000000-0005-0000-0000-0000332D0000}"/>
    <cellStyle name="20% - Accent4 8 5 7" xfId="11672" xr:uid="{00000000-0005-0000-0000-0000342D0000}"/>
    <cellStyle name="20% - Accent4 8 6" xfId="11673" xr:uid="{00000000-0005-0000-0000-0000352D0000}"/>
    <cellStyle name="20% - Accent4 8 6 2" xfId="11674" xr:uid="{00000000-0005-0000-0000-0000362D0000}"/>
    <cellStyle name="20% - Accent4 8 6 2 2" xfId="11675" xr:uid="{00000000-0005-0000-0000-0000372D0000}"/>
    <cellStyle name="20% - Accent4 8 6 2 2 2" xfId="11676" xr:uid="{00000000-0005-0000-0000-0000382D0000}"/>
    <cellStyle name="20% - Accent4 8 6 2 3" xfId="11677" xr:uid="{00000000-0005-0000-0000-0000392D0000}"/>
    <cellStyle name="20% - Accent4 8 6 2 4" xfId="11678" xr:uid="{00000000-0005-0000-0000-00003A2D0000}"/>
    <cellStyle name="20% - Accent4 8 6 3" xfId="11679" xr:uid="{00000000-0005-0000-0000-00003B2D0000}"/>
    <cellStyle name="20% - Accent4 8 6 3 2" xfId="11680" xr:uid="{00000000-0005-0000-0000-00003C2D0000}"/>
    <cellStyle name="20% - Accent4 8 6 4" xfId="11681" xr:uid="{00000000-0005-0000-0000-00003D2D0000}"/>
    <cellStyle name="20% - Accent4 8 6 4 2" xfId="11682" xr:uid="{00000000-0005-0000-0000-00003E2D0000}"/>
    <cellStyle name="20% - Accent4 8 6 5" xfId="11683" xr:uid="{00000000-0005-0000-0000-00003F2D0000}"/>
    <cellStyle name="20% - Accent4 8 6 5 2" xfId="11684" xr:uid="{00000000-0005-0000-0000-0000402D0000}"/>
    <cellStyle name="20% - Accent4 8 6 6" xfId="11685" xr:uid="{00000000-0005-0000-0000-0000412D0000}"/>
    <cellStyle name="20% - Accent4 8 6 7" xfId="11686" xr:uid="{00000000-0005-0000-0000-0000422D0000}"/>
    <cellStyle name="20% - Accent4 8 7" xfId="11687" xr:uid="{00000000-0005-0000-0000-0000432D0000}"/>
    <cellStyle name="20% - Accent4 8 7 2" xfId="11688" xr:uid="{00000000-0005-0000-0000-0000442D0000}"/>
    <cellStyle name="20% - Accent4 8 7 2 2" xfId="11689" xr:uid="{00000000-0005-0000-0000-0000452D0000}"/>
    <cellStyle name="20% - Accent4 8 7 2 2 2" xfId="11690" xr:uid="{00000000-0005-0000-0000-0000462D0000}"/>
    <cellStyle name="20% - Accent4 8 7 2 3" xfId="11691" xr:uid="{00000000-0005-0000-0000-0000472D0000}"/>
    <cellStyle name="20% - Accent4 8 7 2 4" xfId="11692" xr:uid="{00000000-0005-0000-0000-0000482D0000}"/>
    <cellStyle name="20% - Accent4 8 7 3" xfId="11693" xr:uid="{00000000-0005-0000-0000-0000492D0000}"/>
    <cellStyle name="20% - Accent4 8 7 3 2" xfId="11694" xr:uid="{00000000-0005-0000-0000-00004A2D0000}"/>
    <cellStyle name="20% - Accent4 8 7 4" xfId="11695" xr:uid="{00000000-0005-0000-0000-00004B2D0000}"/>
    <cellStyle name="20% - Accent4 8 7 4 2" xfId="11696" xr:uid="{00000000-0005-0000-0000-00004C2D0000}"/>
    <cellStyle name="20% - Accent4 8 7 5" xfId="11697" xr:uid="{00000000-0005-0000-0000-00004D2D0000}"/>
    <cellStyle name="20% - Accent4 8 7 5 2" xfId="11698" xr:uid="{00000000-0005-0000-0000-00004E2D0000}"/>
    <cellStyle name="20% - Accent4 8 7 6" xfId="11699" xr:uid="{00000000-0005-0000-0000-00004F2D0000}"/>
    <cellStyle name="20% - Accent4 8 7 7" xfId="11700" xr:uid="{00000000-0005-0000-0000-0000502D0000}"/>
    <cellStyle name="20% - Accent4 8 8" xfId="11701" xr:uid="{00000000-0005-0000-0000-0000512D0000}"/>
    <cellStyle name="20% - Accent4 8 8 2" xfId="11702" xr:uid="{00000000-0005-0000-0000-0000522D0000}"/>
    <cellStyle name="20% - Accent4 8 8 2 2" xfId="11703" xr:uid="{00000000-0005-0000-0000-0000532D0000}"/>
    <cellStyle name="20% - Accent4 8 8 2 2 2" xfId="11704" xr:uid="{00000000-0005-0000-0000-0000542D0000}"/>
    <cellStyle name="20% - Accent4 8 8 2 3" xfId="11705" xr:uid="{00000000-0005-0000-0000-0000552D0000}"/>
    <cellStyle name="20% - Accent4 8 8 2 4" xfId="11706" xr:uid="{00000000-0005-0000-0000-0000562D0000}"/>
    <cellStyle name="20% - Accent4 8 8 3" xfId="11707" xr:uid="{00000000-0005-0000-0000-0000572D0000}"/>
    <cellStyle name="20% - Accent4 8 8 3 2" xfId="11708" xr:uid="{00000000-0005-0000-0000-0000582D0000}"/>
    <cellStyle name="20% - Accent4 8 8 4" xfId="11709" xr:uid="{00000000-0005-0000-0000-0000592D0000}"/>
    <cellStyle name="20% - Accent4 8 8 4 2" xfId="11710" xr:uid="{00000000-0005-0000-0000-00005A2D0000}"/>
    <cellStyle name="20% - Accent4 8 8 5" xfId="11711" xr:uid="{00000000-0005-0000-0000-00005B2D0000}"/>
    <cellStyle name="20% - Accent4 8 8 6" xfId="11712" xr:uid="{00000000-0005-0000-0000-00005C2D0000}"/>
    <cellStyle name="20% - Accent4 8 9" xfId="11713" xr:uid="{00000000-0005-0000-0000-00005D2D0000}"/>
    <cellStyle name="20% - Accent4 8 9 2" xfId="11714" xr:uid="{00000000-0005-0000-0000-00005E2D0000}"/>
    <cellStyle name="20% - Accent4 8 9 2 2" xfId="11715" xr:uid="{00000000-0005-0000-0000-00005F2D0000}"/>
    <cellStyle name="20% - Accent4 8 9 3" xfId="11716" xr:uid="{00000000-0005-0000-0000-0000602D0000}"/>
    <cellStyle name="20% - Accent4 8 9 4" xfId="11717" xr:uid="{00000000-0005-0000-0000-0000612D0000}"/>
    <cellStyle name="20% - Accent4 9" xfId="11718" xr:uid="{00000000-0005-0000-0000-0000622D0000}"/>
    <cellStyle name="20% - Accent4 9 10" xfId="11719" xr:uid="{00000000-0005-0000-0000-0000632D0000}"/>
    <cellStyle name="20% - Accent4 9 10 2" xfId="11720" xr:uid="{00000000-0005-0000-0000-0000642D0000}"/>
    <cellStyle name="20% - Accent4 9 11" xfId="11721" xr:uid="{00000000-0005-0000-0000-0000652D0000}"/>
    <cellStyle name="20% - Accent4 9 11 2" xfId="11722" xr:uid="{00000000-0005-0000-0000-0000662D0000}"/>
    <cellStyle name="20% - Accent4 9 12" xfId="11723" xr:uid="{00000000-0005-0000-0000-0000672D0000}"/>
    <cellStyle name="20% - Accent4 9 12 2" xfId="11724" xr:uid="{00000000-0005-0000-0000-0000682D0000}"/>
    <cellStyle name="20% - Accent4 9 13" xfId="11725" xr:uid="{00000000-0005-0000-0000-0000692D0000}"/>
    <cellStyle name="20% - Accent4 9 14" xfId="11726" xr:uid="{00000000-0005-0000-0000-00006A2D0000}"/>
    <cellStyle name="20% - Accent4 9 2" xfId="11727" xr:uid="{00000000-0005-0000-0000-00006B2D0000}"/>
    <cellStyle name="20% - Accent4 9 2 10" xfId="11728" xr:uid="{00000000-0005-0000-0000-00006C2D0000}"/>
    <cellStyle name="20% - Accent4 9 2 10 2" xfId="11729" xr:uid="{00000000-0005-0000-0000-00006D2D0000}"/>
    <cellStyle name="20% - Accent4 9 2 11" xfId="11730" xr:uid="{00000000-0005-0000-0000-00006E2D0000}"/>
    <cellStyle name="20% - Accent4 9 2 12" xfId="11731" xr:uid="{00000000-0005-0000-0000-00006F2D0000}"/>
    <cellStyle name="20% - Accent4 9 2 2" xfId="11732" xr:uid="{00000000-0005-0000-0000-0000702D0000}"/>
    <cellStyle name="20% - Accent4 9 2 2 2" xfId="11733" xr:uid="{00000000-0005-0000-0000-0000712D0000}"/>
    <cellStyle name="20% - Accent4 9 2 2 2 2" xfId="11734" xr:uid="{00000000-0005-0000-0000-0000722D0000}"/>
    <cellStyle name="20% - Accent4 9 2 2 2 2 2" xfId="11735" xr:uid="{00000000-0005-0000-0000-0000732D0000}"/>
    <cellStyle name="20% - Accent4 9 2 2 2 3" xfId="11736" xr:uid="{00000000-0005-0000-0000-0000742D0000}"/>
    <cellStyle name="20% - Accent4 9 2 2 2 4" xfId="11737" xr:uid="{00000000-0005-0000-0000-0000752D0000}"/>
    <cellStyle name="20% - Accent4 9 2 2 3" xfId="11738" xr:uid="{00000000-0005-0000-0000-0000762D0000}"/>
    <cellStyle name="20% - Accent4 9 2 2 3 2" xfId="11739" xr:uid="{00000000-0005-0000-0000-0000772D0000}"/>
    <cellStyle name="20% - Accent4 9 2 2 4" xfId="11740" xr:uid="{00000000-0005-0000-0000-0000782D0000}"/>
    <cellStyle name="20% - Accent4 9 2 2 4 2" xfId="11741" xr:uid="{00000000-0005-0000-0000-0000792D0000}"/>
    <cellStyle name="20% - Accent4 9 2 2 5" xfId="11742" xr:uid="{00000000-0005-0000-0000-00007A2D0000}"/>
    <cellStyle name="20% - Accent4 9 2 2 5 2" xfId="11743" xr:uid="{00000000-0005-0000-0000-00007B2D0000}"/>
    <cellStyle name="20% - Accent4 9 2 2 6" xfId="11744" xr:uid="{00000000-0005-0000-0000-00007C2D0000}"/>
    <cellStyle name="20% - Accent4 9 2 2 7" xfId="11745" xr:uid="{00000000-0005-0000-0000-00007D2D0000}"/>
    <cellStyle name="20% - Accent4 9 2 3" xfId="11746" xr:uid="{00000000-0005-0000-0000-00007E2D0000}"/>
    <cellStyle name="20% - Accent4 9 2 3 2" xfId="11747" xr:uid="{00000000-0005-0000-0000-00007F2D0000}"/>
    <cellStyle name="20% - Accent4 9 2 3 2 2" xfId="11748" xr:uid="{00000000-0005-0000-0000-0000802D0000}"/>
    <cellStyle name="20% - Accent4 9 2 3 2 2 2" xfId="11749" xr:uid="{00000000-0005-0000-0000-0000812D0000}"/>
    <cellStyle name="20% - Accent4 9 2 3 2 3" xfId="11750" xr:uid="{00000000-0005-0000-0000-0000822D0000}"/>
    <cellStyle name="20% - Accent4 9 2 3 2 4" xfId="11751" xr:uid="{00000000-0005-0000-0000-0000832D0000}"/>
    <cellStyle name="20% - Accent4 9 2 3 3" xfId="11752" xr:uid="{00000000-0005-0000-0000-0000842D0000}"/>
    <cellStyle name="20% - Accent4 9 2 3 3 2" xfId="11753" xr:uid="{00000000-0005-0000-0000-0000852D0000}"/>
    <cellStyle name="20% - Accent4 9 2 3 4" xfId="11754" xr:uid="{00000000-0005-0000-0000-0000862D0000}"/>
    <cellStyle name="20% - Accent4 9 2 3 4 2" xfId="11755" xr:uid="{00000000-0005-0000-0000-0000872D0000}"/>
    <cellStyle name="20% - Accent4 9 2 3 5" xfId="11756" xr:uid="{00000000-0005-0000-0000-0000882D0000}"/>
    <cellStyle name="20% - Accent4 9 2 3 5 2" xfId="11757" xr:uid="{00000000-0005-0000-0000-0000892D0000}"/>
    <cellStyle name="20% - Accent4 9 2 3 6" xfId="11758" xr:uid="{00000000-0005-0000-0000-00008A2D0000}"/>
    <cellStyle name="20% - Accent4 9 2 3 7" xfId="11759" xr:uid="{00000000-0005-0000-0000-00008B2D0000}"/>
    <cellStyle name="20% - Accent4 9 2 4" xfId="11760" xr:uid="{00000000-0005-0000-0000-00008C2D0000}"/>
    <cellStyle name="20% - Accent4 9 2 4 2" xfId="11761" xr:uid="{00000000-0005-0000-0000-00008D2D0000}"/>
    <cellStyle name="20% - Accent4 9 2 4 2 2" xfId="11762" xr:uid="{00000000-0005-0000-0000-00008E2D0000}"/>
    <cellStyle name="20% - Accent4 9 2 4 2 2 2" xfId="11763" xr:uid="{00000000-0005-0000-0000-00008F2D0000}"/>
    <cellStyle name="20% - Accent4 9 2 4 2 3" xfId="11764" xr:uid="{00000000-0005-0000-0000-0000902D0000}"/>
    <cellStyle name="20% - Accent4 9 2 4 2 4" xfId="11765" xr:uid="{00000000-0005-0000-0000-0000912D0000}"/>
    <cellStyle name="20% - Accent4 9 2 4 3" xfId="11766" xr:uid="{00000000-0005-0000-0000-0000922D0000}"/>
    <cellStyle name="20% - Accent4 9 2 4 3 2" xfId="11767" xr:uid="{00000000-0005-0000-0000-0000932D0000}"/>
    <cellStyle name="20% - Accent4 9 2 4 4" xfId="11768" xr:uid="{00000000-0005-0000-0000-0000942D0000}"/>
    <cellStyle name="20% - Accent4 9 2 4 4 2" xfId="11769" xr:uid="{00000000-0005-0000-0000-0000952D0000}"/>
    <cellStyle name="20% - Accent4 9 2 4 5" xfId="11770" xr:uid="{00000000-0005-0000-0000-0000962D0000}"/>
    <cellStyle name="20% - Accent4 9 2 4 5 2" xfId="11771" xr:uid="{00000000-0005-0000-0000-0000972D0000}"/>
    <cellStyle name="20% - Accent4 9 2 4 6" xfId="11772" xr:uid="{00000000-0005-0000-0000-0000982D0000}"/>
    <cellStyle name="20% - Accent4 9 2 4 7" xfId="11773" xr:uid="{00000000-0005-0000-0000-0000992D0000}"/>
    <cellStyle name="20% - Accent4 9 2 5" xfId="11774" xr:uid="{00000000-0005-0000-0000-00009A2D0000}"/>
    <cellStyle name="20% - Accent4 9 2 5 2" xfId="11775" xr:uid="{00000000-0005-0000-0000-00009B2D0000}"/>
    <cellStyle name="20% - Accent4 9 2 5 2 2" xfId="11776" xr:uid="{00000000-0005-0000-0000-00009C2D0000}"/>
    <cellStyle name="20% - Accent4 9 2 5 2 2 2" xfId="11777" xr:uid="{00000000-0005-0000-0000-00009D2D0000}"/>
    <cellStyle name="20% - Accent4 9 2 5 2 3" xfId="11778" xr:uid="{00000000-0005-0000-0000-00009E2D0000}"/>
    <cellStyle name="20% - Accent4 9 2 5 2 4" xfId="11779" xr:uid="{00000000-0005-0000-0000-00009F2D0000}"/>
    <cellStyle name="20% - Accent4 9 2 5 3" xfId="11780" xr:uid="{00000000-0005-0000-0000-0000A02D0000}"/>
    <cellStyle name="20% - Accent4 9 2 5 3 2" xfId="11781" xr:uid="{00000000-0005-0000-0000-0000A12D0000}"/>
    <cellStyle name="20% - Accent4 9 2 5 4" xfId="11782" xr:uid="{00000000-0005-0000-0000-0000A22D0000}"/>
    <cellStyle name="20% - Accent4 9 2 5 4 2" xfId="11783" xr:uid="{00000000-0005-0000-0000-0000A32D0000}"/>
    <cellStyle name="20% - Accent4 9 2 5 5" xfId="11784" xr:uid="{00000000-0005-0000-0000-0000A42D0000}"/>
    <cellStyle name="20% - Accent4 9 2 5 5 2" xfId="11785" xr:uid="{00000000-0005-0000-0000-0000A52D0000}"/>
    <cellStyle name="20% - Accent4 9 2 5 6" xfId="11786" xr:uid="{00000000-0005-0000-0000-0000A62D0000}"/>
    <cellStyle name="20% - Accent4 9 2 5 7" xfId="11787" xr:uid="{00000000-0005-0000-0000-0000A72D0000}"/>
    <cellStyle name="20% - Accent4 9 2 6" xfId="11788" xr:uid="{00000000-0005-0000-0000-0000A82D0000}"/>
    <cellStyle name="20% - Accent4 9 2 6 2" xfId="11789" xr:uid="{00000000-0005-0000-0000-0000A92D0000}"/>
    <cellStyle name="20% - Accent4 9 2 6 2 2" xfId="11790" xr:uid="{00000000-0005-0000-0000-0000AA2D0000}"/>
    <cellStyle name="20% - Accent4 9 2 6 2 2 2" xfId="11791" xr:uid="{00000000-0005-0000-0000-0000AB2D0000}"/>
    <cellStyle name="20% - Accent4 9 2 6 2 3" xfId="11792" xr:uid="{00000000-0005-0000-0000-0000AC2D0000}"/>
    <cellStyle name="20% - Accent4 9 2 6 2 4" xfId="11793" xr:uid="{00000000-0005-0000-0000-0000AD2D0000}"/>
    <cellStyle name="20% - Accent4 9 2 6 3" xfId="11794" xr:uid="{00000000-0005-0000-0000-0000AE2D0000}"/>
    <cellStyle name="20% - Accent4 9 2 6 3 2" xfId="11795" xr:uid="{00000000-0005-0000-0000-0000AF2D0000}"/>
    <cellStyle name="20% - Accent4 9 2 6 4" xfId="11796" xr:uid="{00000000-0005-0000-0000-0000B02D0000}"/>
    <cellStyle name="20% - Accent4 9 2 6 4 2" xfId="11797" xr:uid="{00000000-0005-0000-0000-0000B12D0000}"/>
    <cellStyle name="20% - Accent4 9 2 6 5" xfId="11798" xr:uid="{00000000-0005-0000-0000-0000B22D0000}"/>
    <cellStyle name="20% - Accent4 9 2 6 6" xfId="11799" xr:uid="{00000000-0005-0000-0000-0000B32D0000}"/>
    <cellStyle name="20% - Accent4 9 2 7" xfId="11800" xr:uid="{00000000-0005-0000-0000-0000B42D0000}"/>
    <cellStyle name="20% - Accent4 9 2 7 2" xfId="11801" xr:uid="{00000000-0005-0000-0000-0000B52D0000}"/>
    <cellStyle name="20% - Accent4 9 2 7 2 2" xfId="11802" xr:uid="{00000000-0005-0000-0000-0000B62D0000}"/>
    <cellStyle name="20% - Accent4 9 2 7 3" xfId="11803" xr:uid="{00000000-0005-0000-0000-0000B72D0000}"/>
    <cellStyle name="20% - Accent4 9 2 7 4" xfId="11804" xr:uid="{00000000-0005-0000-0000-0000B82D0000}"/>
    <cellStyle name="20% - Accent4 9 2 8" xfId="11805" xr:uid="{00000000-0005-0000-0000-0000B92D0000}"/>
    <cellStyle name="20% - Accent4 9 2 8 2" xfId="11806" xr:uid="{00000000-0005-0000-0000-0000BA2D0000}"/>
    <cellStyle name="20% - Accent4 9 2 9" xfId="11807" xr:uid="{00000000-0005-0000-0000-0000BB2D0000}"/>
    <cellStyle name="20% - Accent4 9 2 9 2" xfId="11808" xr:uid="{00000000-0005-0000-0000-0000BC2D0000}"/>
    <cellStyle name="20% - Accent4 9 3" xfId="11809" xr:uid="{00000000-0005-0000-0000-0000BD2D0000}"/>
    <cellStyle name="20% - Accent4 9 3 2" xfId="11810" xr:uid="{00000000-0005-0000-0000-0000BE2D0000}"/>
    <cellStyle name="20% - Accent4 9 3 2 2" xfId="11811" xr:uid="{00000000-0005-0000-0000-0000BF2D0000}"/>
    <cellStyle name="20% - Accent4 9 3 2 2 2" xfId="11812" xr:uid="{00000000-0005-0000-0000-0000C02D0000}"/>
    <cellStyle name="20% - Accent4 9 3 2 3" xfId="11813" xr:uid="{00000000-0005-0000-0000-0000C12D0000}"/>
    <cellStyle name="20% - Accent4 9 3 2 4" xfId="11814" xr:uid="{00000000-0005-0000-0000-0000C22D0000}"/>
    <cellStyle name="20% - Accent4 9 3 3" xfId="11815" xr:uid="{00000000-0005-0000-0000-0000C32D0000}"/>
    <cellStyle name="20% - Accent4 9 3 3 2" xfId="11816" xr:uid="{00000000-0005-0000-0000-0000C42D0000}"/>
    <cellStyle name="20% - Accent4 9 3 4" xfId="11817" xr:uid="{00000000-0005-0000-0000-0000C52D0000}"/>
    <cellStyle name="20% - Accent4 9 3 4 2" xfId="11818" xr:uid="{00000000-0005-0000-0000-0000C62D0000}"/>
    <cellStyle name="20% - Accent4 9 3 5" xfId="11819" xr:uid="{00000000-0005-0000-0000-0000C72D0000}"/>
    <cellStyle name="20% - Accent4 9 3 5 2" xfId="11820" xr:uid="{00000000-0005-0000-0000-0000C82D0000}"/>
    <cellStyle name="20% - Accent4 9 3 6" xfId="11821" xr:uid="{00000000-0005-0000-0000-0000C92D0000}"/>
    <cellStyle name="20% - Accent4 9 3 7" xfId="11822" xr:uid="{00000000-0005-0000-0000-0000CA2D0000}"/>
    <cellStyle name="20% - Accent4 9 4" xfId="11823" xr:uid="{00000000-0005-0000-0000-0000CB2D0000}"/>
    <cellStyle name="20% - Accent4 9 4 2" xfId="11824" xr:uid="{00000000-0005-0000-0000-0000CC2D0000}"/>
    <cellStyle name="20% - Accent4 9 4 2 2" xfId="11825" xr:uid="{00000000-0005-0000-0000-0000CD2D0000}"/>
    <cellStyle name="20% - Accent4 9 4 2 2 2" xfId="11826" xr:uid="{00000000-0005-0000-0000-0000CE2D0000}"/>
    <cellStyle name="20% - Accent4 9 4 2 3" xfId="11827" xr:uid="{00000000-0005-0000-0000-0000CF2D0000}"/>
    <cellStyle name="20% - Accent4 9 4 2 4" xfId="11828" xr:uid="{00000000-0005-0000-0000-0000D02D0000}"/>
    <cellStyle name="20% - Accent4 9 4 3" xfId="11829" xr:uid="{00000000-0005-0000-0000-0000D12D0000}"/>
    <cellStyle name="20% - Accent4 9 4 3 2" xfId="11830" xr:uid="{00000000-0005-0000-0000-0000D22D0000}"/>
    <cellStyle name="20% - Accent4 9 4 4" xfId="11831" xr:uid="{00000000-0005-0000-0000-0000D32D0000}"/>
    <cellStyle name="20% - Accent4 9 4 4 2" xfId="11832" xr:uid="{00000000-0005-0000-0000-0000D42D0000}"/>
    <cellStyle name="20% - Accent4 9 4 5" xfId="11833" xr:uid="{00000000-0005-0000-0000-0000D52D0000}"/>
    <cellStyle name="20% - Accent4 9 4 5 2" xfId="11834" xr:uid="{00000000-0005-0000-0000-0000D62D0000}"/>
    <cellStyle name="20% - Accent4 9 4 6" xfId="11835" xr:uid="{00000000-0005-0000-0000-0000D72D0000}"/>
    <cellStyle name="20% - Accent4 9 4 7" xfId="11836" xr:uid="{00000000-0005-0000-0000-0000D82D0000}"/>
    <cellStyle name="20% - Accent4 9 5" xfId="11837" xr:uid="{00000000-0005-0000-0000-0000D92D0000}"/>
    <cellStyle name="20% - Accent4 9 5 2" xfId="11838" xr:uid="{00000000-0005-0000-0000-0000DA2D0000}"/>
    <cellStyle name="20% - Accent4 9 5 2 2" xfId="11839" xr:uid="{00000000-0005-0000-0000-0000DB2D0000}"/>
    <cellStyle name="20% - Accent4 9 5 2 2 2" xfId="11840" xr:uid="{00000000-0005-0000-0000-0000DC2D0000}"/>
    <cellStyle name="20% - Accent4 9 5 2 3" xfId="11841" xr:uid="{00000000-0005-0000-0000-0000DD2D0000}"/>
    <cellStyle name="20% - Accent4 9 5 2 4" xfId="11842" xr:uid="{00000000-0005-0000-0000-0000DE2D0000}"/>
    <cellStyle name="20% - Accent4 9 5 3" xfId="11843" xr:uid="{00000000-0005-0000-0000-0000DF2D0000}"/>
    <cellStyle name="20% - Accent4 9 5 3 2" xfId="11844" xr:uid="{00000000-0005-0000-0000-0000E02D0000}"/>
    <cellStyle name="20% - Accent4 9 5 4" xfId="11845" xr:uid="{00000000-0005-0000-0000-0000E12D0000}"/>
    <cellStyle name="20% - Accent4 9 5 4 2" xfId="11846" xr:uid="{00000000-0005-0000-0000-0000E22D0000}"/>
    <cellStyle name="20% - Accent4 9 5 5" xfId="11847" xr:uid="{00000000-0005-0000-0000-0000E32D0000}"/>
    <cellStyle name="20% - Accent4 9 5 5 2" xfId="11848" xr:uid="{00000000-0005-0000-0000-0000E42D0000}"/>
    <cellStyle name="20% - Accent4 9 5 6" xfId="11849" xr:uid="{00000000-0005-0000-0000-0000E52D0000}"/>
    <cellStyle name="20% - Accent4 9 5 7" xfId="11850" xr:uid="{00000000-0005-0000-0000-0000E62D0000}"/>
    <cellStyle name="20% - Accent4 9 6" xfId="11851" xr:uid="{00000000-0005-0000-0000-0000E72D0000}"/>
    <cellStyle name="20% - Accent4 9 6 2" xfId="11852" xr:uid="{00000000-0005-0000-0000-0000E82D0000}"/>
    <cellStyle name="20% - Accent4 9 6 2 2" xfId="11853" xr:uid="{00000000-0005-0000-0000-0000E92D0000}"/>
    <cellStyle name="20% - Accent4 9 6 2 2 2" xfId="11854" xr:uid="{00000000-0005-0000-0000-0000EA2D0000}"/>
    <cellStyle name="20% - Accent4 9 6 2 3" xfId="11855" xr:uid="{00000000-0005-0000-0000-0000EB2D0000}"/>
    <cellStyle name="20% - Accent4 9 6 2 4" xfId="11856" xr:uid="{00000000-0005-0000-0000-0000EC2D0000}"/>
    <cellStyle name="20% - Accent4 9 6 3" xfId="11857" xr:uid="{00000000-0005-0000-0000-0000ED2D0000}"/>
    <cellStyle name="20% - Accent4 9 6 3 2" xfId="11858" xr:uid="{00000000-0005-0000-0000-0000EE2D0000}"/>
    <cellStyle name="20% - Accent4 9 6 4" xfId="11859" xr:uid="{00000000-0005-0000-0000-0000EF2D0000}"/>
    <cellStyle name="20% - Accent4 9 6 4 2" xfId="11860" xr:uid="{00000000-0005-0000-0000-0000F02D0000}"/>
    <cellStyle name="20% - Accent4 9 6 5" xfId="11861" xr:uid="{00000000-0005-0000-0000-0000F12D0000}"/>
    <cellStyle name="20% - Accent4 9 6 5 2" xfId="11862" xr:uid="{00000000-0005-0000-0000-0000F22D0000}"/>
    <cellStyle name="20% - Accent4 9 6 6" xfId="11863" xr:uid="{00000000-0005-0000-0000-0000F32D0000}"/>
    <cellStyle name="20% - Accent4 9 6 7" xfId="11864" xr:uid="{00000000-0005-0000-0000-0000F42D0000}"/>
    <cellStyle name="20% - Accent4 9 7" xfId="11865" xr:uid="{00000000-0005-0000-0000-0000F52D0000}"/>
    <cellStyle name="20% - Accent4 9 7 2" xfId="11866" xr:uid="{00000000-0005-0000-0000-0000F62D0000}"/>
    <cellStyle name="20% - Accent4 9 7 2 2" xfId="11867" xr:uid="{00000000-0005-0000-0000-0000F72D0000}"/>
    <cellStyle name="20% - Accent4 9 7 2 2 2" xfId="11868" xr:uid="{00000000-0005-0000-0000-0000F82D0000}"/>
    <cellStyle name="20% - Accent4 9 7 2 3" xfId="11869" xr:uid="{00000000-0005-0000-0000-0000F92D0000}"/>
    <cellStyle name="20% - Accent4 9 7 2 4" xfId="11870" xr:uid="{00000000-0005-0000-0000-0000FA2D0000}"/>
    <cellStyle name="20% - Accent4 9 7 3" xfId="11871" xr:uid="{00000000-0005-0000-0000-0000FB2D0000}"/>
    <cellStyle name="20% - Accent4 9 7 3 2" xfId="11872" xr:uid="{00000000-0005-0000-0000-0000FC2D0000}"/>
    <cellStyle name="20% - Accent4 9 7 4" xfId="11873" xr:uid="{00000000-0005-0000-0000-0000FD2D0000}"/>
    <cellStyle name="20% - Accent4 9 7 4 2" xfId="11874" xr:uid="{00000000-0005-0000-0000-0000FE2D0000}"/>
    <cellStyle name="20% - Accent4 9 7 5" xfId="11875" xr:uid="{00000000-0005-0000-0000-0000FF2D0000}"/>
    <cellStyle name="20% - Accent4 9 7 6" xfId="11876" xr:uid="{00000000-0005-0000-0000-0000002E0000}"/>
    <cellStyle name="20% - Accent4 9 8" xfId="11877" xr:uid="{00000000-0005-0000-0000-0000012E0000}"/>
    <cellStyle name="20% - Accent4 9 8 2" xfId="11878" xr:uid="{00000000-0005-0000-0000-0000022E0000}"/>
    <cellStyle name="20% - Accent4 9 8 2 2" xfId="11879" xr:uid="{00000000-0005-0000-0000-0000032E0000}"/>
    <cellStyle name="20% - Accent4 9 8 3" xfId="11880" xr:uid="{00000000-0005-0000-0000-0000042E0000}"/>
    <cellStyle name="20% - Accent4 9 8 4" xfId="11881" xr:uid="{00000000-0005-0000-0000-0000052E0000}"/>
    <cellStyle name="20% - Accent4 9 9" xfId="11882" xr:uid="{00000000-0005-0000-0000-0000062E0000}"/>
    <cellStyle name="20% - Accent4 9 9 2" xfId="11883" xr:uid="{00000000-0005-0000-0000-0000072E0000}"/>
    <cellStyle name="20% - Accent5" xfId="94" builtinId="46" hidden="1"/>
    <cellStyle name="20% - Accent5 10" xfId="11884" xr:uid="{00000000-0005-0000-0000-0000092E0000}"/>
    <cellStyle name="20% - Accent5 10 2" xfId="11885" xr:uid="{00000000-0005-0000-0000-00000A2E0000}"/>
    <cellStyle name="20% - Accent5 10 2 2" xfId="11886" xr:uid="{00000000-0005-0000-0000-00000B2E0000}"/>
    <cellStyle name="20% - Accent5 10 2 2 2" xfId="11887" xr:uid="{00000000-0005-0000-0000-00000C2E0000}"/>
    <cellStyle name="20% - Accent5 10 2 3" xfId="11888" xr:uid="{00000000-0005-0000-0000-00000D2E0000}"/>
    <cellStyle name="20% - Accent5 10 3" xfId="11889" xr:uid="{00000000-0005-0000-0000-00000E2E0000}"/>
    <cellStyle name="20% - Accent5 10 3 2" xfId="11890" xr:uid="{00000000-0005-0000-0000-00000F2E0000}"/>
    <cellStyle name="20% - Accent5 10 4" xfId="11891" xr:uid="{00000000-0005-0000-0000-0000102E0000}"/>
    <cellStyle name="20% - Accent5 11" xfId="11892" xr:uid="{00000000-0005-0000-0000-0000112E0000}"/>
    <cellStyle name="20% - Accent5 11 2" xfId="11893" xr:uid="{00000000-0005-0000-0000-0000122E0000}"/>
    <cellStyle name="20% - Accent5 11 2 2" xfId="11894" xr:uid="{00000000-0005-0000-0000-0000132E0000}"/>
    <cellStyle name="20% - Accent5 11 2 2 2" xfId="11895" xr:uid="{00000000-0005-0000-0000-0000142E0000}"/>
    <cellStyle name="20% - Accent5 11 2 3" xfId="11896" xr:uid="{00000000-0005-0000-0000-0000152E0000}"/>
    <cellStyle name="20% - Accent5 11 3" xfId="11897" xr:uid="{00000000-0005-0000-0000-0000162E0000}"/>
    <cellStyle name="20% - Accent5 11 3 2" xfId="11898" xr:uid="{00000000-0005-0000-0000-0000172E0000}"/>
    <cellStyle name="20% - Accent5 11 4" xfId="11899" xr:uid="{00000000-0005-0000-0000-0000182E0000}"/>
    <cellStyle name="20% - Accent5 12" xfId="11900" xr:uid="{00000000-0005-0000-0000-0000192E0000}"/>
    <cellStyle name="20% - Accent5 12 2" xfId="11901" xr:uid="{00000000-0005-0000-0000-00001A2E0000}"/>
    <cellStyle name="20% - Accent5 12 2 2" xfId="11902" xr:uid="{00000000-0005-0000-0000-00001B2E0000}"/>
    <cellStyle name="20% - Accent5 12 2 2 2" xfId="11903" xr:uid="{00000000-0005-0000-0000-00001C2E0000}"/>
    <cellStyle name="20% - Accent5 12 2 3" xfId="11904" xr:uid="{00000000-0005-0000-0000-00001D2E0000}"/>
    <cellStyle name="20% - Accent5 12 3" xfId="11905" xr:uid="{00000000-0005-0000-0000-00001E2E0000}"/>
    <cellStyle name="20% - Accent5 12 3 2" xfId="11906" xr:uid="{00000000-0005-0000-0000-00001F2E0000}"/>
    <cellStyle name="20% - Accent5 12 4" xfId="11907" xr:uid="{00000000-0005-0000-0000-0000202E0000}"/>
    <cellStyle name="20% - Accent5 13" xfId="11908" xr:uid="{00000000-0005-0000-0000-0000212E0000}"/>
    <cellStyle name="20% - Accent5 13 2" xfId="11909" xr:uid="{00000000-0005-0000-0000-0000222E0000}"/>
    <cellStyle name="20% - Accent5 13 2 2" xfId="11910" xr:uid="{00000000-0005-0000-0000-0000232E0000}"/>
    <cellStyle name="20% - Accent5 13 3" xfId="11911" xr:uid="{00000000-0005-0000-0000-0000242E0000}"/>
    <cellStyle name="20% - Accent5 14" xfId="11912" xr:uid="{00000000-0005-0000-0000-0000252E0000}"/>
    <cellStyle name="20% - Accent5 14 10" xfId="11913" xr:uid="{00000000-0005-0000-0000-0000262E0000}"/>
    <cellStyle name="20% - Accent5 14 10 2" xfId="11914" xr:uid="{00000000-0005-0000-0000-0000272E0000}"/>
    <cellStyle name="20% - Accent5 14 11" xfId="11915" xr:uid="{00000000-0005-0000-0000-0000282E0000}"/>
    <cellStyle name="20% - Accent5 14 11 2" xfId="11916" xr:uid="{00000000-0005-0000-0000-0000292E0000}"/>
    <cellStyle name="20% - Accent5 14 12" xfId="11917" xr:uid="{00000000-0005-0000-0000-00002A2E0000}"/>
    <cellStyle name="20% - Accent5 14 12 2" xfId="11918" xr:uid="{00000000-0005-0000-0000-00002B2E0000}"/>
    <cellStyle name="20% - Accent5 14 13" xfId="11919" xr:uid="{00000000-0005-0000-0000-00002C2E0000}"/>
    <cellStyle name="20% - Accent5 14 14" xfId="11920" xr:uid="{00000000-0005-0000-0000-00002D2E0000}"/>
    <cellStyle name="20% - Accent5 14 2" xfId="11921" xr:uid="{00000000-0005-0000-0000-00002E2E0000}"/>
    <cellStyle name="20% - Accent5 14 2 10" xfId="11922" xr:uid="{00000000-0005-0000-0000-00002F2E0000}"/>
    <cellStyle name="20% - Accent5 14 2 10 2" xfId="11923" xr:uid="{00000000-0005-0000-0000-0000302E0000}"/>
    <cellStyle name="20% - Accent5 14 2 11" xfId="11924" xr:uid="{00000000-0005-0000-0000-0000312E0000}"/>
    <cellStyle name="20% - Accent5 14 2 12" xfId="11925" xr:uid="{00000000-0005-0000-0000-0000322E0000}"/>
    <cellStyle name="20% - Accent5 14 2 2" xfId="11926" xr:uid="{00000000-0005-0000-0000-0000332E0000}"/>
    <cellStyle name="20% - Accent5 14 2 2 2" xfId="11927" xr:uid="{00000000-0005-0000-0000-0000342E0000}"/>
    <cellStyle name="20% - Accent5 14 2 2 2 2" xfId="11928" xr:uid="{00000000-0005-0000-0000-0000352E0000}"/>
    <cellStyle name="20% - Accent5 14 2 2 2 2 2" xfId="11929" xr:uid="{00000000-0005-0000-0000-0000362E0000}"/>
    <cellStyle name="20% - Accent5 14 2 2 2 3" xfId="11930" xr:uid="{00000000-0005-0000-0000-0000372E0000}"/>
    <cellStyle name="20% - Accent5 14 2 2 2 4" xfId="11931" xr:uid="{00000000-0005-0000-0000-0000382E0000}"/>
    <cellStyle name="20% - Accent5 14 2 2 3" xfId="11932" xr:uid="{00000000-0005-0000-0000-0000392E0000}"/>
    <cellStyle name="20% - Accent5 14 2 2 3 2" xfId="11933" xr:uid="{00000000-0005-0000-0000-00003A2E0000}"/>
    <cellStyle name="20% - Accent5 14 2 2 4" xfId="11934" xr:uid="{00000000-0005-0000-0000-00003B2E0000}"/>
    <cellStyle name="20% - Accent5 14 2 2 4 2" xfId="11935" xr:uid="{00000000-0005-0000-0000-00003C2E0000}"/>
    <cellStyle name="20% - Accent5 14 2 2 5" xfId="11936" xr:uid="{00000000-0005-0000-0000-00003D2E0000}"/>
    <cellStyle name="20% - Accent5 14 2 2 5 2" xfId="11937" xr:uid="{00000000-0005-0000-0000-00003E2E0000}"/>
    <cellStyle name="20% - Accent5 14 2 2 6" xfId="11938" xr:uid="{00000000-0005-0000-0000-00003F2E0000}"/>
    <cellStyle name="20% - Accent5 14 2 2 7" xfId="11939" xr:uid="{00000000-0005-0000-0000-0000402E0000}"/>
    <cellStyle name="20% - Accent5 14 2 3" xfId="11940" xr:uid="{00000000-0005-0000-0000-0000412E0000}"/>
    <cellStyle name="20% - Accent5 14 2 3 2" xfId="11941" xr:uid="{00000000-0005-0000-0000-0000422E0000}"/>
    <cellStyle name="20% - Accent5 14 2 3 2 2" xfId="11942" xr:uid="{00000000-0005-0000-0000-0000432E0000}"/>
    <cellStyle name="20% - Accent5 14 2 3 2 2 2" xfId="11943" xr:uid="{00000000-0005-0000-0000-0000442E0000}"/>
    <cellStyle name="20% - Accent5 14 2 3 2 3" xfId="11944" xr:uid="{00000000-0005-0000-0000-0000452E0000}"/>
    <cellStyle name="20% - Accent5 14 2 3 2 4" xfId="11945" xr:uid="{00000000-0005-0000-0000-0000462E0000}"/>
    <cellStyle name="20% - Accent5 14 2 3 3" xfId="11946" xr:uid="{00000000-0005-0000-0000-0000472E0000}"/>
    <cellStyle name="20% - Accent5 14 2 3 3 2" xfId="11947" xr:uid="{00000000-0005-0000-0000-0000482E0000}"/>
    <cellStyle name="20% - Accent5 14 2 3 4" xfId="11948" xr:uid="{00000000-0005-0000-0000-0000492E0000}"/>
    <cellStyle name="20% - Accent5 14 2 3 4 2" xfId="11949" xr:uid="{00000000-0005-0000-0000-00004A2E0000}"/>
    <cellStyle name="20% - Accent5 14 2 3 5" xfId="11950" xr:uid="{00000000-0005-0000-0000-00004B2E0000}"/>
    <cellStyle name="20% - Accent5 14 2 3 5 2" xfId="11951" xr:uid="{00000000-0005-0000-0000-00004C2E0000}"/>
    <cellStyle name="20% - Accent5 14 2 3 6" xfId="11952" xr:uid="{00000000-0005-0000-0000-00004D2E0000}"/>
    <cellStyle name="20% - Accent5 14 2 3 7" xfId="11953" xr:uid="{00000000-0005-0000-0000-00004E2E0000}"/>
    <cellStyle name="20% - Accent5 14 2 4" xfId="11954" xr:uid="{00000000-0005-0000-0000-00004F2E0000}"/>
    <cellStyle name="20% - Accent5 14 2 4 2" xfId="11955" xr:uid="{00000000-0005-0000-0000-0000502E0000}"/>
    <cellStyle name="20% - Accent5 14 2 4 2 2" xfId="11956" xr:uid="{00000000-0005-0000-0000-0000512E0000}"/>
    <cellStyle name="20% - Accent5 14 2 4 2 2 2" xfId="11957" xr:uid="{00000000-0005-0000-0000-0000522E0000}"/>
    <cellStyle name="20% - Accent5 14 2 4 2 3" xfId="11958" xr:uid="{00000000-0005-0000-0000-0000532E0000}"/>
    <cellStyle name="20% - Accent5 14 2 4 2 4" xfId="11959" xr:uid="{00000000-0005-0000-0000-0000542E0000}"/>
    <cellStyle name="20% - Accent5 14 2 4 3" xfId="11960" xr:uid="{00000000-0005-0000-0000-0000552E0000}"/>
    <cellStyle name="20% - Accent5 14 2 4 3 2" xfId="11961" xr:uid="{00000000-0005-0000-0000-0000562E0000}"/>
    <cellStyle name="20% - Accent5 14 2 4 4" xfId="11962" xr:uid="{00000000-0005-0000-0000-0000572E0000}"/>
    <cellStyle name="20% - Accent5 14 2 4 4 2" xfId="11963" xr:uid="{00000000-0005-0000-0000-0000582E0000}"/>
    <cellStyle name="20% - Accent5 14 2 4 5" xfId="11964" xr:uid="{00000000-0005-0000-0000-0000592E0000}"/>
    <cellStyle name="20% - Accent5 14 2 4 5 2" xfId="11965" xr:uid="{00000000-0005-0000-0000-00005A2E0000}"/>
    <cellStyle name="20% - Accent5 14 2 4 6" xfId="11966" xr:uid="{00000000-0005-0000-0000-00005B2E0000}"/>
    <cellStyle name="20% - Accent5 14 2 4 7" xfId="11967" xr:uid="{00000000-0005-0000-0000-00005C2E0000}"/>
    <cellStyle name="20% - Accent5 14 2 5" xfId="11968" xr:uid="{00000000-0005-0000-0000-00005D2E0000}"/>
    <cellStyle name="20% - Accent5 14 2 5 2" xfId="11969" xr:uid="{00000000-0005-0000-0000-00005E2E0000}"/>
    <cellStyle name="20% - Accent5 14 2 5 2 2" xfId="11970" xr:uid="{00000000-0005-0000-0000-00005F2E0000}"/>
    <cellStyle name="20% - Accent5 14 2 5 2 2 2" xfId="11971" xr:uid="{00000000-0005-0000-0000-0000602E0000}"/>
    <cellStyle name="20% - Accent5 14 2 5 2 3" xfId="11972" xr:uid="{00000000-0005-0000-0000-0000612E0000}"/>
    <cellStyle name="20% - Accent5 14 2 5 2 4" xfId="11973" xr:uid="{00000000-0005-0000-0000-0000622E0000}"/>
    <cellStyle name="20% - Accent5 14 2 5 3" xfId="11974" xr:uid="{00000000-0005-0000-0000-0000632E0000}"/>
    <cellStyle name="20% - Accent5 14 2 5 3 2" xfId="11975" xr:uid="{00000000-0005-0000-0000-0000642E0000}"/>
    <cellStyle name="20% - Accent5 14 2 5 4" xfId="11976" xr:uid="{00000000-0005-0000-0000-0000652E0000}"/>
    <cellStyle name="20% - Accent5 14 2 5 4 2" xfId="11977" xr:uid="{00000000-0005-0000-0000-0000662E0000}"/>
    <cellStyle name="20% - Accent5 14 2 5 5" xfId="11978" xr:uid="{00000000-0005-0000-0000-0000672E0000}"/>
    <cellStyle name="20% - Accent5 14 2 5 5 2" xfId="11979" xr:uid="{00000000-0005-0000-0000-0000682E0000}"/>
    <cellStyle name="20% - Accent5 14 2 5 6" xfId="11980" xr:uid="{00000000-0005-0000-0000-0000692E0000}"/>
    <cellStyle name="20% - Accent5 14 2 5 7" xfId="11981" xr:uid="{00000000-0005-0000-0000-00006A2E0000}"/>
    <cellStyle name="20% - Accent5 14 2 6" xfId="11982" xr:uid="{00000000-0005-0000-0000-00006B2E0000}"/>
    <cellStyle name="20% - Accent5 14 2 6 2" xfId="11983" xr:uid="{00000000-0005-0000-0000-00006C2E0000}"/>
    <cellStyle name="20% - Accent5 14 2 6 2 2" xfId="11984" xr:uid="{00000000-0005-0000-0000-00006D2E0000}"/>
    <cellStyle name="20% - Accent5 14 2 6 2 2 2" xfId="11985" xr:uid="{00000000-0005-0000-0000-00006E2E0000}"/>
    <cellStyle name="20% - Accent5 14 2 6 2 3" xfId="11986" xr:uid="{00000000-0005-0000-0000-00006F2E0000}"/>
    <cellStyle name="20% - Accent5 14 2 6 2 4" xfId="11987" xr:uid="{00000000-0005-0000-0000-0000702E0000}"/>
    <cellStyle name="20% - Accent5 14 2 6 3" xfId="11988" xr:uid="{00000000-0005-0000-0000-0000712E0000}"/>
    <cellStyle name="20% - Accent5 14 2 6 3 2" xfId="11989" xr:uid="{00000000-0005-0000-0000-0000722E0000}"/>
    <cellStyle name="20% - Accent5 14 2 6 4" xfId="11990" xr:uid="{00000000-0005-0000-0000-0000732E0000}"/>
    <cellStyle name="20% - Accent5 14 2 6 4 2" xfId="11991" xr:uid="{00000000-0005-0000-0000-0000742E0000}"/>
    <cellStyle name="20% - Accent5 14 2 6 5" xfId="11992" xr:uid="{00000000-0005-0000-0000-0000752E0000}"/>
    <cellStyle name="20% - Accent5 14 2 6 6" xfId="11993" xr:uid="{00000000-0005-0000-0000-0000762E0000}"/>
    <cellStyle name="20% - Accent5 14 2 7" xfId="11994" xr:uid="{00000000-0005-0000-0000-0000772E0000}"/>
    <cellStyle name="20% - Accent5 14 2 7 2" xfId="11995" xr:uid="{00000000-0005-0000-0000-0000782E0000}"/>
    <cellStyle name="20% - Accent5 14 2 7 2 2" xfId="11996" xr:uid="{00000000-0005-0000-0000-0000792E0000}"/>
    <cellStyle name="20% - Accent5 14 2 7 3" xfId="11997" xr:uid="{00000000-0005-0000-0000-00007A2E0000}"/>
    <cellStyle name="20% - Accent5 14 2 7 4" xfId="11998" xr:uid="{00000000-0005-0000-0000-00007B2E0000}"/>
    <cellStyle name="20% - Accent5 14 2 8" xfId="11999" xr:uid="{00000000-0005-0000-0000-00007C2E0000}"/>
    <cellStyle name="20% - Accent5 14 2 8 2" xfId="12000" xr:uid="{00000000-0005-0000-0000-00007D2E0000}"/>
    <cellStyle name="20% - Accent5 14 2 9" xfId="12001" xr:uid="{00000000-0005-0000-0000-00007E2E0000}"/>
    <cellStyle name="20% - Accent5 14 2 9 2" xfId="12002" xr:uid="{00000000-0005-0000-0000-00007F2E0000}"/>
    <cellStyle name="20% - Accent5 14 3" xfId="12003" xr:uid="{00000000-0005-0000-0000-0000802E0000}"/>
    <cellStyle name="20% - Accent5 14 3 2" xfId="12004" xr:uid="{00000000-0005-0000-0000-0000812E0000}"/>
    <cellStyle name="20% - Accent5 14 3 2 2" xfId="12005" xr:uid="{00000000-0005-0000-0000-0000822E0000}"/>
    <cellStyle name="20% - Accent5 14 3 2 2 2" xfId="12006" xr:uid="{00000000-0005-0000-0000-0000832E0000}"/>
    <cellStyle name="20% - Accent5 14 3 2 3" xfId="12007" xr:uid="{00000000-0005-0000-0000-0000842E0000}"/>
    <cellStyle name="20% - Accent5 14 3 2 4" xfId="12008" xr:uid="{00000000-0005-0000-0000-0000852E0000}"/>
    <cellStyle name="20% - Accent5 14 3 3" xfId="12009" xr:uid="{00000000-0005-0000-0000-0000862E0000}"/>
    <cellStyle name="20% - Accent5 14 3 3 2" xfId="12010" xr:uid="{00000000-0005-0000-0000-0000872E0000}"/>
    <cellStyle name="20% - Accent5 14 3 4" xfId="12011" xr:uid="{00000000-0005-0000-0000-0000882E0000}"/>
    <cellStyle name="20% - Accent5 14 3 4 2" xfId="12012" xr:uid="{00000000-0005-0000-0000-0000892E0000}"/>
    <cellStyle name="20% - Accent5 14 3 5" xfId="12013" xr:uid="{00000000-0005-0000-0000-00008A2E0000}"/>
    <cellStyle name="20% - Accent5 14 3 5 2" xfId="12014" xr:uid="{00000000-0005-0000-0000-00008B2E0000}"/>
    <cellStyle name="20% - Accent5 14 3 6" xfId="12015" xr:uid="{00000000-0005-0000-0000-00008C2E0000}"/>
    <cellStyle name="20% - Accent5 14 3 7" xfId="12016" xr:uid="{00000000-0005-0000-0000-00008D2E0000}"/>
    <cellStyle name="20% - Accent5 14 4" xfId="12017" xr:uid="{00000000-0005-0000-0000-00008E2E0000}"/>
    <cellStyle name="20% - Accent5 14 4 2" xfId="12018" xr:uid="{00000000-0005-0000-0000-00008F2E0000}"/>
    <cellStyle name="20% - Accent5 14 4 2 2" xfId="12019" xr:uid="{00000000-0005-0000-0000-0000902E0000}"/>
    <cellStyle name="20% - Accent5 14 4 2 2 2" xfId="12020" xr:uid="{00000000-0005-0000-0000-0000912E0000}"/>
    <cellStyle name="20% - Accent5 14 4 2 3" xfId="12021" xr:uid="{00000000-0005-0000-0000-0000922E0000}"/>
    <cellStyle name="20% - Accent5 14 4 2 4" xfId="12022" xr:uid="{00000000-0005-0000-0000-0000932E0000}"/>
    <cellStyle name="20% - Accent5 14 4 3" xfId="12023" xr:uid="{00000000-0005-0000-0000-0000942E0000}"/>
    <cellStyle name="20% - Accent5 14 4 3 2" xfId="12024" xr:uid="{00000000-0005-0000-0000-0000952E0000}"/>
    <cellStyle name="20% - Accent5 14 4 4" xfId="12025" xr:uid="{00000000-0005-0000-0000-0000962E0000}"/>
    <cellStyle name="20% - Accent5 14 4 4 2" xfId="12026" xr:uid="{00000000-0005-0000-0000-0000972E0000}"/>
    <cellStyle name="20% - Accent5 14 4 5" xfId="12027" xr:uid="{00000000-0005-0000-0000-0000982E0000}"/>
    <cellStyle name="20% - Accent5 14 4 5 2" xfId="12028" xr:uid="{00000000-0005-0000-0000-0000992E0000}"/>
    <cellStyle name="20% - Accent5 14 4 6" xfId="12029" xr:uid="{00000000-0005-0000-0000-00009A2E0000}"/>
    <cellStyle name="20% - Accent5 14 4 7" xfId="12030" xr:uid="{00000000-0005-0000-0000-00009B2E0000}"/>
    <cellStyle name="20% - Accent5 14 5" xfId="12031" xr:uid="{00000000-0005-0000-0000-00009C2E0000}"/>
    <cellStyle name="20% - Accent5 14 5 2" xfId="12032" xr:uid="{00000000-0005-0000-0000-00009D2E0000}"/>
    <cellStyle name="20% - Accent5 14 5 2 2" xfId="12033" xr:uid="{00000000-0005-0000-0000-00009E2E0000}"/>
    <cellStyle name="20% - Accent5 14 5 2 2 2" xfId="12034" xr:uid="{00000000-0005-0000-0000-00009F2E0000}"/>
    <cellStyle name="20% - Accent5 14 5 2 3" xfId="12035" xr:uid="{00000000-0005-0000-0000-0000A02E0000}"/>
    <cellStyle name="20% - Accent5 14 5 2 4" xfId="12036" xr:uid="{00000000-0005-0000-0000-0000A12E0000}"/>
    <cellStyle name="20% - Accent5 14 5 3" xfId="12037" xr:uid="{00000000-0005-0000-0000-0000A22E0000}"/>
    <cellStyle name="20% - Accent5 14 5 3 2" xfId="12038" xr:uid="{00000000-0005-0000-0000-0000A32E0000}"/>
    <cellStyle name="20% - Accent5 14 5 4" xfId="12039" xr:uid="{00000000-0005-0000-0000-0000A42E0000}"/>
    <cellStyle name="20% - Accent5 14 5 4 2" xfId="12040" xr:uid="{00000000-0005-0000-0000-0000A52E0000}"/>
    <cellStyle name="20% - Accent5 14 5 5" xfId="12041" xr:uid="{00000000-0005-0000-0000-0000A62E0000}"/>
    <cellStyle name="20% - Accent5 14 5 5 2" xfId="12042" xr:uid="{00000000-0005-0000-0000-0000A72E0000}"/>
    <cellStyle name="20% - Accent5 14 5 6" xfId="12043" xr:uid="{00000000-0005-0000-0000-0000A82E0000}"/>
    <cellStyle name="20% - Accent5 14 5 7" xfId="12044" xr:uid="{00000000-0005-0000-0000-0000A92E0000}"/>
    <cellStyle name="20% - Accent5 14 6" xfId="12045" xr:uid="{00000000-0005-0000-0000-0000AA2E0000}"/>
    <cellStyle name="20% - Accent5 14 6 2" xfId="12046" xr:uid="{00000000-0005-0000-0000-0000AB2E0000}"/>
    <cellStyle name="20% - Accent5 14 6 2 2" xfId="12047" xr:uid="{00000000-0005-0000-0000-0000AC2E0000}"/>
    <cellStyle name="20% - Accent5 14 6 2 2 2" xfId="12048" xr:uid="{00000000-0005-0000-0000-0000AD2E0000}"/>
    <cellStyle name="20% - Accent5 14 6 2 3" xfId="12049" xr:uid="{00000000-0005-0000-0000-0000AE2E0000}"/>
    <cellStyle name="20% - Accent5 14 6 2 4" xfId="12050" xr:uid="{00000000-0005-0000-0000-0000AF2E0000}"/>
    <cellStyle name="20% - Accent5 14 6 3" xfId="12051" xr:uid="{00000000-0005-0000-0000-0000B02E0000}"/>
    <cellStyle name="20% - Accent5 14 6 3 2" xfId="12052" xr:uid="{00000000-0005-0000-0000-0000B12E0000}"/>
    <cellStyle name="20% - Accent5 14 6 4" xfId="12053" xr:uid="{00000000-0005-0000-0000-0000B22E0000}"/>
    <cellStyle name="20% - Accent5 14 6 4 2" xfId="12054" xr:uid="{00000000-0005-0000-0000-0000B32E0000}"/>
    <cellStyle name="20% - Accent5 14 6 5" xfId="12055" xr:uid="{00000000-0005-0000-0000-0000B42E0000}"/>
    <cellStyle name="20% - Accent5 14 6 5 2" xfId="12056" xr:uid="{00000000-0005-0000-0000-0000B52E0000}"/>
    <cellStyle name="20% - Accent5 14 6 6" xfId="12057" xr:uid="{00000000-0005-0000-0000-0000B62E0000}"/>
    <cellStyle name="20% - Accent5 14 6 7" xfId="12058" xr:uid="{00000000-0005-0000-0000-0000B72E0000}"/>
    <cellStyle name="20% - Accent5 14 7" xfId="12059" xr:uid="{00000000-0005-0000-0000-0000B82E0000}"/>
    <cellStyle name="20% - Accent5 14 7 2" xfId="12060" xr:uid="{00000000-0005-0000-0000-0000B92E0000}"/>
    <cellStyle name="20% - Accent5 14 7 2 2" xfId="12061" xr:uid="{00000000-0005-0000-0000-0000BA2E0000}"/>
    <cellStyle name="20% - Accent5 14 7 2 2 2" xfId="12062" xr:uid="{00000000-0005-0000-0000-0000BB2E0000}"/>
    <cellStyle name="20% - Accent5 14 7 2 3" xfId="12063" xr:uid="{00000000-0005-0000-0000-0000BC2E0000}"/>
    <cellStyle name="20% - Accent5 14 7 2 4" xfId="12064" xr:uid="{00000000-0005-0000-0000-0000BD2E0000}"/>
    <cellStyle name="20% - Accent5 14 7 3" xfId="12065" xr:uid="{00000000-0005-0000-0000-0000BE2E0000}"/>
    <cellStyle name="20% - Accent5 14 7 3 2" xfId="12066" xr:uid="{00000000-0005-0000-0000-0000BF2E0000}"/>
    <cellStyle name="20% - Accent5 14 7 4" xfId="12067" xr:uid="{00000000-0005-0000-0000-0000C02E0000}"/>
    <cellStyle name="20% - Accent5 14 7 4 2" xfId="12068" xr:uid="{00000000-0005-0000-0000-0000C12E0000}"/>
    <cellStyle name="20% - Accent5 14 7 5" xfId="12069" xr:uid="{00000000-0005-0000-0000-0000C22E0000}"/>
    <cellStyle name="20% - Accent5 14 7 6" xfId="12070" xr:uid="{00000000-0005-0000-0000-0000C32E0000}"/>
    <cellStyle name="20% - Accent5 14 8" xfId="12071" xr:uid="{00000000-0005-0000-0000-0000C42E0000}"/>
    <cellStyle name="20% - Accent5 14 8 2" xfId="12072" xr:uid="{00000000-0005-0000-0000-0000C52E0000}"/>
    <cellStyle name="20% - Accent5 14 8 2 2" xfId="12073" xr:uid="{00000000-0005-0000-0000-0000C62E0000}"/>
    <cellStyle name="20% - Accent5 14 8 3" xfId="12074" xr:uid="{00000000-0005-0000-0000-0000C72E0000}"/>
    <cellStyle name="20% - Accent5 14 8 4" xfId="12075" xr:uid="{00000000-0005-0000-0000-0000C82E0000}"/>
    <cellStyle name="20% - Accent5 14 9" xfId="12076" xr:uid="{00000000-0005-0000-0000-0000C92E0000}"/>
    <cellStyle name="20% - Accent5 14 9 2" xfId="12077" xr:uid="{00000000-0005-0000-0000-0000CA2E0000}"/>
    <cellStyle name="20% - Accent5 15" xfId="12078" xr:uid="{00000000-0005-0000-0000-0000CB2E0000}"/>
    <cellStyle name="20% - Accent5 15 2" xfId="12079" xr:uid="{00000000-0005-0000-0000-0000CC2E0000}"/>
    <cellStyle name="20% - Accent5 15 2 2" xfId="12080" xr:uid="{00000000-0005-0000-0000-0000CD2E0000}"/>
    <cellStyle name="20% - Accent5 15 3" xfId="12081" xr:uid="{00000000-0005-0000-0000-0000CE2E0000}"/>
    <cellStyle name="20% - Accent5 16" xfId="12082" xr:uid="{00000000-0005-0000-0000-0000CF2E0000}"/>
    <cellStyle name="20% - Accent5 16 10" xfId="12083" xr:uid="{00000000-0005-0000-0000-0000D02E0000}"/>
    <cellStyle name="20% - Accent5 16 10 2" xfId="12084" xr:uid="{00000000-0005-0000-0000-0000D12E0000}"/>
    <cellStyle name="20% - Accent5 16 11" xfId="12085" xr:uid="{00000000-0005-0000-0000-0000D22E0000}"/>
    <cellStyle name="20% - Accent5 16 11 2" xfId="12086" xr:uid="{00000000-0005-0000-0000-0000D32E0000}"/>
    <cellStyle name="20% - Accent5 16 12" xfId="12087" xr:uid="{00000000-0005-0000-0000-0000D42E0000}"/>
    <cellStyle name="20% - Accent5 16 12 2" xfId="12088" xr:uid="{00000000-0005-0000-0000-0000D52E0000}"/>
    <cellStyle name="20% - Accent5 16 13" xfId="12089" xr:uid="{00000000-0005-0000-0000-0000D62E0000}"/>
    <cellStyle name="20% - Accent5 16 14" xfId="12090" xr:uid="{00000000-0005-0000-0000-0000D72E0000}"/>
    <cellStyle name="20% - Accent5 16 2" xfId="12091" xr:uid="{00000000-0005-0000-0000-0000D82E0000}"/>
    <cellStyle name="20% - Accent5 16 2 10" xfId="12092" xr:uid="{00000000-0005-0000-0000-0000D92E0000}"/>
    <cellStyle name="20% - Accent5 16 2 10 2" xfId="12093" xr:uid="{00000000-0005-0000-0000-0000DA2E0000}"/>
    <cellStyle name="20% - Accent5 16 2 11" xfId="12094" xr:uid="{00000000-0005-0000-0000-0000DB2E0000}"/>
    <cellStyle name="20% - Accent5 16 2 12" xfId="12095" xr:uid="{00000000-0005-0000-0000-0000DC2E0000}"/>
    <cellStyle name="20% - Accent5 16 2 2" xfId="12096" xr:uid="{00000000-0005-0000-0000-0000DD2E0000}"/>
    <cellStyle name="20% - Accent5 16 2 2 2" xfId="12097" xr:uid="{00000000-0005-0000-0000-0000DE2E0000}"/>
    <cellStyle name="20% - Accent5 16 2 2 2 2" xfId="12098" xr:uid="{00000000-0005-0000-0000-0000DF2E0000}"/>
    <cellStyle name="20% - Accent5 16 2 2 2 2 2" xfId="12099" xr:uid="{00000000-0005-0000-0000-0000E02E0000}"/>
    <cellStyle name="20% - Accent5 16 2 2 2 3" xfId="12100" xr:uid="{00000000-0005-0000-0000-0000E12E0000}"/>
    <cellStyle name="20% - Accent5 16 2 2 2 4" xfId="12101" xr:uid="{00000000-0005-0000-0000-0000E22E0000}"/>
    <cellStyle name="20% - Accent5 16 2 2 3" xfId="12102" xr:uid="{00000000-0005-0000-0000-0000E32E0000}"/>
    <cellStyle name="20% - Accent5 16 2 2 3 2" xfId="12103" xr:uid="{00000000-0005-0000-0000-0000E42E0000}"/>
    <cellStyle name="20% - Accent5 16 2 2 4" xfId="12104" xr:uid="{00000000-0005-0000-0000-0000E52E0000}"/>
    <cellStyle name="20% - Accent5 16 2 2 4 2" xfId="12105" xr:uid="{00000000-0005-0000-0000-0000E62E0000}"/>
    <cellStyle name="20% - Accent5 16 2 2 5" xfId="12106" xr:uid="{00000000-0005-0000-0000-0000E72E0000}"/>
    <cellStyle name="20% - Accent5 16 2 2 5 2" xfId="12107" xr:uid="{00000000-0005-0000-0000-0000E82E0000}"/>
    <cellStyle name="20% - Accent5 16 2 2 6" xfId="12108" xr:uid="{00000000-0005-0000-0000-0000E92E0000}"/>
    <cellStyle name="20% - Accent5 16 2 2 7" xfId="12109" xr:uid="{00000000-0005-0000-0000-0000EA2E0000}"/>
    <cellStyle name="20% - Accent5 16 2 3" xfId="12110" xr:uid="{00000000-0005-0000-0000-0000EB2E0000}"/>
    <cellStyle name="20% - Accent5 16 2 3 2" xfId="12111" xr:uid="{00000000-0005-0000-0000-0000EC2E0000}"/>
    <cellStyle name="20% - Accent5 16 2 3 2 2" xfId="12112" xr:uid="{00000000-0005-0000-0000-0000ED2E0000}"/>
    <cellStyle name="20% - Accent5 16 2 3 2 2 2" xfId="12113" xr:uid="{00000000-0005-0000-0000-0000EE2E0000}"/>
    <cellStyle name="20% - Accent5 16 2 3 2 3" xfId="12114" xr:uid="{00000000-0005-0000-0000-0000EF2E0000}"/>
    <cellStyle name="20% - Accent5 16 2 3 2 4" xfId="12115" xr:uid="{00000000-0005-0000-0000-0000F02E0000}"/>
    <cellStyle name="20% - Accent5 16 2 3 3" xfId="12116" xr:uid="{00000000-0005-0000-0000-0000F12E0000}"/>
    <cellStyle name="20% - Accent5 16 2 3 3 2" xfId="12117" xr:uid="{00000000-0005-0000-0000-0000F22E0000}"/>
    <cellStyle name="20% - Accent5 16 2 3 4" xfId="12118" xr:uid="{00000000-0005-0000-0000-0000F32E0000}"/>
    <cellStyle name="20% - Accent5 16 2 3 4 2" xfId="12119" xr:uid="{00000000-0005-0000-0000-0000F42E0000}"/>
    <cellStyle name="20% - Accent5 16 2 3 5" xfId="12120" xr:uid="{00000000-0005-0000-0000-0000F52E0000}"/>
    <cellStyle name="20% - Accent5 16 2 3 5 2" xfId="12121" xr:uid="{00000000-0005-0000-0000-0000F62E0000}"/>
    <cellStyle name="20% - Accent5 16 2 3 6" xfId="12122" xr:uid="{00000000-0005-0000-0000-0000F72E0000}"/>
    <cellStyle name="20% - Accent5 16 2 3 7" xfId="12123" xr:uid="{00000000-0005-0000-0000-0000F82E0000}"/>
    <cellStyle name="20% - Accent5 16 2 4" xfId="12124" xr:uid="{00000000-0005-0000-0000-0000F92E0000}"/>
    <cellStyle name="20% - Accent5 16 2 4 2" xfId="12125" xr:uid="{00000000-0005-0000-0000-0000FA2E0000}"/>
    <cellStyle name="20% - Accent5 16 2 4 2 2" xfId="12126" xr:uid="{00000000-0005-0000-0000-0000FB2E0000}"/>
    <cellStyle name="20% - Accent5 16 2 4 2 2 2" xfId="12127" xr:uid="{00000000-0005-0000-0000-0000FC2E0000}"/>
    <cellStyle name="20% - Accent5 16 2 4 2 3" xfId="12128" xr:uid="{00000000-0005-0000-0000-0000FD2E0000}"/>
    <cellStyle name="20% - Accent5 16 2 4 2 4" xfId="12129" xr:uid="{00000000-0005-0000-0000-0000FE2E0000}"/>
    <cellStyle name="20% - Accent5 16 2 4 3" xfId="12130" xr:uid="{00000000-0005-0000-0000-0000FF2E0000}"/>
    <cellStyle name="20% - Accent5 16 2 4 3 2" xfId="12131" xr:uid="{00000000-0005-0000-0000-0000002F0000}"/>
    <cellStyle name="20% - Accent5 16 2 4 4" xfId="12132" xr:uid="{00000000-0005-0000-0000-0000012F0000}"/>
    <cellStyle name="20% - Accent5 16 2 4 4 2" xfId="12133" xr:uid="{00000000-0005-0000-0000-0000022F0000}"/>
    <cellStyle name="20% - Accent5 16 2 4 5" xfId="12134" xr:uid="{00000000-0005-0000-0000-0000032F0000}"/>
    <cellStyle name="20% - Accent5 16 2 4 5 2" xfId="12135" xr:uid="{00000000-0005-0000-0000-0000042F0000}"/>
    <cellStyle name="20% - Accent5 16 2 4 6" xfId="12136" xr:uid="{00000000-0005-0000-0000-0000052F0000}"/>
    <cellStyle name="20% - Accent5 16 2 4 7" xfId="12137" xr:uid="{00000000-0005-0000-0000-0000062F0000}"/>
    <cellStyle name="20% - Accent5 16 2 5" xfId="12138" xr:uid="{00000000-0005-0000-0000-0000072F0000}"/>
    <cellStyle name="20% - Accent5 16 2 5 2" xfId="12139" xr:uid="{00000000-0005-0000-0000-0000082F0000}"/>
    <cellStyle name="20% - Accent5 16 2 5 2 2" xfId="12140" xr:uid="{00000000-0005-0000-0000-0000092F0000}"/>
    <cellStyle name="20% - Accent5 16 2 5 2 2 2" xfId="12141" xr:uid="{00000000-0005-0000-0000-00000A2F0000}"/>
    <cellStyle name="20% - Accent5 16 2 5 2 3" xfId="12142" xr:uid="{00000000-0005-0000-0000-00000B2F0000}"/>
    <cellStyle name="20% - Accent5 16 2 5 2 4" xfId="12143" xr:uid="{00000000-0005-0000-0000-00000C2F0000}"/>
    <cellStyle name="20% - Accent5 16 2 5 3" xfId="12144" xr:uid="{00000000-0005-0000-0000-00000D2F0000}"/>
    <cellStyle name="20% - Accent5 16 2 5 3 2" xfId="12145" xr:uid="{00000000-0005-0000-0000-00000E2F0000}"/>
    <cellStyle name="20% - Accent5 16 2 5 4" xfId="12146" xr:uid="{00000000-0005-0000-0000-00000F2F0000}"/>
    <cellStyle name="20% - Accent5 16 2 5 4 2" xfId="12147" xr:uid="{00000000-0005-0000-0000-0000102F0000}"/>
    <cellStyle name="20% - Accent5 16 2 5 5" xfId="12148" xr:uid="{00000000-0005-0000-0000-0000112F0000}"/>
    <cellStyle name="20% - Accent5 16 2 5 5 2" xfId="12149" xr:uid="{00000000-0005-0000-0000-0000122F0000}"/>
    <cellStyle name="20% - Accent5 16 2 5 6" xfId="12150" xr:uid="{00000000-0005-0000-0000-0000132F0000}"/>
    <cellStyle name="20% - Accent5 16 2 5 7" xfId="12151" xr:uid="{00000000-0005-0000-0000-0000142F0000}"/>
    <cellStyle name="20% - Accent5 16 2 6" xfId="12152" xr:uid="{00000000-0005-0000-0000-0000152F0000}"/>
    <cellStyle name="20% - Accent5 16 2 6 2" xfId="12153" xr:uid="{00000000-0005-0000-0000-0000162F0000}"/>
    <cellStyle name="20% - Accent5 16 2 6 2 2" xfId="12154" xr:uid="{00000000-0005-0000-0000-0000172F0000}"/>
    <cellStyle name="20% - Accent5 16 2 6 2 2 2" xfId="12155" xr:uid="{00000000-0005-0000-0000-0000182F0000}"/>
    <cellStyle name="20% - Accent5 16 2 6 2 3" xfId="12156" xr:uid="{00000000-0005-0000-0000-0000192F0000}"/>
    <cellStyle name="20% - Accent5 16 2 6 2 4" xfId="12157" xr:uid="{00000000-0005-0000-0000-00001A2F0000}"/>
    <cellStyle name="20% - Accent5 16 2 6 3" xfId="12158" xr:uid="{00000000-0005-0000-0000-00001B2F0000}"/>
    <cellStyle name="20% - Accent5 16 2 6 3 2" xfId="12159" xr:uid="{00000000-0005-0000-0000-00001C2F0000}"/>
    <cellStyle name="20% - Accent5 16 2 6 4" xfId="12160" xr:uid="{00000000-0005-0000-0000-00001D2F0000}"/>
    <cellStyle name="20% - Accent5 16 2 6 4 2" xfId="12161" xr:uid="{00000000-0005-0000-0000-00001E2F0000}"/>
    <cellStyle name="20% - Accent5 16 2 6 5" xfId="12162" xr:uid="{00000000-0005-0000-0000-00001F2F0000}"/>
    <cellStyle name="20% - Accent5 16 2 6 6" xfId="12163" xr:uid="{00000000-0005-0000-0000-0000202F0000}"/>
    <cellStyle name="20% - Accent5 16 2 7" xfId="12164" xr:uid="{00000000-0005-0000-0000-0000212F0000}"/>
    <cellStyle name="20% - Accent5 16 2 7 2" xfId="12165" xr:uid="{00000000-0005-0000-0000-0000222F0000}"/>
    <cellStyle name="20% - Accent5 16 2 7 2 2" xfId="12166" xr:uid="{00000000-0005-0000-0000-0000232F0000}"/>
    <cellStyle name="20% - Accent5 16 2 7 3" xfId="12167" xr:uid="{00000000-0005-0000-0000-0000242F0000}"/>
    <cellStyle name="20% - Accent5 16 2 7 4" xfId="12168" xr:uid="{00000000-0005-0000-0000-0000252F0000}"/>
    <cellStyle name="20% - Accent5 16 2 8" xfId="12169" xr:uid="{00000000-0005-0000-0000-0000262F0000}"/>
    <cellStyle name="20% - Accent5 16 2 8 2" xfId="12170" xr:uid="{00000000-0005-0000-0000-0000272F0000}"/>
    <cellStyle name="20% - Accent5 16 2 9" xfId="12171" xr:uid="{00000000-0005-0000-0000-0000282F0000}"/>
    <cellStyle name="20% - Accent5 16 2 9 2" xfId="12172" xr:uid="{00000000-0005-0000-0000-0000292F0000}"/>
    <cellStyle name="20% - Accent5 16 3" xfId="12173" xr:uid="{00000000-0005-0000-0000-00002A2F0000}"/>
    <cellStyle name="20% - Accent5 16 3 2" xfId="12174" xr:uid="{00000000-0005-0000-0000-00002B2F0000}"/>
    <cellStyle name="20% - Accent5 16 3 2 2" xfId="12175" xr:uid="{00000000-0005-0000-0000-00002C2F0000}"/>
    <cellStyle name="20% - Accent5 16 3 2 2 2" xfId="12176" xr:uid="{00000000-0005-0000-0000-00002D2F0000}"/>
    <cellStyle name="20% - Accent5 16 3 2 3" xfId="12177" xr:uid="{00000000-0005-0000-0000-00002E2F0000}"/>
    <cellStyle name="20% - Accent5 16 3 2 4" xfId="12178" xr:uid="{00000000-0005-0000-0000-00002F2F0000}"/>
    <cellStyle name="20% - Accent5 16 3 3" xfId="12179" xr:uid="{00000000-0005-0000-0000-0000302F0000}"/>
    <cellStyle name="20% - Accent5 16 3 3 2" xfId="12180" xr:uid="{00000000-0005-0000-0000-0000312F0000}"/>
    <cellStyle name="20% - Accent5 16 3 4" xfId="12181" xr:uid="{00000000-0005-0000-0000-0000322F0000}"/>
    <cellStyle name="20% - Accent5 16 3 4 2" xfId="12182" xr:uid="{00000000-0005-0000-0000-0000332F0000}"/>
    <cellStyle name="20% - Accent5 16 3 5" xfId="12183" xr:uid="{00000000-0005-0000-0000-0000342F0000}"/>
    <cellStyle name="20% - Accent5 16 3 5 2" xfId="12184" xr:uid="{00000000-0005-0000-0000-0000352F0000}"/>
    <cellStyle name="20% - Accent5 16 3 6" xfId="12185" xr:uid="{00000000-0005-0000-0000-0000362F0000}"/>
    <cellStyle name="20% - Accent5 16 3 7" xfId="12186" xr:uid="{00000000-0005-0000-0000-0000372F0000}"/>
    <cellStyle name="20% - Accent5 16 4" xfId="12187" xr:uid="{00000000-0005-0000-0000-0000382F0000}"/>
    <cellStyle name="20% - Accent5 16 4 2" xfId="12188" xr:uid="{00000000-0005-0000-0000-0000392F0000}"/>
    <cellStyle name="20% - Accent5 16 4 2 2" xfId="12189" xr:uid="{00000000-0005-0000-0000-00003A2F0000}"/>
    <cellStyle name="20% - Accent5 16 4 2 2 2" xfId="12190" xr:uid="{00000000-0005-0000-0000-00003B2F0000}"/>
    <cellStyle name="20% - Accent5 16 4 2 3" xfId="12191" xr:uid="{00000000-0005-0000-0000-00003C2F0000}"/>
    <cellStyle name="20% - Accent5 16 4 2 4" xfId="12192" xr:uid="{00000000-0005-0000-0000-00003D2F0000}"/>
    <cellStyle name="20% - Accent5 16 4 3" xfId="12193" xr:uid="{00000000-0005-0000-0000-00003E2F0000}"/>
    <cellStyle name="20% - Accent5 16 4 3 2" xfId="12194" xr:uid="{00000000-0005-0000-0000-00003F2F0000}"/>
    <cellStyle name="20% - Accent5 16 4 4" xfId="12195" xr:uid="{00000000-0005-0000-0000-0000402F0000}"/>
    <cellStyle name="20% - Accent5 16 4 4 2" xfId="12196" xr:uid="{00000000-0005-0000-0000-0000412F0000}"/>
    <cellStyle name="20% - Accent5 16 4 5" xfId="12197" xr:uid="{00000000-0005-0000-0000-0000422F0000}"/>
    <cellStyle name="20% - Accent5 16 4 5 2" xfId="12198" xr:uid="{00000000-0005-0000-0000-0000432F0000}"/>
    <cellStyle name="20% - Accent5 16 4 6" xfId="12199" xr:uid="{00000000-0005-0000-0000-0000442F0000}"/>
    <cellStyle name="20% - Accent5 16 4 7" xfId="12200" xr:uid="{00000000-0005-0000-0000-0000452F0000}"/>
    <cellStyle name="20% - Accent5 16 5" xfId="12201" xr:uid="{00000000-0005-0000-0000-0000462F0000}"/>
    <cellStyle name="20% - Accent5 16 5 2" xfId="12202" xr:uid="{00000000-0005-0000-0000-0000472F0000}"/>
    <cellStyle name="20% - Accent5 16 5 2 2" xfId="12203" xr:uid="{00000000-0005-0000-0000-0000482F0000}"/>
    <cellStyle name="20% - Accent5 16 5 2 2 2" xfId="12204" xr:uid="{00000000-0005-0000-0000-0000492F0000}"/>
    <cellStyle name="20% - Accent5 16 5 2 3" xfId="12205" xr:uid="{00000000-0005-0000-0000-00004A2F0000}"/>
    <cellStyle name="20% - Accent5 16 5 2 4" xfId="12206" xr:uid="{00000000-0005-0000-0000-00004B2F0000}"/>
    <cellStyle name="20% - Accent5 16 5 3" xfId="12207" xr:uid="{00000000-0005-0000-0000-00004C2F0000}"/>
    <cellStyle name="20% - Accent5 16 5 3 2" xfId="12208" xr:uid="{00000000-0005-0000-0000-00004D2F0000}"/>
    <cellStyle name="20% - Accent5 16 5 4" xfId="12209" xr:uid="{00000000-0005-0000-0000-00004E2F0000}"/>
    <cellStyle name="20% - Accent5 16 5 4 2" xfId="12210" xr:uid="{00000000-0005-0000-0000-00004F2F0000}"/>
    <cellStyle name="20% - Accent5 16 5 5" xfId="12211" xr:uid="{00000000-0005-0000-0000-0000502F0000}"/>
    <cellStyle name="20% - Accent5 16 5 5 2" xfId="12212" xr:uid="{00000000-0005-0000-0000-0000512F0000}"/>
    <cellStyle name="20% - Accent5 16 5 6" xfId="12213" xr:uid="{00000000-0005-0000-0000-0000522F0000}"/>
    <cellStyle name="20% - Accent5 16 5 7" xfId="12214" xr:uid="{00000000-0005-0000-0000-0000532F0000}"/>
    <cellStyle name="20% - Accent5 16 6" xfId="12215" xr:uid="{00000000-0005-0000-0000-0000542F0000}"/>
    <cellStyle name="20% - Accent5 16 6 2" xfId="12216" xr:uid="{00000000-0005-0000-0000-0000552F0000}"/>
    <cellStyle name="20% - Accent5 16 6 2 2" xfId="12217" xr:uid="{00000000-0005-0000-0000-0000562F0000}"/>
    <cellStyle name="20% - Accent5 16 6 2 2 2" xfId="12218" xr:uid="{00000000-0005-0000-0000-0000572F0000}"/>
    <cellStyle name="20% - Accent5 16 6 2 3" xfId="12219" xr:uid="{00000000-0005-0000-0000-0000582F0000}"/>
    <cellStyle name="20% - Accent5 16 6 2 4" xfId="12220" xr:uid="{00000000-0005-0000-0000-0000592F0000}"/>
    <cellStyle name="20% - Accent5 16 6 3" xfId="12221" xr:uid="{00000000-0005-0000-0000-00005A2F0000}"/>
    <cellStyle name="20% - Accent5 16 6 3 2" xfId="12222" xr:uid="{00000000-0005-0000-0000-00005B2F0000}"/>
    <cellStyle name="20% - Accent5 16 6 4" xfId="12223" xr:uid="{00000000-0005-0000-0000-00005C2F0000}"/>
    <cellStyle name="20% - Accent5 16 6 4 2" xfId="12224" xr:uid="{00000000-0005-0000-0000-00005D2F0000}"/>
    <cellStyle name="20% - Accent5 16 6 5" xfId="12225" xr:uid="{00000000-0005-0000-0000-00005E2F0000}"/>
    <cellStyle name="20% - Accent5 16 6 5 2" xfId="12226" xr:uid="{00000000-0005-0000-0000-00005F2F0000}"/>
    <cellStyle name="20% - Accent5 16 6 6" xfId="12227" xr:uid="{00000000-0005-0000-0000-0000602F0000}"/>
    <cellStyle name="20% - Accent5 16 6 7" xfId="12228" xr:uid="{00000000-0005-0000-0000-0000612F0000}"/>
    <cellStyle name="20% - Accent5 16 7" xfId="12229" xr:uid="{00000000-0005-0000-0000-0000622F0000}"/>
    <cellStyle name="20% - Accent5 16 7 2" xfId="12230" xr:uid="{00000000-0005-0000-0000-0000632F0000}"/>
    <cellStyle name="20% - Accent5 16 7 2 2" xfId="12231" xr:uid="{00000000-0005-0000-0000-0000642F0000}"/>
    <cellStyle name="20% - Accent5 16 7 2 2 2" xfId="12232" xr:uid="{00000000-0005-0000-0000-0000652F0000}"/>
    <cellStyle name="20% - Accent5 16 7 2 3" xfId="12233" xr:uid="{00000000-0005-0000-0000-0000662F0000}"/>
    <cellStyle name="20% - Accent5 16 7 2 4" xfId="12234" xr:uid="{00000000-0005-0000-0000-0000672F0000}"/>
    <cellStyle name="20% - Accent5 16 7 3" xfId="12235" xr:uid="{00000000-0005-0000-0000-0000682F0000}"/>
    <cellStyle name="20% - Accent5 16 7 3 2" xfId="12236" xr:uid="{00000000-0005-0000-0000-0000692F0000}"/>
    <cellStyle name="20% - Accent5 16 7 4" xfId="12237" xr:uid="{00000000-0005-0000-0000-00006A2F0000}"/>
    <cellStyle name="20% - Accent5 16 7 4 2" xfId="12238" xr:uid="{00000000-0005-0000-0000-00006B2F0000}"/>
    <cellStyle name="20% - Accent5 16 7 5" xfId="12239" xr:uid="{00000000-0005-0000-0000-00006C2F0000}"/>
    <cellStyle name="20% - Accent5 16 7 6" xfId="12240" xr:uid="{00000000-0005-0000-0000-00006D2F0000}"/>
    <cellStyle name="20% - Accent5 16 8" xfId="12241" xr:uid="{00000000-0005-0000-0000-00006E2F0000}"/>
    <cellStyle name="20% - Accent5 16 8 2" xfId="12242" xr:uid="{00000000-0005-0000-0000-00006F2F0000}"/>
    <cellStyle name="20% - Accent5 16 8 2 2" xfId="12243" xr:uid="{00000000-0005-0000-0000-0000702F0000}"/>
    <cellStyle name="20% - Accent5 16 8 3" xfId="12244" xr:uid="{00000000-0005-0000-0000-0000712F0000}"/>
    <cellStyle name="20% - Accent5 16 8 4" xfId="12245" xr:uid="{00000000-0005-0000-0000-0000722F0000}"/>
    <cellStyle name="20% - Accent5 16 9" xfId="12246" xr:uid="{00000000-0005-0000-0000-0000732F0000}"/>
    <cellStyle name="20% - Accent5 16 9 2" xfId="12247" xr:uid="{00000000-0005-0000-0000-0000742F0000}"/>
    <cellStyle name="20% - Accent5 17" xfId="12248" xr:uid="{00000000-0005-0000-0000-0000752F0000}"/>
    <cellStyle name="20% - Accent5 17 2" xfId="12249" xr:uid="{00000000-0005-0000-0000-0000762F0000}"/>
    <cellStyle name="20% - Accent5 18" xfId="12250" xr:uid="{00000000-0005-0000-0000-0000772F0000}"/>
    <cellStyle name="20% - Accent5 19" xfId="12251" xr:uid="{00000000-0005-0000-0000-0000782F0000}"/>
    <cellStyle name="20% - Accent5 19 2" xfId="12252" xr:uid="{00000000-0005-0000-0000-0000792F0000}"/>
    <cellStyle name="20% - Accent5 19 2 2" xfId="12253" xr:uid="{00000000-0005-0000-0000-00007A2F0000}"/>
    <cellStyle name="20% - Accent5 19 2 2 2" xfId="12254" xr:uid="{00000000-0005-0000-0000-00007B2F0000}"/>
    <cellStyle name="20% - Accent5 19 2 3" xfId="12255" xr:uid="{00000000-0005-0000-0000-00007C2F0000}"/>
    <cellStyle name="20% - Accent5 19 2 4" xfId="12256" xr:uid="{00000000-0005-0000-0000-00007D2F0000}"/>
    <cellStyle name="20% - Accent5 19 3" xfId="12257" xr:uid="{00000000-0005-0000-0000-00007E2F0000}"/>
    <cellStyle name="20% - Accent5 19 3 2" xfId="12258" xr:uid="{00000000-0005-0000-0000-00007F2F0000}"/>
    <cellStyle name="20% - Accent5 19 4" xfId="12259" xr:uid="{00000000-0005-0000-0000-0000802F0000}"/>
    <cellStyle name="20% - Accent5 19 4 2" xfId="12260" xr:uid="{00000000-0005-0000-0000-0000812F0000}"/>
    <cellStyle name="20% - Accent5 19 5" xfId="12261" xr:uid="{00000000-0005-0000-0000-0000822F0000}"/>
    <cellStyle name="20% - Accent5 19 5 2" xfId="12262" xr:uid="{00000000-0005-0000-0000-0000832F0000}"/>
    <cellStyle name="20% - Accent5 19 6" xfId="12263" xr:uid="{00000000-0005-0000-0000-0000842F0000}"/>
    <cellStyle name="20% - Accent5 19 7" xfId="12264" xr:uid="{00000000-0005-0000-0000-0000852F0000}"/>
    <cellStyle name="20% - Accent5 2" xfId="12265" xr:uid="{00000000-0005-0000-0000-0000862F0000}"/>
    <cellStyle name="20% - Accent5 2 10" xfId="12266" xr:uid="{00000000-0005-0000-0000-0000872F0000}"/>
    <cellStyle name="20% - Accent5 2 10 2" xfId="12267" xr:uid="{00000000-0005-0000-0000-0000882F0000}"/>
    <cellStyle name="20% - Accent5 2 11" xfId="12268" xr:uid="{00000000-0005-0000-0000-0000892F0000}"/>
    <cellStyle name="20% - Accent5 2 11 2" xfId="12269" xr:uid="{00000000-0005-0000-0000-00008A2F0000}"/>
    <cellStyle name="20% - Accent5 2 12" xfId="12270" xr:uid="{00000000-0005-0000-0000-00008B2F0000}"/>
    <cellStyle name="20% - Accent5 2 12 2" xfId="12271" xr:uid="{00000000-0005-0000-0000-00008C2F0000}"/>
    <cellStyle name="20% - Accent5 2 13" xfId="12272" xr:uid="{00000000-0005-0000-0000-00008D2F0000}"/>
    <cellStyle name="20% - Accent5 2 13 2" xfId="12273" xr:uid="{00000000-0005-0000-0000-00008E2F0000}"/>
    <cellStyle name="20% - Accent5 2 14" xfId="12274" xr:uid="{00000000-0005-0000-0000-00008F2F0000}"/>
    <cellStyle name="20% - Accent5 2 15" xfId="12275" xr:uid="{00000000-0005-0000-0000-0000902F0000}"/>
    <cellStyle name="20% - Accent5 2 2" xfId="12276" xr:uid="{00000000-0005-0000-0000-0000912F0000}"/>
    <cellStyle name="20% - Accent5 2 2 10" xfId="12277" xr:uid="{00000000-0005-0000-0000-0000922F0000}"/>
    <cellStyle name="20% - Accent5 2 2 10 2" xfId="12278" xr:uid="{00000000-0005-0000-0000-0000932F0000}"/>
    <cellStyle name="20% - Accent5 2 2 11" xfId="12279" xr:uid="{00000000-0005-0000-0000-0000942F0000}"/>
    <cellStyle name="20% - Accent5 2 2 11 2" xfId="12280" xr:uid="{00000000-0005-0000-0000-0000952F0000}"/>
    <cellStyle name="20% - Accent5 2 2 12" xfId="12281" xr:uid="{00000000-0005-0000-0000-0000962F0000}"/>
    <cellStyle name="20% - Accent5 2 2 12 2" xfId="12282" xr:uid="{00000000-0005-0000-0000-0000972F0000}"/>
    <cellStyle name="20% - Accent5 2 2 13" xfId="12283" xr:uid="{00000000-0005-0000-0000-0000982F0000}"/>
    <cellStyle name="20% - Accent5 2 2 14" xfId="12284" xr:uid="{00000000-0005-0000-0000-0000992F0000}"/>
    <cellStyle name="20% - Accent5 2 2 2" xfId="12285" xr:uid="{00000000-0005-0000-0000-00009A2F0000}"/>
    <cellStyle name="20% - Accent5 2 2 2 10" xfId="12286" xr:uid="{00000000-0005-0000-0000-00009B2F0000}"/>
    <cellStyle name="20% - Accent5 2 2 2 10 2" xfId="12287" xr:uid="{00000000-0005-0000-0000-00009C2F0000}"/>
    <cellStyle name="20% - Accent5 2 2 2 11" xfId="12288" xr:uid="{00000000-0005-0000-0000-00009D2F0000}"/>
    <cellStyle name="20% - Accent5 2 2 2 12" xfId="12289" xr:uid="{00000000-0005-0000-0000-00009E2F0000}"/>
    <cellStyle name="20% - Accent5 2 2 2 2" xfId="12290" xr:uid="{00000000-0005-0000-0000-00009F2F0000}"/>
    <cellStyle name="20% - Accent5 2 2 2 2 2" xfId="12291" xr:uid="{00000000-0005-0000-0000-0000A02F0000}"/>
    <cellStyle name="20% - Accent5 2 2 2 2 2 2" xfId="12292" xr:uid="{00000000-0005-0000-0000-0000A12F0000}"/>
    <cellStyle name="20% - Accent5 2 2 2 2 2 2 2" xfId="12293" xr:uid="{00000000-0005-0000-0000-0000A22F0000}"/>
    <cellStyle name="20% - Accent5 2 2 2 2 2 3" xfId="12294" xr:uid="{00000000-0005-0000-0000-0000A32F0000}"/>
    <cellStyle name="20% - Accent5 2 2 2 2 2 4" xfId="12295" xr:uid="{00000000-0005-0000-0000-0000A42F0000}"/>
    <cellStyle name="20% - Accent5 2 2 2 2 3" xfId="12296" xr:uid="{00000000-0005-0000-0000-0000A52F0000}"/>
    <cellStyle name="20% - Accent5 2 2 2 2 3 2" xfId="12297" xr:uid="{00000000-0005-0000-0000-0000A62F0000}"/>
    <cellStyle name="20% - Accent5 2 2 2 2 4" xfId="12298" xr:uid="{00000000-0005-0000-0000-0000A72F0000}"/>
    <cellStyle name="20% - Accent5 2 2 2 2 4 2" xfId="12299" xr:uid="{00000000-0005-0000-0000-0000A82F0000}"/>
    <cellStyle name="20% - Accent5 2 2 2 2 5" xfId="12300" xr:uid="{00000000-0005-0000-0000-0000A92F0000}"/>
    <cellStyle name="20% - Accent5 2 2 2 2 5 2" xfId="12301" xr:uid="{00000000-0005-0000-0000-0000AA2F0000}"/>
    <cellStyle name="20% - Accent5 2 2 2 2 6" xfId="12302" xr:uid="{00000000-0005-0000-0000-0000AB2F0000}"/>
    <cellStyle name="20% - Accent5 2 2 2 2 7" xfId="12303" xr:uid="{00000000-0005-0000-0000-0000AC2F0000}"/>
    <cellStyle name="20% - Accent5 2 2 2 3" xfId="12304" xr:uid="{00000000-0005-0000-0000-0000AD2F0000}"/>
    <cellStyle name="20% - Accent5 2 2 2 3 2" xfId="12305" xr:uid="{00000000-0005-0000-0000-0000AE2F0000}"/>
    <cellStyle name="20% - Accent5 2 2 2 3 2 2" xfId="12306" xr:uid="{00000000-0005-0000-0000-0000AF2F0000}"/>
    <cellStyle name="20% - Accent5 2 2 2 3 2 2 2" xfId="12307" xr:uid="{00000000-0005-0000-0000-0000B02F0000}"/>
    <cellStyle name="20% - Accent5 2 2 2 3 2 3" xfId="12308" xr:uid="{00000000-0005-0000-0000-0000B12F0000}"/>
    <cellStyle name="20% - Accent5 2 2 2 3 2 4" xfId="12309" xr:uid="{00000000-0005-0000-0000-0000B22F0000}"/>
    <cellStyle name="20% - Accent5 2 2 2 3 3" xfId="12310" xr:uid="{00000000-0005-0000-0000-0000B32F0000}"/>
    <cellStyle name="20% - Accent5 2 2 2 3 3 2" xfId="12311" xr:uid="{00000000-0005-0000-0000-0000B42F0000}"/>
    <cellStyle name="20% - Accent5 2 2 2 3 4" xfId="12312" xr:uid="{00000000-0005-0000-0000-0000B52F0000}"/>
    <cellStyle name="20% - Accent5 2 2 2 3 4 2" xfId="12313" xr:uid="{00000000-0005-0000-0000-0000B62F0000}"/>
    <cellStyle name="20% - Accent5 2 2 2 3 5" xfId="12314" xr:uid="{00000000-0005-0000-0000-0000B72F0000}"/>
    <cellStyle name="20% - Accent5 2 2 2 3 5 2" xfId="12315" xr:uid="{00000000-0005-0000-0000-0000B82F0000}"/>
    <cellStyle name="20% - Accent5 2 2 2 3 6" xfId="12316" xr:uid="{00000000-0005-0000-0000-0000B92F0000}"/>
    <cellStyle name="20% - Accent5 2 2 2 3 7" xfId="12317" xr:uid="{00000000-0005-0000-0000-0000BA2F0000}"/>
    <cellStyle name="20% - Accent5 2 2 2 4" xfId="12318" xr:uid="{00000000-0005-0000-0000-0000BB2F0000}"/>
    <cellStyle name="20% - Accent5 2 2 2 4 2" xfId="12319" xr:uid="{00000000-0005-0000-0000-0000BC2F0000}"/>
    <cellStyle name="20% - Accent5 2 2 2 4 2 2" xfId="12320" xr:uid="{00000000-0005-0000-0000-0000BD2F0000}"/>
    <cellStyle name="20% - Accent5 2 2 2 4 2 2 2" xfId="12321" xr:uid="{00000000-0005-0000-0000-0000BE2F0000}"/>
    <cellStyle name="20% - Accent5 2 2 2 4 2 3" xfId="12322" xr:uid="{00000000-0005-0000-0000-0000BF2F0000}"/>
    <cellStyle name="20% - Accent5 2 2 2 4 2 4" xfId="12323" xr:uid="{00000000-0005-0000-0000-0000C02F0000}"/>
    <cellStyle name="20% - Accent5 2 2 2 4 3" xfId="12324" xr:uid="{00000000-0005-0000-0000-0000C12F0000}"/>
    <cellStyle name="20% - Accent5 2 2 2 4 3 2" xfId="12325" xr:uid="{00000000-0005-0000-0000-0000C22F0000}"/>
    <cellStyle name="20% - Accent5 2 2 2 4 4" xfId="12326" xr:uid="{00000000-0005-0000-0000-0000C32F0000}"/>
    <cellStyle name="20% - Accent5 2 2 2 4 4 2" xfId="12327" xr:uid="{00000000-0005-0000-0000-0000C42F0000}"/>
    <cellStyle name="20% - Accent5 2 2 2 4 5" xfId="12328" xr:uid="{00000000-0005-0000-0000-0000C52F0000}"/>
    <cellStyle name="20% - Accent5 2 2 2 4 5 2" xfId="12329" xr:uid="{00000000-0005-0000-0000-0000C62F0000}"/>
    <cellStyle name="20% - Accent5 2 2 2 4 6" xfId="12330" xr:uid="{00000000-0005-0000-0000-0000C72F0000}"/>
    <cellStyle name="20% - Accent5 2 2 2 4 7" xfId="12331" xr:uid="{00000000-0005-0000-0000-0000C82F0000}"/>
    <cellStyle name="20% - Accent5 2 2 2 5" xfId="12332" xr:uid="{00000000-0005-0000-0000-0000C92F0000}"/>
    <cellStyle name="20% - Accent5 2 2 2 5 2" xfId="12333" xr:uid="{00000000-0005-0000-0000-0000CA2F0000}"/>
    <cellStyle name="20% - Accent5 2 2 2 5 2 2" xfId="12334" xr:uid="{00000000-0005-0000-0000-0000CB2F0000}"/>
    <cellStyle name="20% - Accent5 2 2 2 5 2 2 2" xfId="12335" xr:uid="{00000000-0005-0000-0000-0000CC2F0000}"/>
    <cellStyle name="20% - Accent5 2 2 2 5 2 3" xfId="12336" xr:uid="{00000000-0005-0000-0000-0000CD2F0000}"/>
    <cellStyle name="20% - Accent5 2 2 2 5 2 4" xfId="12337" xr:uid="{00000000-0005-0000-0000-0000CE2F0000}"/>
    <cellStyle name="20% - Accent5 2 2 2 5 3" xfId="12338" xr:uid="{00000000-0005-0000-0000-0000CF2F0000}"/>
    <cellStyle name="20% - Accent5 2 2 2 5 3 2" xfId="12339" xr:uid="{00000000-0005-0000-0000-0000D02F0000}"/>
    <cellStyle name="20% - Accent5 2 2 2 5 4" xfId="12340" xr:uid="{00000000-0005-0000-0000-0000D12F0000}"/>
    <cellStyle name="20% - Accent5 2 2 2 5 4 2" xfId="12341" xr:uid="{00000000-0005-0000-0000-0000D22F0000}"/>
    <cellStyle name="20% - Accent5 2 2 2 5 5" xfId="12342" xr:uid="{00000000-0005-0000-0000-0000D32F0000}"/>
    <cellStyle name="20% - Accent5 2 2 2 5 5 2" xfId="12343" xr:uid="{00000000-0005-0000-0000-0000D42F0000}"/>
    <cellStyle name="20% - Accent5 2 2 2 5 6" xfId="12344" xr:uid="{00000000-0005-0000-0000-0000D52F0000}"/>
    <cellStyle name="20% - Accent5 2 2 2 5 7" xfId="12345" xr:uid="{00000000-0005-0000-0000-0000D62F0000}"/>
    <cellStyle name="20% - Accent5 2 2 2 6" xfId="12346" xr:uid="{00000000-0005-0000-0000-0000D72F0000}"/>
    <cellStyle name="20% - Accent5 2 2 2 6 2" xfId="12347" xr:uid="{00000000-0005-0000-0000-0000D82F0000}"/>
    <cellStyle name="20% - Accent5 2 2 2 6 2 2" xfId="12348" xr:uid="{00000000-0005-0000-0000-0000D92F0000}"/>
    <cellStyle name="20% - Accent5 2 2 2 6 2 2 2" xfId="12349" xr:uid="{00000000-0005-0000-0000-0000DA2F0000}"/>
    <cellStyle name="20% - Accent5 2 2 2 6 2 3" xfId="12350" xr:uid="{00000000-0005-0000-0000-0000DB2F0000}"/>
    <cellStyle name="20% - Accent5 2 2 2 6 2 4" xfId="12351" xr:uid="{00000000-0005-0000-0000-0000DC2F0000}"/>
    <cellStyle name="20% - Accent5 2 2 2 6 3" xfId="12352" xr:uid="{00000000-0005-0000-0000-0000DD2F0000}"/>
    <cellStyle name="20% - Accent5 2 2 2 6 3 2" xfId="12353" xr:uid="{00000000-0005-0000-0000-0000DE2F0000}"/>
    <cellStyle name="20% - Accent5 2 2 2 6 4" xfId="12354" xr:uid="{00000000-0005-0000-0000-0000DF2F0000}"/>
    <cellStyle name="20% - Accent5 2 2 2 6 4 2" xfId="12355" xr:uid="{00000000-0005-0000-0000-0000E02F0000}"/>
    <cellStyle name="20% - Accent5 2 2 2 6 5" xfId="12356" xr:uid="{00000000-0005-0000-0000-0000E12F0000}"/>
    <cellStyle name="20% - Accent5 2 2 2 6 6" xfId="12357" xr:uid="{00000000-0005-0000-0000-0000E22F0000}"/>
    <cellStyle name="20% - Accent5 2 2 2 7" xfId="12358" xr:uid="{00000000-0005-0000-0000-0000E32F0000}"/>
    <cellStyle name="20% - Accent5 2 2 2 7 2" xfId="12359" xr:uid="{00000000-0005-0000-0000-0000E42F0000}"/>
    <cellStyle name="20% - Accent5 2 2 2 7 2 2" xfId="12360" xr:uid="{00000000-0005-0000-0000-0000E52F0000}"/>
    <cellStyle name="20% - Accent5 2 2 2 7 3" xfId="12361" xr:uid="{00000000-0005-0000-0000-0000E62F0000}"/>
    <cellStyle name="20% - Accent5 2 2 2 7 4" xfId="12362" xr:uid="{00000000-0005-0000-0000-0000E72F0000}"/>
    <cellStyle name="20% - Accent5 2 2 2 8" xfId="12363" xr:uid="{00000000-0005-0000-0000-0000E82F0000}"/>
    <cellStyle name="20% - Accent5 2 2 2 8 2" xfId="12364" xr:uid="{00000000-0005-0000-0000-0000E92F0000}"/>
    <cellStyle name="20% - Accent5 2 2 2 9" xfId="12365" xr:uid="{00000000-0005-0000-0000-0000EA2F0000}"/>
    <cellStyle name="20% - Accent5 2 2 2 9 2" xfId="12366" xr:uid="{00000000-0005-0000-0000-0000EB2F0000}"/>
    <cellStyle name="20% - Accent5 2 2 3" xfId="12367" xr:uid="{00000000-0005-0000-0000-0000EC2F0000}"/>
    <cellStyle name="20% - Accent5 2 2 3 2" xfId="12368" xr:uid="{00000000-0005-0000-0000-0000ED2F0000}"/>
    <cellStyle name="20% - Accent5 2 2 3 2 2" xfId="12369" xr:uid="{00000000-0005-0000-0000-0000EE2F0000}"/>
    <cellStyle name="20% - Accent5 2 2 3 2 2 2" xfId="12370" xr:uid="{00000000-0005-0000-0000-0000EF2F0000}"/>
    <cellStyle name="20% - Accent5 2 2 3 2 3" xfId="12371" xr:uid="{00000000-0005-0000-0000-0000F02F0000}"/>
    <cellStyle name="20% - Accent5 2 2 3 2 4" xfId="12372" xr:uid="{00000000-0005-0000-0000-0000F12F0000}"/>
    <cellStyle name="20% - Accent5 2 2 3 3" xfId="12373" xr:uid="{00000000-0005-0000-0000-0000F22F0000}"/>
    <cellStyle name="20% - Accent5 2 2 3 3 2" xfId="12374" xr:uid="{00000000-0005-0000-0000-0000F32F0000}"/>
    <cellStyle name="20% - Accent5 2 2 3 4" xfId="12375" xr:uid="{00000000-0005-0000-0000-0000F42F0000}"/>
    <cellStyle name="20% - Accent5 2 2 3 4 2" xfId="12376" xr:uid="{00000000-0005-0000-0000-0000F52F0000}"/>
    <cellStyle name="20% - Accent5 2 2 3 5" xfId="12377" xr:uid="{00000000-0005-0000-0000-0000F62F0000}"/>
    <cellStyle name="20% - Accent5 2 2 3 5 2" xfId="12378" xr:uid="{00000000-0005-0000-0000-0000F72F0000}"/>
    <cellStyle name="20% - Accent5 2 2 3 6" xfId="12379" xr:uid="{00000000-0005-0000-0000-0000F82F0000}"/>
    <cellStyle name="20% - Accent5 2 2 3 7" xfId="12380" xr:uid="{00000000-0005-0000-0000-0000F92F0000}"/>
    <cellStyle name="20% - Accent5 2 2 4" xfId="12381" xr:uid="{00000000-0005-0000-0000-0000FA2F0000}"/>
    <cellStyle name="20% - Accent5 2 2 4 2" xfId="12382" xr:uid="{00000000-0005-0000-0000-0000FB2F0000}"/>
    <cellStyle name="20% - Accent5 2 2 4 2 2" xfId="12383" xr:uid="{00000000-0005-0000-0000-0000FC2F0000}"/>
    <cellStyle name="20% - Accent5 2 2 4 2 2 2" xfId="12384" xr:uid="{00000000-0005-0000-0000-0000FD2F0000}"/>
    <cellStyle name="20% - Accent5 2 2 4 2 3" xfId="12385" xr:uid="{00000000-0005-0000-0000-0000FE2F0000}"/>
    <cellStyle name="20% - Accent5 2 2 4 2 4" xfId="12386" xr:uid="{00000000-0005-0000-0000-0000FF2F0000}"/>
    <cellStyle name="20% - Accent5 2 2 4 3" xfId="12387" xr:uid="{00000000-0005-0000-0000-000000300000}"/>
    <cellStyle name="20% - Accent5 2 2 4 3 2" xfId="12388" xr:uid="{00000000-0005-0000-0000-000001300000}"/>
    <cellStyle name="20% - Accent5 2 2 4 4" xfId="12389" xr:uid="{00000000-0005-0000-0000-000002300000}"/>
    <cellStyle name="20% - Accent5 2 2 4 4 2" xfId="12390" xr:uid="{00000000-0005-0000-0000-000003300000}"/>
    <cellStyle name="20% - Accent5 2 2 4 5" xfId="12391" xr:uid="{00000000-0005-0000-0000-000004300000}"/>
    <cellStyle name="20% - Accent5 2 2 4 5 2" xfId="12392" xr:uid="{00000000-0005-0000-0000-000005300000}"/>
    <cellStyle name="20% - Accent5 2 2 4 6" xfId="12393" xr:uid="{00000000-0005-0000-0000-000006300000}"/>
    <cellStyle name="20% - Accent5 2 2 4 7" xfId="12394" xr:uid="{00000000-0005-0000-0000-000007300000}"/>
    <cellStyle name="20% - Accent5 2 2 5" xfId="12395" xr:uid="{00000000-0005-0000-0000-000008300000}"/>
    <cellStyle name="20% - Accent5 2 2 5 2" xfId="12396" xr:uid="{00000000-0005-0000-0000-000009300000}"/>
    <cellStyle name="20% - Accent5 2 2 5 2 2" xfId="12397" xr:uid="{00000000-0005-0000-0000-00000A300000}"/>
    <cellStyle name="20% - Accent5 2 2 5 2 2 2" xfId="12398" xr:uid="{00000000-0005-0000-0000-00000B300000}"/>
    <cellStyle name="20% - Accent5 2 2 5 2 3" xfId="12399" xr:uid="{00000000-0005-0000-0000-00000C300000}"/>
    <cellStyle name="20% - Accent5 2 2 5 2 4" xfId="12400" xr:uid="{00000000-0005-0000-0000-00000D300000}"/>
    <cellStyle name="20% - Accent5 2 2 5 3" xfId="12401" xr:uid="{00000000-0005-0000-0000-00000E300000}"/>
    <cellStyle name="20% - Accent5 2 2 5 3 2" xfId="12402" xr:uid="{00000000-0005-0000-0000-00000F300000}"/>
    <cellStyle name="20% - Accent5 2 2 5 4" xfId="12403" xr:uid="{00000000-0005-0000-0000-000010300000}"/>
    <cellStyle name="20% - Accent5 2 2 5 4 2" xfId="12404" xr:uid="{00000000-0005-0000-0000-000011300000}"/>
    <cellStyle name="20% - Accent5 2 2 5 5" xfId="12405" xr:uid="{00000000-0005-0000-0000-000012300000}"/>
    <cellStyle name="20% - Accent5 2 2 5 5 2" xfId="12406" xr:uid="{00000000-0005-0000-0000-000013300000}"/>
    <cellStyle name="20% - Accent5 2 2 5 6" xfId="12407" xr:uid="{00000000-0005-0000-0000-000014300000}"/>
    <cellStyle name="20% - Accent5 2 2 5 7" xfId="12408" xr:uid="{00000000-0005-0000-0000-000015300000}"/>
    <cellStyle name="20% - Accent5 2 2 6" xfId="12409" xr:uid="{00000000-0005-0000-0000-000016300000}"/>
    <cellStyle name="20% - Accent5 2 2 6 2" xfId="12410" xr:uid="{00000000-0005-0000-0000-000017300000}"/>
    <cellStyle name="20% - Accent5 2 2 6 2 2" xfId="12411" xr:uid="{00000000-0005-0000-0000-000018300000}"/>
    <cellStyle name="20% - Accent5 2 2 6 2 2 2" xfId="12412" xr:uid="{00000000-0005-0000-0000-000019300000}"/>
    <cellStyle name="20% - Accent5 2 2 6 2 3" xfId="12413" xr:uid="{00000000-0005-0000-0000-00001A300000}"/>
    <cellStyle name="20% - Accent5 2 2 6 2 4" xfId="12414" xr:uid="{00000000-0005-0000-0000-00001B300000}"/>
    <cellStyle name="20% - Accent5 2 2 6 3" xfId="12415" xr:uid="{00000000-0005-0000-0000-00001C300000}"/>
    <cellStyle name="20% - Accent5 2 2 6 3 2" xfId="12416" xr:uid="{00000000-0005-0000-0000-00001D300000}"/>
    <cellStyle name="20% - Accent5 2 2 6 4" xfId="12417" xr:uid="{00000000-0005-0000-0000-00001E300000}"/>
    <cellStyle name="20% - Accent5 2 2 6 4 2" xfId="12418" xr:uid="{00000000-0005-0000-0000-00001F300000}"/>
    <cellStyle name="20% - Accent5 2 2 6 5" xfId="12419" xr:uid="{00000000-0005-0000-0000-000020300000}"/>
    <cellStyle name="20% - Accent5 2 2 6 5 2" xfId="12420" xr:uid="{00000000-0005-0000-0000-000021300000}"/>
    <cellStyle name="20% - Accent5 2 2 6 6" xfId="12421" xr:uid="{00000000-0005-0000-0000-000022300000}"/>
    <cellStyle name="20% - Accent5 2 2 6 7" xfId="12422" xr:uid="{00000000-0005-0000-0000-000023300000}"/>
    <cellStyle name="20% - Accent5 2 2 7" xfId="12423" xr:uid="{00000000-0005-0000-0000-000024300000}"/>
    <cellStyle name="20% - Accent5 2 2 7 2" xfId="12424" xr:uid="{00000000-0005-0000-0000-000025300000}"/>
    <cellStyle name="20% - Accent5 2 2 7 2 2" xfId="12425" xr:uid="{00000000-0005-0000-0000-000026300000}"/>
    <cellStyle name="20% - Accent5 2 2 7 2 2 2" xfId="12426" xr:uid="{00000000-0005-0000-0000-000027300000}"/>
    <cellStyle name="20% - Accent5 2 2 7 2 3" xfId="12427" xr:uid="{00000000-0005-0000-0000-000028300000}"/>
    <cellStyle name="20% - Accent5 2 2 7 2 4" xfId="12428" xr:uid="{00000000-0005-0000-0000-000029300000}"/>
    <cellStyle name="20% - Accent5 2 2 7 3" xfId="12429" xr:uid="{00000000-0005-0000-0000-00002A300000}"/>
    <cellStyle name="20% - Accent5 2 2 7 3 2" xfId="12430" xr:uid="{00000000-0005-0000-0000-00002B300000}"/>
    <cellStyle name="20% - Accent5 2 2 7 4" xfId="12431" xr:uid="{00000000-0005-0000-0000-00002C300000}"/>
    <cellStyle name="20% - Accent5 2 2 7 4 2" xfId="12432" xr:uid="{00000000-0005-0000-0000-00002D300000}"/>
    <cellStyle name="20% - Accent5 2 2 7 5" xfId="12433" xr:uid="{00000000-0005-0000-0000-00002E300000}"/>
    <cellStyle name="20% - Accent5 2 2 7 6" xfId="12434" xr:uid="{00000000-0005-0000-0000-00002F300000}"/>
    <cellStyle name="20% - Accent5 2 2 8" xfId="12435" xr:uid="{00000000-0005-0000-0000-000030300000}"/>
    <cellStyle name="20% - Accent5 2 2 8 2" xfId="12436" xr:uid="{00000000-0005-0000-0000-000031300000}"/>
    <cellStyle name="20% - Accent5 2 2 8 2 2" xfId="12437" xr:uid="{00000000-0005-0000-0000-000032300000}"/>
    <cellStyle name="20% - Accent5 2 2 8 3" xfId="12438" xr:uid="{00000000-0005-0000-0000-000033300000}"/>
    <cellStyle name="20% - Accent5 2 2 8 4" xfId="12439" xr:uid="{00000000-0005-0000-0000-000034300000}"/>
    <cellStyle name="20% - Accent5 2 2 9" xfId="12440" xr:uid="{00000000-0005-0000-0000-000035300000}"/>
    <cellStyle name="20% - Accent5 2 2 9 2" xfId="12441" xr:uid="{00000000-0005-0000-0000-000036300000}"/>
    <cellStyle name="20% - Accent5 2 3" xfId="12442" xr:uid="{00000000-0005-0000-0000-000037300000}"/>
    <cellStyle name="20% - Accent5 2 3 10" xfId="12443" xr:uid="{00000000-0005-0000-0000-000038300000}"/>
    <cellStyle name="20% - Accent5 2 3 10 2" xfId="12444" xr:uid="{00000000-0005-0000-0000-000039300000}"/>
    <cellStyle name="20% - Accent5 2 3 11" xfId="12445" xr:uid="{00000000-0005-0000-0000-00003A300000}"/>
    <cellStyle name="20% - Accent5 2 3 12" xfId="12446" xr:uid="{00000000-0005-0000-0000-00003B300000}"/>
    <cellStyle name="20% - Accent5 2 3 2" xfId="12447" xr:uid="{00000000-0005-0000-0000-00003C300000}"/>
    <cellStyle name="20% - Accent5 2 3 2 2" xfId="12448" xr:uid="{00000000-0005-0000-0000-00003D300000}"/>
    <cellStyle name="20% - Accent5 2 3 2 2 2" xfId="12449" xr:uid="{00000000-0005-0000-0000-00003E300000}"/>
    <cellStyle name="20% - Accent5 2 3 2 2 2 2" xfId="12450" xr:uid="{00000000-0005-0000-0000-00003F300000}"/>
    <cellStyle name="20% - Accent5 2 3 2 2 3" xfId="12451" xr:uid="{00000000-0005-0000-0000-000040300000}"/>
    <cellStyle name="20% - Accent5 2 3 2 2 4" xfId="12452" xr:uid="{00000000-0005-0000-0000-000041300000}"/>
    <cellStyle name="20% - Accent5 2 3 2 3" xfId="12453" xr:uid="{00000000-0005-0000-0000-000042300000}"/>
    <cellStyle name="20% - Accent5 2 3 2 3 2" xfId="12454" xr:uid="{00000000-0005-0000-0000-000043300000}"/>
    <cellStyle name="20% - Accent5 2 3 2 4" xfId="12455" xr:uid="{00000000-0005-0000-0000-000044300000}"/>
    <cellStyle name="20% - Accent5 2 3 2 4 2" xfId="12456" xr:uid="{00000000-0005-0000-0000-000045300000}"/>
    <cellStyle name="20% - Accent5 2 3 2 5" xfId="12457" xr:uid="{00000000-0005-0000-0000-000046300000}"/>
    <cellStyle name="20% - Accent5 2 3 2 5 2" xfId="12458" xr:uid="{00000000-0005-0000-0000-000047300000}"/>
    <cellStyle name="20% - Accent5 2 3 2 6" xfId="12459" xr:uid="{00000000-0005-0000-0000-000048300000}"/>
    <cellStyle name="20% - Accent5 2 3 2 7" xfId="12460" xr:uid="{00000000-0005-0000-0000-000049300000}"/>
    <cellStyle name="20% - Accent5 2 3 3" xfId="12461" xr:uid="{00000000-0005-0000-0000-00004A300000}"/>
    <cellStyle name="20% - Accent5 2 3 3 2" xfId="12462" xr:uid="{00000000-0005-0000-0000-00004B300000}"/>
    <cellStyle name="20% - Accent5 2 3 3 2 2" xfId="12463" xr:uid="{00000000-0005-0000-0000-00004C300000}"/>
    <cellStyle name="20% - Accent5 2 3 3 2 2 2" xfId="12464" xr:uid="{00000000-0005-0000-0000-00004D300000}"/>
    <cellStyle name="20% - Accent5 2 3 3 2 3" xfId="12465" xr:uid="{00000000-0005-0000-0000-00004E300000}"/>
    <cellStyle name="20% - Accent5 2 3 3 2 4" xfId="12466" xr:uid="{00000000-0005-0000-0000-00004F300000}"/>
    <cellStyle name="20% - Accent5 2 3 3 3" xfId="12467" xr:uid="{00000000-0005-0000-0000-000050300000}"/>
    <cellStyle name="20% - Accent5 2 3 3 3 2" xfId="12468" xr:uid="{00000000-0005-0000-0000-000051300000}"/>
    <cellStyle name="20% - Accent5 2 3 3 4" xfId="12469" xr:uid="{00000000-0005-0000-0000-000052300000}"/>
    <cellStyle name="20% - Accent5 2 3 3 4 2" xfId="12470" xr:uid="{00000000-0005-0000-0000-000053300000}"/>
    <cellStyle name="20% - Accent5 2 3 3 5" xfId="12471" xr:uid="{00000000-0005-0000-0000-000054300000}"/>
    <cellStyle name="20% - Accent5 2 3 3 5 2" xfId="12472" xr:uid="{00000000-0005-0000-0000-000055300000}"/>
    <cellStyle name="20% - Accent5 2 3 3 6" xfId="12473" xr:uid="{00000000-0005-0000-0000-000056300000}"/>
    <cellStyle name="20% - Accent5 2 3 3 7" xfId="12474" xr:uid="{00000000-0005-0000-0000-000057300000}"/>
    <cellStyle name="20% - Accent5 2 3 4" xfId="12475" xr:uid="{00000000-0005-0000-0000-000058300000}"/>
    <cellStyle name="20% - Accent5 2 3 4 2" xfId="12476" xr:uid="{00000000-0005-0000-0000-000059300000}"/>
    <cellStyle name="20% - Accent5 2 3 4 2 2" xfId="12477" xr:uid="{00000000-0005-0000-0000-00005A300000}"/>
    <cellStyle name="20% - Accent5 2 3 4 2 2 2" xfId="12478" xr:uid="{00000000-0005-0000-0000-00005B300000}"/>
    <cellStyle name="20% - Accent5 2 3 4 2 3" xfId="12479" xr:uid="{00000000-0005-0000-0000-00005C300000}"/>
    <cellStyle name="20% - Accent5 2 3 4 2 4" xfId="12480" xr:uid="{00000000-0005-0000-0000-00005D300000}"/>
    <cellStyle name="20% - Accent5 2 3 4 3" xfId="12481" xr:uid="{00000000-0005-0000-0000-00005E300000}"/>
    <cellStyle name="20% - Accent5 2 3 4 3 2" xfId="12482" xr:uid="{00000000-0005-0000-0000-00005F300000}"/>
    <cellStyle name="20% - Accent5 2 3 4 4" xfId="12483" xr:uid="{00000000-0005-0000-0000-000060300000}"/>
    <cellStyle name="20% - Accent5 2 3 4 4 2" xfId="12484" xr:uid="{00000000-0005-0000-0000-000061300000}"/>
    <cellStyle name="20% - Accent5 2 3 4 5" xfId="12485" xr:uid="{00000000-0005-0000-0000-000062300000}"/>
    <cellStyle name="20% - Accent5 2 3 4 5 2" xfId="12486" xr:uid="{00000000-0005-0000-0000-000063300000}"/>
    <cellStyle name="20% - Accent5 2 3 4 6" xfId="12487" xr:uid="{00000000-0005-0000-0000-000064300000}"/>
    <cellStyle name="20% - Accent5 2 3 4 7" xfId="12488" xr:uid="{00000000-0005-0000-0000-000065300000}"/>
    <cellStyle name="20% - Accent5 2 3 5" xfId="12489" xr:uid="{00000000-0005-0000-0000-000066300000}"/>
    <cellStyle name="20% - Accent5 2 3 5 2" xfId="12490" xr:uid="{00000000-0005-0000-0000-000067300000}"/>
    <cellStyle name="20% - Accent5 2 3 5 2 2" xfId="12491" xr:uid="{00000000-0005-0000-0000-000068300000}"/>
    <cellStyle name="20% - Accent5 2 3 5 2 2 2" xfId="12492" xr:uid="{00000000-0005-0000-0000-000069300000}"/>
    <cellStyle name="20% - Accent5 2 3 5 2 3" xfId="12493" xr:uid="{00000000-0005-0000-0000-00006A300000}"/>
    <cellStyle name="20% - Accent5 2 3 5 2 4" xfId="12494" xr:uid="{00000000-0005-0000-0000-00006B300000}"/>
    <cellStyle name="20% - Accent5 2 3 5 3" xfId="12495" xr:uid="{00000000-0005-0000-0000-00006C300000}"/>
    <cellStyle name="20% - Accent5 2 3 5 3 2" xfId="12496" xr:uid="{00000000-0005-0000-0000-00006D300000}"/>
    <cellStyle name="20% - Accent5 2 3 5 4" xfId="12497" xr:uid="{00000000-0005-0000-0000-00006E300000}"/>
    <cellStyle name="20% - Accent5 2 3 5 4 2" xfId="12498" xr:uid="{00000000-0005-0000-0000-00006F300000}"/>
    <cellStyle name="20% - Accent5 2 3 5 5" xfId="12499" xr:uid="{00000000-0005-0000-0000-000070300000}"/>
    <cellStyle name="20% - Accent5 2 3 5 5 2" xfId="12500" xr:uid="{00000000-0005-0000-0000-000071300000}"/>
    <cellStyle name="20% - Accent5 2 3 5 6" xfId="12501" xr:uid="{00000000-0005-0000-0000-000072300000}"/>
    <cellStyle name="20% - Accent5 2 3 5 7" xfId="12502" xr:uid="{00000000-0005-0000-0000-000073300000}"/>
    <cellStyle name="20% - Accent5 2 3 6" xfId="12503" xr:uid="{00000000-0005-0000-0000-000074300000}"/>
    <cellStyle name="20% - Accent5 2 3 6 2" xfId="12504" xr:uid="{00000000-0005-0000-0000-000075300000}"/>
    <cellStyle name="20% - Accent5 2 3 6 2 2" xfId="12505" xr:uid="{00000000-0005-0000-0000-000076300000}"/>
    <cellStyle name="20% - Accent5 2 3 6 2 2 2" xfId="12506" xr:uid="{00000000-0005-0000-0000-000077300000}"/>
    <cellStyle name="20% - Accent5 2 3 6 2 3" xfId="12507" xr:uid="{00000000-0005-0000-0000-000078300000}"/>
    <cellStyle name="20% - Accent5 2 3 6 2 4" xfId="12508" xr:uid="{00000000-0005-0000-0000-000079300000}"/>
    <cellStyle name="20% - Accent5 2 3 6 3" xfId="12509" xr:uid="{00000000-0005-0000-0000-00007A300000}"/>
    <cellStyle name="20% - Accent5 2 3 6 3 2" xfId="12510" xr:uid="{00000000-0005-0000-0000-00007B300000}"/>
    <cellStyle name="20% - Accent5 2 3 6 4" xfId="12511" xr:uid="{00000000-0005-0000-0000-00007C300000}"/>
    <cellStyle name="20% - Accent5 2 3 6 4 2" xfId="12512" xr:uid="{00000000-0005-0000-0000-00007D300000}"/>
    <cellStyle name="20% - Accent5 2 3 6 5" xfId="12513" xr:uid="{00000000-0005-0000-0000-00007E300000}"/>
    <cellStyle name="20% - Accent5 2 3 6 6" xfId="12514" xr:uid="{00000000-0005-0000-0000-00007F300000}"/>
    <cellStyle name="20% - Accent5 2 3 7" xfId="12515" xr:uid="{00000000-0005-0000-0000-000080300000}"/>
    <cellStyle name="20% - Accent5 2 3 7 2" xfId="12516" xr:uid="{00000000-0005-0000-0000-000081300000}"/>
    <cellStyle name="20% - Accent5 2 3 7 2 2" xfId="12517" xr:uid="{00000000-0005-0000-0000-000082300000}"/>
    <cellStyle name="20% - Accent5 2 3 7 3" xfId="12518" xr:uid="{00000000-0005-0000-0000-000083300000}"/>
    <cellStyle name="20% - Accent5 2 3 7 4" xfId="12519" xr:uid="{00000000-0005-0000-0000-000084300000}"/>
    <cellStyle name="20% - Accent5 2 3 8" xfId="12520" xr:uid="{00000000-0005-0000-0000-000085300000}"/>
    <cellStyle name="20% - Accent5 2 3 8 2" xfId="12521" xr:uid="{00000000-0005-0000-0000-000086300000}"/>
    <cellStyle name="20% - Accent5 2 3 9" xfId="12522" xr:uid="{00000000-0005-0000-0000-000087300000}"/>
    <cellStyle name="20% - Accent5 2 3 9 2" xfId="12523" xr:uid="{00000000-0005-0000-0000-000088300000}"/>
    <cellStyle name="20% - Accent5 2 4" xfId="12524" xr:uid="{00000000-0005-0000-0000-000089300000}"/>
    <cellStyle name="20% - Accent5 2 4 2" xfId="12525" xr:uid="{00000000-0005-0000-0000-00008A300000}"/>
    <cellStyle name="20% - Accent5 2 4 2 2" xfId="12526" xr:uid="{00000000-0005-0000-0000-00008B300000}"/>
    <cellStyle name="20% - Accent5 2 4 2 2 2" xfId="12527" xr:uid="{00000000-0005-0000-0000-00008C300000}"/>
    <cellStyle name="20% - Accent5 2 4 2 3" xfId="12528" xr:uid="{00000000-0005-0000-0000-00008D300000}"/>
    <cellStyle name="20% - Accent5 2 4 2 4" xfId="12529" xr:uid="{00000000-0005-0000-0000-00008E300000}"/>
    <cellStyle name="20% - Accent5 2 4 3" xfId="12530" xr:uid="{00000000-0005-0000-0000-00008F300000}"/>
    <cellStyle name="20% - Accent5 2 4 3 2" xfId="12531" xr:uid="{00000000-0005-0000-0000-000090300000}"/>
    <cellStyle name="20% - Accent5 2 4 4" xfId="12532" xr:uid="{00000000-0005-0000-0000-000091300000}"/>
    <cellStyle name="20% - Accent5 2 4 4 2" xfId="12533" xr:uid="{00000000-0005-0000-0000-000092300000}"/>
    <cellStyle name="20% - Accent5 2 4 5" xfId="12534" xr:uid="{00000000-0005-0000-0000-000093300000}"/>
    <cellStyle name="20% - Accent5 2 4 5 2" xfId="12535" xr:uid="{00000000-0005-0000-0000-000094300000}"/>
    <cellStyle name="20% - Accent5 2 4 6" xfId="12536" xr:uid="{00000000-0005-0000-0000-000095300000}"/>
    <cellStyle name="20% - Accent5 2 4 7" xfId="12537" xr:uid="{00000000-0005-0000-0000-000096300000}"/>
    <cellStyle name="20% - Accent5 2 5" xfId="12538" xr:uid="{00000000-0005-0000-0000-000097300000}"/>
    <cellStyle name="20% - Accent5 2 5 2" xfId="12539" xr:uid="{00000000-0005-0000-0000-000098300000}"/>
    <cellStyle name="20% - Accent5 2 5 2 2" xfId="12540" xr:uid="{00000000-0005-0000-0000-000099300000}"/>
    <cellStyle name="20% - Accent5 2 5 2 2 2" xfId="12541" xr:uid="{00000000-0005-0000-0000-00009A300000}"/>
    <cellStyle name="20% - Accent5 2 5 2 3" xfId="12542" xr:uid="{00000000-0005-0000-0000-00009B300000}"/>
    <cellStyle name="20% - Accent5 2 5 2 4" xfId="12543" xr:uid="{00000000-0005-0000-0000-00009C300000}"/>
    <cellStyle name="20% - Accent5 2 5 3" xfId="12544" xr:uid="{00000000-0005-0000-0000-00009D300000}"/>
    <cellStyle name="20% - Accent5 2 5 3 2" xfId="12545" xr:uid="{00000000-0005-0000-0000-00009E300000}"/>
    <cellStyle name="20% - Accent5 2 5 4" xfId="12546" xr:uid="{00000000-0005-0000-0000-00009F300000}"/>
    <cellStyle name="20% - Accent5 2 5 4 2" xfId="12547" xr:uid="{00000000-0005-0000-0000-0000A0300000}"/>
    <cellStyle name="20% - Accent5 2 5 5" xfId="12548" xr:uid="{00000000-0005-0000-0000-0000A1300000}"/>
    <cellStyle name="20% - Accent5 2 5 5 2" xfId="12549" xr:uid="{00000000-0005-0000-0000-0000A2300000}"/>
    <cellStyle name="20% - Accent5 2 5 6" xfId="12550" xr:uid="{00000000-0005-0000-0000-0000A3300000}"/>
    <cellStyle name="20% - Accent5 2 5 7" xfId="12551" xr:uid="{00000000-0005-0000-0000-0000A4300000}"/>
    <cellStyle name="20% - Accent5 2 6" xfId="12552" xr:uid="{00000000-0005-0000-0000-0000A5300000}"/>
    <cellStyle name="20% - Accent5 2 6 2" xfId="12553" xr:uid="{00000000-0005-0000-0000-0000A6300000}"/>
    <cellStyle name="20% - Accent5 2 6 2 2" xfId="12554" xr:uid="{00000000-0005-0000-0000-0000A7300000}"/>
    <cellStyle name="20% - Accent5 2 6 2 2 2" xfId="12555" xr:uid="{00000000-0005-0000-0000-0000A8300000}"/>
    <cellStyle name="20% - Accent5 2 6 2 3" xfId="12556" xr:uid="{00000000-0005-0000-0000-0000A9300000}"/>
    <cellStyle name="20% - Accent5 2 6 2 4" xfId="12557" xr:uid="{00000000-0005-0000-0000-0000AA300000}"/>
    <cellStyle name="20% - Accent5 2 6 3" xfId="12558" xr:uid="{00000000-0005-0000-0000-0000AB300000}"/>
    <cellStyle name="20% - Accent5 2 6 3 2" xfId="12559" xr:uid="{00000000-0005-0000-0000-0000AC300000}"/>
    <cellStyle name="20% - Accent5 2 6 4" xfId="12560" xr:uid="{00000000-0005-0000-0000-0000AD300000}"/>
    <cellStyle name="20% - Accent5 2 6 4 2" xfId="12561" xr:uid="{00000000-0005-0000-0000-0000AE300000}"/>
    <cellStyle name="20% - Accent5 2 6 5" xfId="12562" xr:uid="{00000000-0005-0000-0000-0000AF300000}"/>
    <cellStyle name="20% - Accent5 2 6 5 2" xfId="12563" xr:uid="{00000000-0005-0000-0000-0000B0300000}"/>
    <cellStyle name="20% - Accent5 2 6 6" xfId="12564" xr:uid="{00000000-0005-0000-0000-0000B1300000}"/>
    <cellStyle name="20% - Accent5 2 6 7" xfId="12565" xr:uid="{00000000-0005-0000-0000-0000B2300000}"/>
    <cellStyle name="20% - Accent5 2 7" xfId="12566" xr:uid="{00000000-0005-0000-0000-0000B3300000}"/>
    <cellStyle name="20% - Accent5 2 7 2" xfId="12567" xr:uid="{00000000-0005-0000-0000-0000B4300000}"/>
    <cellStyle name="20% - Accent5 2 7 2 2" xfId="12568" xr:uid="{00000000-0005-0000-0000-0000B5300000}"/>
    <cellStyle name="20% - Accent5 2 7 2 2 2" xfId="12569" xr:uid="{00000000-0005-0000-0000-0000B6300000}"/>
    <cellStyle name="20% - Accent5 2 7 2 3" xfId="12570" xr:uid="{00000000-0005-0000-0000-0000B7300000}"/>
    <cellStyle name="20% - Accent5 2 7 2 4" xfId="12571" xr:uid="{00000000-0005-0000-0000-0000B8300000}"/>
    <cellStyle name="20% - Accent5 2 7 3" xfId="12572" xr:uid="{00000000-0005-0000-0000-0000B9300000}"/>
    <cellStyle name="20% - Accent5 2 7 3 2" xfId="12573" xr:uid="{00000000-0005-0000-0000-0000BA300000}"/>
    <cellStyle name="20% - Accent5 2 7 4" xfId="12574" xr:uid="{00000000-0005-0000-0000-0000BB300000}"/>
    <cellStyle name="20% - Accent5 2 7 4 2" xfId="12575" xr:uid="{00000000-0005-0000-0000-0000BC300000}"/>
    <cellStyle name="20% - Accent5 2 7 5" xfId="12576" xr:uid="{00000000-0005-0000-0000-0000BD300000}"/>
    <cellStyle name="20% - Accent5 2 7 5 2" xfId="12577" xr:uid="{00000000-0005-0000-0000-0000BE300000}"/>
    <cellStyle name="20% - Accent5 2 7 6" xfId="12578" xr:uid="{00000000-0005-0000-0000-0000BF300000}"/>
    <cellStyle name="20% - Accent5 2 7 7" xfId="12579" xr:uid="{00000000-0005-0000-0000-0000C0300000}"/>
    <cellStyle name="20% - Accent5 2 8" xfId="12580" xr:uid="{00000000-0005-0000-0000-0000C1300000}"/>
    <cellStyle name="20% - Accent5 2 8 2" xfId="12581" xr:uid="{00000000-0005-0000-0000-0000C2300000}"/>
    <cellStyle name="20% - Accent5 2 8 2 2" xfId="12582" xr:uid="{00000000-0005-0000-0000-0000C3300000}"/>
    <cellStyle name="20% - Accent5 2 8 2 2 2" xfId="12583" xr:uid="{00000000-0005-0000-0000-0000C4300000}"/>
    <cellStyle name="20% - Accent5 2 8 2 3" xfId="12584" xr:uid="{00000000-0005-0000-0000-0000C5300000}"/>
    <cellStyle name="20% - Accent5 2 8 2 4" xfId="12585" xr:uid="{00000000-0005-0000-0000-0000C6300000}"/>
    <cellStyle name="20% - Accent5 2 8 3" xfId="12586" xr:uid="{00000000-0005-0000-0000-0000C7300000}"/>
    <cellStyle name="20% - Accent5 2 8 3 2" xfId="12587" xr:uid="{00000000-0005-0000-0000-0000C8300000}"/>
    <cellStyle name="20% - Accent5 2 8 4" xfId="12588" xr:uid="{00000000-0005-0000-0000-0000C9300000}"/>
    <cellStyle name="20% - Accent5 2 8 4 2" xfId="12589" xr:uid="{00000000-0005-0000-0000-0000CA300000}"/>
    <cellStyle name="20% - Accent5 2 8 5" xfId="12590" xr:uid="{00000000-0005-0000-0000-0000CB300000}"/>
    <cellStyle name="20% - Accent5 2 8 6" xfId="12591" xr:uid="{00000000-0005-0000-0000-0000CC300000}"/>
    <cellStyle name="20% - Accent5 2 9" xfId="12592" xr:uid="{00000000-0005-0000-0000-0000CD300000}"/>
    <cellStyle name="20% - Accent5 2 9 2" xfId="12593" xr:uid="{00000000-0005-0000-0000-0000CE300000}"/>
    <cellStyle name="20% - Accent5 2 9 2 2" xfId="12594" xr:uid="{00000000-0005-0000-0000-0000CF300000}"/>
    <cellStyle name="20% - Accent5 2 9 3" xfId="12595" xr:uid="{00000000-0005-0000-0000-0000D0300000}"/>
    <cellStyle name="20% - Accent5 2 9 4" xfId="12596" xr:uid="{00000000-0005-0000-0000-0000D1300000}"/>
    <cellStyle name="20% - Accent5 20" xfId="12597" xr:uid="{00000000-0005-0000-0000-0000D2300000}"/>
    <cellStyle name="20% - Accent5 20 2" xfId="12598" xr:uid="{00000000-0005-0000-0000-0000D3300000}"/>
    <cellStyle name="20% - Accent5 20 2 2" xfId="12599" xr:uid="{00000000-0005-0000-0000-0000D4300000}"/>
    <cellStyle name="20% - Accent5 20 2 2 2" xfId="12600" xr:uid="{00000000-0005-0000-0000-0000D5300000}"/>
    <cellStyle name="20% - Accent5 20 2 3" xfId="12601" xr:uid="{00000000-0005-0000-0000-0000D6300000}"/>
    <cellStyle name="20% - Accent5 20 2 4" xfId="12602" xr:uid="{00000000-0005-0000-0000-0000D7300000}"/>
    <cellStyle name="20% - Accent5 20 3" xfId="12603" xr:uid="{00000000-0005-0000-0000-0000D8300000}"/>
    <cellStyle name="20% - Accent5 20 3 2" xfId="12604" xr:uid="{00000000-0005-0000-0000-0000D9300000}"/>
    <cellStyle name="20% - Accent5 20 4" xfId="12605" xr:uid="{00000000-0005-0000-0000-0000DA300000}"/>
    <cellStyle name="20% - Accent5 20 4 2" xfId="12606" xr:uid="{00000000-0005-0000-0000-0000DB300000}"/>
    <cellStyle name="20% - Accent5 20 5" xfId="12607" xr:uid="{00000000-0005-0000-0000-0000DC300000}"/>
    <cellStyle name="20% - Accent5 20 5 2" xfId="12608" xr:uid="{00000000-0005-0000-0000-0000DD300000}"/>
    <cellStyle name="20% - Accent5 20 6" xfId="12609" xr:uid="{00000000-0005-0000-0000-0000DE300000}"/>
    <cellStyle name="20% - Accent5 20 7" xfId="12610" xr:uid="{00000000-0005-0000-0000-0000DF300000}"/>
    <cellStyle name="20% - Accent5 21" xfId="12611" xr:uid="{00000000-0005-0000-0000-0000E0300000}"/>
    <cellStyle name="20% - Accent5 21 2" xfId="12612" xr:uid="{00000000-0005-0000-0000-0000E1300000}"/>
    <cellStyle name="20% - Accent5 21 2 2" xfId="12613" xr:uid="{00000000-0005-0000-0000-0000E2300000}"/>
    <cellStyle name="20% - Accent5 21 2 2 2" xfId="12614" xr:uid="{00000000-0005-0000-0000-0000E3300000}"/>
    <cellStyle name="20% - Accent5 21 2 3" xfId="12615" xr:uid="{00000000-0005-0000-0000-0000E4300000}"/>
    <cellStyle name="20% - Accent5 21 2 4" xfId="12616" xr:uid="{00000000-0005-0000-0000-0000E5300000}"/>
    <cellStyle name="20% - Accent5 21 3" xfId="12617" xr:uid="{00000000-0005-0000-0000-0000E6300000}"/>
    <cellStyle name="20% - Accent5 21 3 2" xfId="12618" xr:uid="{00000000-0005-0000-0000-0000E7300000}"/>
    <cellStyle name="20% - Accent5 21 4" xfId="12619" xr:uid="{00000000-0005-0000-0000-0000E8300000}"/>
    <cellStyle name="20% - Accent5 21 4 2" xfId="12620" xr:uid="{00000000-0005-0000-0000-0000E9300000}"/>
    <cellStyle name="20% - Accent5 21 5" xfId="12621" xr:uid="{00000000-0005-0000-0000-0000EA300000}"/>
    <cellStyle name="20% - Accent5 21 5 2" xfId="12622" xr:uid="{00000000-0005-0000-0000-0000EB300000}"/>
    <cellStyle name="20% - Accent5 21 6" xfId="12623" xr:uid="{00000000-0005-0000-0000-0000EC300000}"/>
    <cellStyle name="20% - Accent5 21 7" xfId="12624" xr:uid="{00000000-0005-0000-0000-0000ED300000}"/>
    <cellStyle name="20% - Accent5 22" xfId="12625" xr:uid="{00000000-0005-0000-0000-0000EE300000}"/>
    <cellStyle name="20% - Accent5 22 2" xfId="12626" xr:uid="{00000000-0005-0000-0000-0000EF300000}"/>
    <cellStyle name="20% - Accent5 22 2 2" xfId="12627" xr:uid="{00000000-0005-0000-0000-0000F0300000}"/>
    <cellStyle name="20% - Accent5 22 2 2 2" xfId="12628" xr:uid="{00000000-0005-0000-0000-0000F1300000}"/>
    <cellStyle name="20% - Accent5 22 2 3" xfId="12629" xr:uid="{00000000-0005-0000-0000-0000F2300000}"/>
    <cellStyle name="20% - Accent5 22 2 4" xfId="12630" xr:uid="{00000000-0005-0000-0000-0000F3300000}"/>
    <cellStyle name="20% - Accent5 22 3" xfId="12631" xr:uid="{00000000-0005-0000-0000-0000F4300000}"/>
    <cellStyle name="20% - Accent5 22 3 2" xfId="12632" xr:uid="{00000000-0005-0000-0000-0000F5300000}"/>
    <cellStyle name="20% - Accent5 22 4" xfId="12633" xr:uid="{00000000-0005-0000-0000-0000F6300000}"/>
    <cellStyle name="20% - Accent5 22 4 2" xfId="12634" xr:uid="{00000000-0005-0000-0000-0000F7300000}"/>
    <cellStyle name="20% - Accent5 22 5" xfId="12635" xr:uid="{00000000-0005-0000-0000-0000F8300000}"/>
    <cellStyle name="20% - Accent5 22 5 2" xfId="12636" xr:uid="{00000000-0005-0000-0000-0000F9300000}"/>
    <cellStyle name="20% - Accent5 22 6" xfId="12637" xr:uid="{00000000-0005-0000-0000-0000FA300000}"/>
    <cellStyle name="20% - Accent5 22 7" xfId="12638" xr:uid="{00000000-0005-0000-0000-0000FB300000}"/>
    <cellStyle name="20% - Accent5 23" xfId="12639" xr:uid="{00000000-0005-0000-0000-0000FC300000}"/>
    <cellStyle name="20% - Accent5 23 2" xfId="12640" xr:uid="{00000000-0005-0000-0000-0000FD300000}"/>
    <cellStyle name="20% - Accent5 23 2 2" xfId="12641" xr:uid="{00000000-0005-0000-0000-0000FE300000}"/>
    <cellStyle name="20% - Accent5 23 2 2 2" xfId="12642" xr:uid="{00000000-0005-0000-0000-0000FF300000}"/>
    <cellStyle name="20% - Accent5 23 2 3" xfId="12643" xr:uid="{00000000-0005-0000-0000-000000310000}"/>
    <cellStyle name="20% - Accent5 23 2 4" xfId="12644" xr:uid="{00000000-0005-0000-0000-000001310000}"/>
    <cellStyle name="20% - Accent5 23 3" xfId="12645" xr:uid="{00000000-0005-0000-0000-000002310000}"/>
    <cellStyle name="20% - Accent5 23 3 2" xfId="12646" xr:uid="{00000000-0005-0000-0000-000003310000}"/>
    <cellStyle name="20% - Accent5 23 4" xfId="12647" xr:uid="{00000000-0005-0000-0000-000004310000}"/>
    <cellStyle name="20% - Accent5 23 4 2" xfId="12648" xr:uid="{00000000-0005-0000-0000-000005310000}"/>
    <cellStyle name="20% - Accent5 23 5" xfId="12649" xr:uid="{00000000-0005-0000-0000-000006310000}"/>
    <cellStyle name="20% - Accent5 23 6" xfId="12650" xr:uid="{00000000-0005-0000-0000-000007310000}"/>
    <cellStyle name="20% - Accent5 24" xfId="12651" xr:uid="{00000000-0005-0000-0000-000008310000}"/>
    <cellStyle name="20% - Accent5 24 2" xfId="12652" xr:uid="{00000000-0005-0000-0000-000009310000}"/>
    <cellStyle name="20% - Accent5 25" xfId="12653" xr:uid="{00000000-0005-0000-0000-00000A310000}"/>
    <cellStyle name="20% - Accent5 25 2" xfId="12654" xr:uid="{00000000-0005-0000-0000-00000B310000}"/>
    <cellStyle name="20% - Accent5 26" xfId="12655" xr:uid="{00000000-0005-0000-0000-00000C310000}"/>
    <cellStyle name="20% - Accent5 26 2" xfId="12656" xr:uid="{00000000-0005-0000-0000-00000D310000}"/>
    <cellStyle name="20% - Accent5 27" xfId="12657" xr:uid="{00000000-0005-0000-0000-00000E310000}"/>
    <cellStyle name="20% - Accent5 27 2" xfId="12658" xr:uid="{00000000-0005-0000-0000-00000F310000}"/>
    <cellStyle name="20% - Accent5 28" xfId="12659" xr:uid="{00000000-0005-0000-0000-000010310000}"/>
    <cellStyle name="20% - Accent5 28 2" xfId="12660" xr:uid="{00000000-0005-0000-0000-000011310000}"/>
    <cellStyle name="20% - Accent5 29" xfId="12661" xr:uid="{00000000-0005-0000-0000-000012310000}"/>
    <cellStyle name="20% - Accent5 3" xfId="12662" xr:uid="{00000000-0005-0000-0000-000013310000}"/>
    <cellStyle name="20% - Accent5 3 10" xfId="12663" xr:uid="{00000000-0005-0000-0000-000014310000}"/>
    <cellStyle name="20% - Accent5 3 10 2" xfId="12664" xr:uid="{00000000-0005-0000-0000-000015310000}"/>
    <cellStyle name="20% - Accent5 3 11" xfId="12665" xr:uid="{00000000-0005-0000-0000-000016310000}"/>
    <cellStyle name="20% - Accent5 3 11 2" xfId="12666" xr:uid="{00000000-0005-0000-0000-000017310000}"/>
    <cellStyle name="20% - Accent5 3 12" xfId="12667" xr:uid="{00000000-0005-0000-0000-000018310000}"/>
    <cellStyle name="20% - Accent5 3 12 2" xfId="12668" xr:uid="{00000000-0005-0000-0000-000019310000}"/>
    <cellStyle name="20% - Accent5 3 13" xfId="12669" xr:uid="{00000000-0005-0000-0000-00001A310000}"/>
    <cellStyle name="20% - Accent5 3 13 2" xfId="12670" xr:uid="{00000000-0005-0000-0000-00001B310000}"/>
    <cellStyle name="20% - Accent5 3 14" xfId="12671" xr:uid="{00000000-0005-0000-0000-00001C310000}"/>
    <cellStyle name="20% - Accent5 3 15" xfId="12672" xr:uid="{00000000-0005-0000-0000-00001D310000}"/>
    <cellStyle name="20% - Accent5 3 2" xfId="12673" xr:uid="{00000000-0005-0000-0000-00001E310000}"/>
    <cellStyle name="20% - Accent5 3 2 10" xfId="12674" xr:uid="{00000000-0005-0000-0000-00001F310000}"/>
    <cellStyle name="20% - Accent5 3 2 10 2" xfId="12675" xr:uid="{00000000-0005-0000-0000-000020310000}"/>
    <cellStyle name="20% - Accent5 3 2 11" xfId="12676" xr:uid="{00000000-0005-0000-0000-000021310000}"/>
    <cellStyle name="20% - Accent5 3 2 11 2" xfId="12677" xr:uid="{00000000-0005-0000-0000-000022310000}"/>
    <cellStyle name="20% - Accent5 3 2 12" xfId="12678" xr:uid="{00000000-0005-0000-0000-000023310000}"/>
    <cellStyle name="20% - Accent5 3 2 12 2" xfId="12679" xr:uid="{00000000-0005-0000-0000-000024310000}"/>
    <cellStyle name="20% - Accent5 3 2 13" xfId="12680" xr:uid="{00000000-0005-0000-0000-000025310000}"/>
    <cellStyle name="20% - Accent5 3 2 14" xfId="12681" xr:uid="{00000000-0005-0000-0000-000026310000}"/>
    <cellStyle name="20% - Accent5 3 2 2" xfId="12682" xr:uid="{00000000-0005-0000-0000-000027310000}"/>
    <cellStyle name="20% - Accent5 3 2 2 10" xfId="12683" xr:uid="{00000000-0005-0000-0000-000028310000}"/>
    <cellStyle name="20% - Accent5 3 2 2 10 2" xfId="12684" xr:uid="{00000000-0005-0000-0000-000029310000}"/>
    <cellStyle name="20% - Accent5 3 2 2 11" xfId="12685" xr:uid="{00000000-0005-0000-0000-00002A310000}"/>
    <cellStyle name="20% - Accent5 3 2 2 12" xfId="12686" xr:uid="{00000000-0005-0000-0000-00002B310000}"/>
    <cellStyle name="20% - Accent5 3 2 2 2" xfId="12687" xr:uid="{00000000-0005-0000-0000-00002C310000}"/>
    <cellStyle name="20% - Accent5 3 2 2 2 2" xfId="12688" xr:uid="{00000000-0005-0000-0000-00002D310000}"/>
    <cellStyle name="20% - Accent5 3 2 2 2 2 2" xfId="12689" xr:uid="{00000000-0005-0000-0000-00002E310000}"/>
    <cellStyle name="20% - Accent5 3 2 2 2 2 2 2" xfId="12690" xr:uid="{00000000-0005-0000-0000-00002F310000}"/>
    <cellStyle name="20% - Accent5 3 2 2 2 2 3" xfId="12691" xr:uid="{00000000-0005-0000-0000-000030310000}"/>
    <cellStyle name="20% - Accent5 3 2 2 2 2 4" xfId="12692" xr:uid="{00000000-0005-0000-0000-000031310000}"/>
    <cellStyle name="20% - Accent5 3 2 2 2 3" xfId="12693" xr:uid="{00000000-0005-0000-0000-000032310000}"/>
    <cellStyle name="20% - Accent5 3 2 2 2 3 2" xfId="12694" xr:uid="{00000000-0005-0000-0000-000033310000}"/>
    <cellStyle name="20% - Accent5 3 2 2 2 4" xfId="12695" xr:uid="{00000000-0005-0000-0000-000034310000}"/>
    <cellStyle name="20% - Accent5 3 2 2 2 4 2" xfId="12696" xr:uid="{00000000-0005-0000-0000-000035310000}"/>
    <cellStyle name="20% - Accent5 3 2 2 2 5" xfId="12697" xr:uid="{00000000-0005-0000-0000-000036310000}"/>
    <cellStyle name="20% - Accent5 3 2 2 2 5 2" xfId="12698" xr:uid="{00000000-0005-0000-0000-000037310000}"/>
    <cellStyle name="20% - Accent5 3 2 2 2 6" xfId="12699" xr:uid="{00000000-0005-0000-0000-000038310000}"/>
    <cellStyle name="20% - Accent5 3 2 2 2 7" xfId="12700" xr:uid="{00000000-0005-0000-0000-000039310000}"/>
    <cellStyle name="20% - Accent5 3 2 2 3" xfId="12701" xr:uid="{00000000-0005-0000-0000-00003A310000}"/>
    <cellStyle name="20% - Accent5 3 2 2 3 2" xfId="12702" xr:uid="{00000000-0005-0000-0000-00003B310000}"/>
    <cellStyle name="20% - Accent5 3 2 2 3 2 2" xfId="12703" xr:uid="{00000000-0005-0000-0000-00003C310000}"/>
    <cellStyle name="20% - Accent5 3 2 2 3 2 2 2" xfId="12704" xr:uid="{00000000-0005-0000-0000-00003D310000}"/>
    <cellStyle name="20% - Accent5 3 2 2 3 2 3" xfId="12705" xr:uid="{00000000-0005-0000-0000-00003E310000}"/>
    <cellStyle name="20% - Accent5 3 2 2 3 2 4" xfId="12706" xr:uid="{00000000-0005-0000-0000-00003F310000}"/>
    <cellStyle name="20% - Accent5 3 2 2 3 3" xfId="12707" xr:uid="{00000000-0005-0000-0000-000040310000}"/>
    <cellStyle name="20% - Accent5 3 2 2 3 3 2" xfId="12708" xr:uid="{00000000-0005-0000-0000-000041310000}"/>
    <cellStyle name="20% - Accent5 3 2 2 3 4" xfId="12709" xr:uid="{00000000-0005-0000-0000-000042310000}"/>
    <cellStyle name="20% - Accent5 3 2 2 3 4 2" xfId="12710" xr:uid="{00000000-0005-0000-0000-000043310000}"/>
    <cellStyle name="20% - Accent5 3 2 2 3 5" xfId="12711" xr:uid="{00000000-0005-0000-0000-000044310000}"/>
    <cellStyle name="20% - Accent5 3 2 2 3 5 2" xfId="12712" xr:uid="{00000000-0005-0000-0000-000045310000}"/>
    <cellStyle name="20% - Accent5 3 2 2 3 6" xfId="12713" xr:uid="{00000000-0005-0000-0000-000046310000}"/>
    <cellStyle name="20% - Accent5 3 2 2 3 7" xfId="12714" xr:uid="{00000000-0005-0000-0000-000047310000}"/>
    <cellStyle name="20% - Accent5 3 2 2 4" xfId="12715" xr:uid="{00000000-0005-0000-0000-000048310000}"/>
    <cellStyle name="20% - Accent5 3 2 2 4 2" xfId="12716" xr:uid="{00000000-0005-0000-0000-000049310000}"/>
    <cellStyle name="20% - Accent5 3 2 2 4 2 2" xfId="12717" xr:uid="{00000000-0005-0000-0000-00004A310000}"/>
    <cellStyle name="20% - Accent5 3 2 2 4 2 2 2" xfId="12718" xr:uid="{00000000-0005-0000-0000-00004B310000}"/>
    <cellStyle name="20% - Accent5 3 2 2 4 2 3" xfId="12719" xr:uid="{00000000-0005-0000-0000-00004C310000}"/>
    <cellStyle name="20% - Accent5 3 2 2 4 2 4" xfId="12720" xr:uid="{00000000-0005-0000-0000-00004D310000}"/>
    <cellStyle name="20% - Accent5 3 2 2 4 3" xfId="12721" xr:uid="{00000000-0005-0000-0000-00004E310000}"/>
    <cellStyle name="20% - Accent5 3 2 2 4 3 2" xfId="12722" xr:uid="{00000000-0005-0000-0000-00004F310000}"/>
    <cellStyle name="20% - Accent5 3 2 2 4 4" xfId="12723" xr:uid="{00000000-0005-0000-0000-000050310000}"/>
    <cellStyle name="20% - Accent5 3 2 2 4 4 2" xfId="12724" xr:uid="{00000000-0005-0000-0000-000051310000}"/>
    <cellStyle name="20% - Accent5 3 2 2 4 5" xfId="12725" xr:uid="{00000000-0005-0000-0000-000052310000}"/>
    <cellStyle name="20% - Accent5 3 2 2 4 5 2" xfId="12726" xr:uid="{00000000-0005-0000-0000-000053310000}"/>
    <cellStyle name="20% - Accent5 3 2 2 4 6" xfId="12727" xr:uid="{00000000-0005-0000-0000-000054310000}"/>
    <cellStyle name="20% - Accent5 3 2 2 4 7" xfId="12728" xr:uid="{00000000-0005-0000-0000-000055310000}"/>
    <cellStyle name="20% - Accent5 3 2 2 5" xfId="12729" xr:uid="{00000000-0005-0000-0000-000056310000}"/>
    <cellStyle name="20% - Accent5 3 2 2 5 2" xfId="12730" xr:uid="{00000000-0005-0000-0000-000057310000}"/>
    <cellStyle name="20% - Accent5 3 2 2 5 2 2" xfId="12731" xr:uid="{00000000-0005-0000-0000-000058310000}"/>
    <cellStyle name="20% - Accent5 3 2 2 5 2 2 2" xfId="12732" xr:uid="{00000000-0005-0000-0000-000059310000}"/>
    <cellStyle name="20% - Accent5 3 2 2 5 2 3" xfId="12733" xr:uid="{00000000-0005-0000-0000-00005A310000}"/>
    <cellStyle name="20% - Accent5 3 2 2 5 2 4" xfId="12734" xr:uid="{00000000-0005-0000-0000-00005B310000}"/>
    <cellStyle name="20% - Accent5 3 2 2 5 3" xfId="12735" xr:uid="{00000000-0005-0000-0000-00005C310000}"/>
    <cellStyle name="20% - Accent5 3 2 2 5 3 2" xfId="12736" xr:uid="{00000000-0005-0000-0000-00005D310000}"/>
    <cellStyle name="20% - Accent5 3 2 2 5 4" xfId="12737" xr:uid="{00000000-0005-0000-0000-00005E310000}"/>
    <cellStyle name="20% - Accent5 3 2 2 5 4 2" xfId="12738" xr:uid="{00000000-0005-0000-0000-00005F310000}"/>
    <cellStyle name="20% - Accent5 3 2 2 5 5" xfId="12739" xr:uid="{00000000-0005-0000-0000-000060310000}"/>
    <cellStyle name="20% - Accent5 3 2 2 5 5 2" xfId="12740" xr:uid="{00000000-0005-0000-0000-000061310000}"/>
    <cellStyle name="20% - Accent5 3 2 2 5 6" xfId="12741" xr:uid="{00000000-0005-0000-0000-000062310000}"/>
    <cellStyle name="20% - Accent5 3 2 2 5 7" xfId="12742" xr:uid="{00000000-0005-0000-0000-000063310000}"/>
    <cellStyle name="20% - Accent5 3 2 2 6" xfId="12743" xr:uid="{00000000-0005-0000-0000-000064310000}"/>
    <cellStyle name="20% - Accent5 3 2 2 6 2" xfId="12744" xr:uid="{00000000-0005-0000-0000-000065310000}"/>
    <cellStyle name="20% - Accent5 3 2 2 6 2 2" xfId="12745" xr:uid="{00000000-0005-0000-0000-000066310000}"/>
    <cellStyle name="20% - Accent5 3 2 2 6 2 2 2" xfId="12746" xr:uid="{00000000-0005-0000-0000-000067310000}"/>
    <cellStyle name="20% - Accent5 3 2 2 6 2 3" xfId="12747" xr:uid="{00000000-0005-0000-0000-000068310000}"/>
    <cellStyle name="20% - Accent5 3 2 2 6 2 4" xfId="12748" xr:uid="{00000000-0005-0000-0000-000069310000}"/>
    <cellStyle name="20% - Accent5 3 2 2 6 3" xfId="12749" xr:uid="{00000000-0005-0000-0000-00006A310000}"/>
    <cellStyle name="20% - Accent5 3 2 2 6 3 2" xfId="12750" xr:uid="{00000000-0005-0000-0000-00006B310000}"/>
    <cellStyle name="20% - Accent5 3 2 2 6 4" xfId="12751" xr:uid="{00000000-0005-0000-0000-00006C310000}"/>
    <cellStyle name="20% - Accent5 3 2 2 6 4 2" xfId="12752" xr:uid="{00000000-0005-0000-0000-00006D310000}"/>
    <cellStyle name="20% - Accent5 3 2 2 6 5" xfId="12753" xr:uid="{00000000-0005-0000-0000-00006E310000}"/>
    <cellStyle name="20% - Accent5 3 2 2 6 6" xfId="12754" xr:uid="{00000000-0005-0000-0000-00006F310000}"/>
    <cellStyle name="20% - Accent5 3 2 2 7" xfId="12755" xr:uid="{00000000-0005-0000-0000-000070310000}"/>
    <cellStyle name="20% - Accent5 3 2 2 7 2" xfId="12756" xr:uid="{00000000-0005-0000-0000-000071310000}"/>
    <cellStyle name="20% - Accent5 3 2 2 7 2 2" xfId="12757" xr:uid="{00000000-0005-0000-0000-000072310000}"/>
    <cellStyle name="20% - Accent5 3 2 2 7 3" xfId="12758" xr:uid="{00000000-0005-0000-0000-000073310000}"/>
    <cellStyle name="20% - Accent5 3 2 2 7 4" xfId="12759" xr:uid="{00000000-0005-0000-0000-000074310000}"/>
    <cellStyle name="20% - Accent5 3 2 2 8" xfId="12760" xr:uid="{00000000-0005-0000-0000-000075310000}"/>
    <cellStyle name="20% - Accent5 3 2 2 8 2" xfId="12761" xr:uid="{00000000-0005-0000-0000-000076310000}"/>
    <cellStyle name="20% - Accent5 3 2 2 9" xfId="12762" xr:uid="{00000000-0005-0000-0000-000077310000}"/>
    <cellStyle name="20% - Accent5 3 2 2 9 2" xfId="12763" xr:uid="{00000000-0005-0000-0000-000078310000}"/>
    <cellStyle name="20% - Accent5 3 2 3" xfId="12764" xr:uid="{00000000-0005-0000-0000-000079310000}"/>
    <cellStyle name="20% - Accent5 3 2 3 2" xfId="12765" xr:uid="{00000000-0005-0000-0000-00007A310000}"/>
    <cellStyle name="20% - Accent5 3 2 3 2 2" xfId="12766" xr:uid="{00000000-0005-0000-0000-00007B310000}"/>
    <cellStyle name="20% - Accent5 3 2 3 2 2 2" xfId="12767" xr:uid="{00000000-0005-0000-0000-00007C310000}"/>
    <cellStyle name="20% - Accent5 3 2 3 2 3" xfId="12768" xr:uid="{00000000-0005-0000-0000-00007D310000}"/>
    <cellStyle name="20% - Accent5 3 2 3 2 4" xfId="12769" xr:uid="{00000000-0005-0000-0000-00007E310000}"/>
    <cellStyle name="20% - Accent5 3 2 3 3" xfId="12770" xr:uid="{00000000-0005-0000-0000-00007F310000}"/>
    <cellStyle name="20% - Accent5 3 2 3 3 2" xfId="12771" xr:uid="{00000000-0005-0000-0000-000080310000}"/>
    <cellStyle name="20% - Accent5 3 2 3 4" xfId="12772" xr:uid="{00000000-0005-0000-0000-000081310000}"/>
    <cellStyle name="20% - Accent5 3 2 3 4 2" xfId="12773" xr:uid="{00000000-0005-0000-0000-000082310000}"/>
    <cellStyle name="20% - Accent5 3 2 3 5" xfId="12774" xr:uid="{00000000-0005-0000-0000-000083310000}"/>
    <cellStyle name="20% - Accent5 3 2 3 5 2" xfId="12775" xr:uid="{00000000-0005-0000-0000-000084310000}"/>
    <cellStyle name="20% - Accent5 3 2 3 6" xfId="12776" xr:uid="{00000000-0005-0000-0000-000085310000}"/>
    <cellStyle name="20% - Accent5 3 2 3 7" xfId="12777" xr:uid="{00000000-0005-0000-0000-000086310000}"/>
    <cellStyle name="20% - Accent5 3 2 4" xfId="12778" xr:uid="{00000000-0005-0000-0000-000087310000}"/>
    <cellStyle name="20% - Accent5 3 2 4 2" xfId="12779" xr:uid="{00000000-0005-0000-0000-000088310000}"/>
    <cellStyle name="20% - Accent5 3 2 4 2 2" xfId="12780" xr:uid="{00000000-0005-0000-0000-000089310000}"/>
    <cellStyle name="20% - Accent5 3 2 4 2 2 2" xfId="12781" xr:uid="{00000000-0005-0000-0000-00008A310000}"/>
    <cellStyle name="20% - Accent5 3 2 4 2 3" xfId="12782" xr:uid="{00000000-0005-0000-0000-00008B310000}"/>
    <cellStyle name="20% - Accent5 3 2 4 2 4" xfId="12783" xr:uid="{00000000-0005-0000-0000-00008C310000}"/>
    <cellStyle name="20% - Accent5 3 2 4 3" xfId="12784" xr:uid="{00000000-0005-0000-0000-00008D310000}"/>
    <cellStyle name="20% - Accent5 3 2 4 3 2" xfId="12785" xr:uid="{00000000-0005-0000-0000-00008E310000}"/>
    <cellStyle name="20% - Accent5 3 2 4 4" xfId="12786" xr:uid="{00000000-0005-0000-0000-00008F310000}"/>
    <cellStyle name="20% - Accent5 3 2 4 4 2" xfId="12787" xr:uid="{00000000-0005-0000-0000-000090310000}"/>
    <cellStyle name="20% - Accent5 3 2 4 5" xfId="12788" xr:uid="{00000000-0005-0000-0000-000091310000}"/>
    <cellStyle name="20% - Accent5 3 2 4 5 2" xfId="12789" xr:uid="{00000000-0005-0000-0000-000092310000}"/>
    <cellStyle name="20% - Accent5 3 2 4 6" xfId="12790" xr:uid="{00000000-0005-0000-0000-000093310000}"/>
    <cellStyle name="20% - Accent5 3 2 4 7" xfId="12791" xr:uid="{00000000-0005-0000-0000-000094310000}"/>
    <cellStyle name="20% - Accent5 3 2 5" xfId="12792" xr:uid="{00000000-0005-0000-0000-000095310000}"/>
    <cellStyle name="20% - Accent5 3 2 5 2" xfId="12793" xr:uid="{00000000-0005-0000-0000-000096310000}"/>
    <cellStyle name="20% - Accent5 3 2 5 2 2" xfId="12794" xr:uid="{00000000-0005-0000-0000-000097310000}"/>
    <cellStyle name="20% - Accent5 3 2 5 2 2 2" xfId="12795" xr:uid="{00000000-0005-0000-0000-000098310000}"/>
    <cellStyle name="20% - Accent5 3 2 5 2 3" xfId="12796" xr:uid="{00000000-0005-0000-0000-000099310000}"/>
    <cellStyle name="20% - Accent5 3 2 5 2 4" xfId="12797" xr:uid="{00000000-0005-0000-0000-00009A310000}"/>
    <cellStyle name="20% - Accent5 3 2 5 3" xfId="12798" xr:uid="{00000000-0005-0000-0000-00009B310000}"/>
    <cellStyle name="20% - Accent5 3 2 5 3 2" xfId="12799" xr:uid="{00000000-0005-0000-0000-00009C310000}"/>
    <cellStyle name="20% - Accent5 3 2 5 4" xfId="12800" xr:uid="{00000000-0005-0000-0000-00009D310000}"/>
    <cellStyle name="20% - Accent5 3 2 5 4 2" xfId="12801" xr:uid="{00000000-0005-0000-0000-00009E310000}"/>
    <cellStyle name="20% - Accent5 3 2 5 5" xfId="12802" xr:uid="{00000000-0005-0000-0000-00009F310000}"/>
    <cellStyle name="20% - Accent5 3 2 5 5 2" xfId="12803" xr:uid="{00000000-0005-0000-0000-0000A0310000}"/>
    <cellStyle name="20% - Accent5 3 2 5 6" xfId="12804" xr:uid="{00000000-0005-0000-0000-0000A1310000}"/>
    <cellStyle name="20% - Accent5 3 2 5 7" xfId="12805" xr:uid="{00000000-0005-0000-0000-0000A2310000}"/>
    <cellStyle name="20% - Accent5 3 2 6" xfId="12806" xr:uid="{00000000-0005-0000-0000-0000A3310000}"/>
    <cellStyle name="20% - Accent5 3 2 6 2" xfId="12807" xr:uid="{00000000-0005-0000-0000-0000A4310000}"/>
    <cellStyle name="20% - Accent5 3 2 6 2 2" xfId="12808" xr:uid="{00000000-0005-0000-0000-0000A5310000}"/>
    <cellStyle name="20% - Accent5 3 2 6 2 2 2" xfId="12809" xr:uid="{00000000-0005-0000-0000-0000A6310000}"/>
    <cellStyle name="20% - Accent5 3 2 6 2 3" xfId="12810" xr:uid="{00000000-0005-0000-0000-0000A7310000}"/>
    <cellStyle name="20% - Accent5 3 2 6 2 4" xfId="12811" xr:uid="{00000000-0005-0000-0000-0000A8310000}"/>
    <cellStyle name="20% - Accent5 3 2 6 3" xfId="12812" xr:uid="{00000000-0005-0000-0000-0000A9310000}"/>
    <cellStyle name="20% - Accent5 3 2 6 3 2" xfId="12813" xr:uid="{00000000-0005-0000-0000-0000AA310000}"/>
    <cellStyle name="20% - Accent5 3 2 6 4" xfId="12814" xr:uid="{00000000-0005-0000-0000-0000AB310000}"/>
    <cellStyle name="20% - Accent5 3 2 6 4 2" xfId="12815" xr:uid="{00000000-0005-0000-0000-0000AC310000}"/>
    <cellStyle name="20% - Accent5 3 2 6 5" xfId="12816" xr:uid="{00000000-0005-0000-0000-0000AD310000}"/>
    <cellStyle name="20% - Accent5 3 2 6 5 2" xfId="12817" xr:uid="{00000000-0005-0000-0000-0000AE310000}"/>
    <cellStyle name="20% - Accent5 3 2 6 6" xfId="12818" xr:uid="{00000000-0005-0000-0000-0000AF310000}"/>
    <cellStyle name="20% - Accent5 3 2 6 7" xfId="12819" xr:uid="{00000000-0005-0000-0000-0000B0310000}"/>
    <cellStyle name="20% - Accent5 3 2 7" xfId="12820" xr:uid="{00000000-0005-0000-0000-0000B1310000}"/>
    <cellStyle name="20% - Accent5 3 2 7 2" xfId="12821" xr:uid="{00000000-0005-0000-0000-0000B2310000}"/>
    <cellStyle name="20% - Accent5 3 2 7 2 2" xfId="12822" xr:uid="{00000000-0005-0000-0000-0000B3310000}"/>
    <cellStyle name="20% - Accent5 3 2 7 2 2 2" xfId="12823" xr:uid="{00000000-0005-0000-0000-0000B4310000}"/>
    <cellStyle name="20% - Accent5 3 2 7 2 3" xfId="12824" xr:uid="{00000000-0005-0000-0000-0000B5310000}"/>
    <cellStyle name="20% - Accent5 3 2 7 2 4" xfId="12825" xr:uid="{00000000-0005-0000-0000-0000B6310000}"/>
    <cellStyle name="20% - Accent5 3 2 7 3" xfId="12826" xr:uid="{00000000-0005-0000-0000-0000B7310000}"/>
    <cellStyle name="20% - Accent5 3 2 7 3 2" xfId="12827" xr:uid="{00000000-0005-0000-0000-0000B8310000}"/>
    <cellStyle name="20% - Accent5 3 2 7 4" xfId="12828" xr:uid="{00000000-0005-0000-0000-0000B9310000}"/>
    <cellStyle name="20% - Accent5 3 2 7 4 2" xfId="12829" xr:uid="{00000000-0005-0000-0000-0000BA310000}"/>
    <cellStyle name="20% - Accent5 3 2 7 5" xfId="12830" xr:uid="{00000000-0005-0000-0000-0000BB310000}"/>
    <cellStyle name="20% - Accent5 3 2 7 6" xfId="12831" xr:uid="{00000000-0005-0000-0000-0000BC310000}"/>
    <cellStyle name="20% - Accent5 3 2 8" xfId="12832" xr:uid="{00000000-0005-0000-0000-0000BD310000}"/>
    <cellStyle name="20% - Accent5 3 2 8 2" xfId="12833" xr:uid="{00000000-0005-0000-0000-0000BE310000}"/>
    <cellStyle name="20% - Accent5 3 2 8 2 2" xfId="12834" xr:uid="{00000000-0005-0000-0000-0000BF310000}"/>
    <cellStyle name="20% - Accent5 3 2 8 3" xfId="12835" xr:uid="{00000000-0005-0000-0000-0000C0310000}"/>
    <cellStyle name="20% - Accent5 3 2 8 4" xfId="12836" xr:uid="{00000000-0005-0000-0000-0000C1310000}"/>
    <cellStyle name="20% - Accent5 3 2 9" xfId="12837" xr:uid="{00000000-0005-0000-0000-0000C2310000}"/>
    <cellStyle name="20% - Accent5 3 2 9 2" xfId="12838" xr:uid="{00000000-0005-0000-0000-0000C3310000}"/>
    <cellStyle name="20% - Accent5 3 3" xfId="12839" xr:uid="{00000000-0005-0000-0000-0000C4310000}"/>
    <cellStyle name="20% - Accent5 3 3 10" xfId="12840" xr:uid="{00000000-0005-0000-0000-0000C5310000}"/>
    <cellStyle name="20% - Accent5 3 3 10 2" xfId="12841" xr:uid="{00000000-0005-0000-0000-0000C6310000}"/>
    <cellStyle name="20% - Accent5 3 3 11" xfId="12842" xr:uid="{00000000-0005-0000-0000-0000C7310000}"/>
    <cellStyle name="20% - Accent5 3 3 12" xfId="12843" xr:uid="{00000000-0005-0000-0000-0000C8310000}"/>
    <cellStyle name="20% - Accent5 3 3 2" xfId="12844" xr:uid="{00000000-0005-0000-0000-0000C9310000}"/>
    <cellStyle name="20% - Accent5 3 3 2 2" xfId="12845" xr:uid="{00000000-0005-0000-0000-0000CA310000}"/>
    <cellStyle name="20% - Accent5 3 3 2 2 2" xfId="12846" xr:uid="{00000000-0005-0000-0000-0000CB310000}"/>
    <cellStyle name="20% - Accent5 3 3 2 2 2 2" xfId="12847" xr:uid="{00000000-0005-0000-0000-0000CC310000}"/>
    <cellStyle name="20% - Accent5 3 3 2 2 3" xfId="12848" xr:uid="{00000000-0005-0000-0000-0000CD310000}"/>
    <cellStyle name="20% - Accent5 3 3 2 2 4" xfId="12849" xr:uid="{00000000-0005-0000-0000-0000CE310000}"/>
    <cellStyle name="20% - Accent5 3 3 2 3" xfId="12850" xr:uid="{00000000-0005-0000-0000-0000CF310000}"/>
    <cellStyle name="20% - Accent5 3 3 2 3 2" xfId="12851" xr:uid="{00000000-0005-0000-0000-0000D0310000}"/>
    <cellStyle name="20% - Accent5 3 3 2 4" xfId="12852" xr:uid="{00000000-0005-0000-0000-0000D1310000}"/>
    <cellStyle name="20% - Accent5 3 3 2 4 2" xfId="12853" xr:uid="{00000000-0005-0000-0000-0000D2310000}"/>
    <cellStyle name="20% - Accent5 3 3 2 5" xfId="12854" xr:uid="{00000000-0005-0000-0000-0000D3310000}"/>
    <cellStyle name="20% - Accent5 3 3 2 5 2" xfId="12855" xr:uid="{00000000-0005-0000-0000-0000D4310000}"/>
    <cellStyle name="20% - Accent5 3 3 2 6" xfId="12856" xr:uid="{00000000-0005-0000-0000-0000D5310000}"/>
    <cellStyle name="20% - Accent5 3 3 2 7" xfId="12857" xr:uid="{00000000-0005-0000-0000-0000D6310000}"/>
    <cellStyle name="20% - Accent5 3 3 3" xfId="12858" xr:uid="{00000000-0005-0000-0000-0000D7310000}"/>
    <cellStyle name="20% - Accent5 3 3 3 2" xfId="12859" xr:uid="{00000000-0005-0000-0000-0000D8310000}"/>
    <cellStyle name="20% - Accent5 3 3 3 2 2" xfId="12860" xr:uid="{00000000-0005-0000-0000-0000D9310000}"/>
    <cellStyle name="20% - Accent5 3 3 3 2 2 2" xfId="12861" xr:uid="{00000000-0005-0000-0000-0000DA310000}"/>
    <cellStyle name="20% - Accent5 3 3 3 2 3" xfId="12862" xr:uid="{00000000-0005-0000-0000-0000DB310000}"/>
    <cellStyle name="20% - Accent5 3 3 3 2 4" xfId="12863" xr:uid="{00000000-0005-0000-0000-0000DC310000}"/>
    <cellStyle name="20% - Accent5 3 3 3 3" xfId="12864" xr:uid="{00000000-0005-0000-0000-0000DD310000}"/>
    <cellStyle name="20% - Accent5 3 3 3 3 2" xfId="12865" xr:uid="{00000000-0005-0000-0000-0000DE310000}"/>
    <cellStyle name="20% - Accent5 3 3 3 4" xfId="12866" xr:uid="{00000000-0005-0000-0000-0000DF310000}"/>
    <cellStyle name="20% - Accent5 3 3 3 4 2" xfId="12867" xr:uid="{00000000-0005-0000-0000-0000E0310000}"/>
    <cellStyle name="20% - Accent5 3 3 3 5" xfId="12868" xr:uid="{00000000-0005-0000-0000-0000E1310000}"/>
    <cellStyle name="20% - Accent5 3 3 3 5 2" xfId="12869" xr:uid="{00000000-0005-0000-0000-0000E2310000}"/>
    <cellStyle name="20% - Accent5 3 3 3 6" xfId="12870" xr:uid="{00000000-0005-0000-0000-0000E3310000}"/>
    <cellStyle name="20% - Accent5 3 3 3 7" xfId="12871" xr:uid="{00000000-0005-0000-0000-0000E4310000}"/>
    <cellStyle name="20% - Accent5 3 3 4" xfId="12872" xr:uid="{00000000-0005-0000-0000-0000E5310000}"/>
    <cellStyle name="20% - Accent5 3 3 4 2" xfId="12873" xr:uid="{00000000-0005-0000-0000-0000E6310000}"/>
    <cellStyle name="20% - Accent5 3 3 4 2 2" xfId="12874" xr:uid="{00000000-0005-0000-0000-0000E7310000}"/>
    <cellStyle name="20% - Accent5 3 3 4 2 2 2" xfId="12875" xr:uid="{00000000-0005-0000-0000-0000E8310000}"/>
    <cellStyle name="20% - Accent5 3 3 4 2 3" xfId="12876" xr:uid="{00000000-0005-0000-0000-0000E9310000}"/>
    <cellStyle name="20% - Accent5 3 3 4 2 4" xfId="12877" xr:uid="{00000000-0005-0000-0000-0000EA310000}"/>
    <cellStyle name="20% - Accent5 3 3 4 3" xfId="12878" xr:uid="{00000000-0005-0000-0000-0000EB310000}"/>
    <cellStyle name="20% - Accent5 3 3 4 3 2" xfId="12879" xr:uid="{00000000-0005-0000-0000-0000EC310000}"/>
    <cellStyle name="20% - Accent5 3 3 4 4" xfId="12880" xr:uid="{00000000-0005-0000-0000-0000ED310000}"/>
    <cellStyle name="20% - Accent5 3 3 4 4 2" xfId="12881" xr:uid="{00000000-0005-0000-0000-0000EE310000}"/>
    <cellStyle name="20% - Accent5 3 3 4 5" xfId="12882" xr:uid="{00000000-0005-0000-0000-0000EF310000}"/>
    <cellStyle name="20% - Accent5 3 3 4 5 2" xfId="12883" xr:uid="{00000000-0005-0000-0000-0000F0310000}"/>
    <cellStyle name="20% - Accent5 3 3 4 6" xfId="12884" xr:uid="{00000000-0005-0000-0000-0000F1310000}"/>
    <cellStyle name="20% - Accent5 3 3 4 7" xfId="12885" xr:uid="{00000000-0005-0000-0000-0000F2310000}"/>
    <cellStyle name="20% - Accent5 3 3 5" xfId="12886" xr:uid="{00000000-0005-0000-0000-0000F3310000}"/>
    <cellStyle name="20% - Accent5 3 3 5 2" xfId="12887" xr:uid="{00000000-0005-0000-0000-0000F4310000}"/>
    <cellStyle name="20% - Accent5 3 3 5 2 2" xfId="12888" xr:uid="{00000000-0005-0000-0000-0000F5310000}"/>
    <cellStyle name="20% - Accent5 3 3 5 2 2 2" xfId="12889" xr:uid="{00000000-0005-0000-0000-0000F6310000}"/>
    <cellStyle name="20% - Accent5 3 3 5 2 3" xfId="12890" xr:uid="{00000000-0005-0000-0000-0000F7310000}"/>
    <cellStyle name="20% - Accent5 3 3 5 2 4" xfId="12891" xr:uid="{00000000-0005-0000-0000-0000F8310000}"/>
    <cellStyle name="20% - Accent5 3 3 5 3" xfId="12892" xr:uid="{00000000-0005-0000-0000-0000F9310000}"/>
    <cellStyle name="20% - Accent5 3 3 5 3 2" xfId="12893" xr:uid="{00000000-0005-0000-0000-0000FA310000}"/>
    <cellStyle name="20% - Accent5 3 3 5 4" xfId="12894" xr:uid="{00000000-0005-0000-0000-0000FB310000}"/>
    <cellStyle name="20% - Accent5 3 3 5 4 2" xfId="12895" xr:uid="{00000000-0005-0000-0000-0000FC310000}"/>
    <cellStyle name="20% - Accent5 3 3 5 5" xfId="12896" xr:uid="{00000000-0005-0000-0000-0000FD310000}"/>
    <cellStyle name="20% - Accent5 3 3 5 5 2" xfId="12897" xr:uid="{00000000-0005-0000-0000-0000FE310000}"/>
    <cellStyle name="20% - Accent5 3 3 5 6" xfId="12898" xr:uid="{00000000-0005-0000-0000-0000FF310000}"/>
    <cellStyle name="20% - Accent5 3 3 5 7" xfId="12899" xr:uid="{00000000-0005-0000-0000-000000320000}"/>
    <cellStyle name="20% - Accent5 3 3 6" xfId="12900" xr:uid="{00000000-0005-0000-0000-000001320000}"/>
    <cellStyle name="20% - Accent5 3 3 6 2" xfId="12901" xr:uid="{00000000-0005-0000-0000-000002320000}"/>
    <cellStyle name="20% - Accent5 3 3 6 2 2" xfId="12902" xr:uid="{00000000-0005-0000-0000-000003320000}"/>
    <cellStyle name="20% - Accent5 3 3 6 2 2 2" xfId="12903" xr:uid="{00000000-0005-0000-0000-000004320000}"/>
    <cellStyle name="20% - Accent5 3 3 6 2 3" xfId="12904" xr:uid="{00000000-0005-0000-0000-000005320000}"/>
    <cellStyle name="20% - Accent5 3 3 6 2 4" xfId="12905" xr:uid="{00000000-0005-0000-0000-000006320000}"/>
    <cellStyle name="20% - Accent5 3 3 6 3" xfId="12906" xr:uid="{00000000-0005-0000-0000-000007320000}"/>
    <cellStyle name="20% - Accent5 3 3 6 3 2" xfId="12907" xr:uid="{00000000-0005-0000-0000-000008320000}"/>
    <cellStyle name="20% - Accent5 3 3 6 4" xfId="12908" xr:uid="{00000000-0005-0000-0000-000009320000}"/>
    <cellStyle name="20% - Accent5 3 3 6 4 2" xfId="12909" xr:uid="{00000000-0005-0000-0000-00000A320000}"/>
    <cellStyle name="20% - Accent5 3 3 6 5" xfId="12910" xr:uid="{00000000-0005-0000-0000-00000B320000}"/>
    <cellStyle name="20% - Accent5 3 3 6 6" xfId="12911" xr:uid="{00000000-0005-0000-0000-00000C320000}"/>
    <cellStyle name="20% - Accent5 3 3 7" xfId="12912" xr:uid="{00000000-0005-0000-0000-00000D320000}"/>
    <cellStyle name="20% - Accent5 3 3 7 2" xfId="12913" xr:uid="{00000000-0005-0000-0000-00000E320000}"/>
    <cellStyle name="20% - Accent5 3 3 7 2 2" xfId="12914" xr:uid="{00000000-0005-0000-0000-00000F320000}"/>
    <cellStyle name="20% - Accent5 3 3 7 3" xfId="12915" xr:uid="{00000000-0005-0000-0000-000010320000}"/>
    <cellStyle name="20% - Accent5 3 3 7 4" xfId="12916" xr:uid="{00000000-0005-0000-0000-000011320000}"/>
    <cellStyle name="20% - Accent5 3 3 8" xfId="12917" xr:uid="{00000000-0005-0000-0000-000012320000}"/>
    <cellStyle name="20% - Accent5 3 3 8 2" xfId="12918" xr:uid="{00000000-0005-0000-0000-000013320000}"/>
    <cellStyle name="20% - Accent5 3 3 9" xfId="12919" xr:uid="{00000000-0005-0000-0000-000014320000}"/>
    <cellStyle name="20% - Accent5 3 3 9 2" xfId="12920" xr:uid="{00000000-0005-0000-0000-000015320000}"/>
    <cellStyle name="20% - Accent5 3 4" xfId="12921" xr:uid="{00000000-0005-0000-0000-000016320000}"/>
    <cellStyle name="20% - Accent5 3 4 2" xfId="12922" xr:uid="{00000000-0005-0000-0000-000017320000}"/>
    <cellStyle name="20% - Accent5 3 4 2 2" xfId="12923" xr:uid="{00000000-0005-0000-0000-000018320000}"/>
    <cellStyle name="20% - Accent5 3 4 2 2 2" xfId="12924" xr:uid="{00000000-0005-0000-0000-000019320000}"/>
    <cellStyle name="20% - Accent5 3 4 2 3" xfId="12925" xr:uid="{00000000-0005-0000-0000-00001A320000}"/>
    <cellStyle name="20% - Accent5 3 4 2 4" xfId="12926" xr:uid="{00000000-0005-0000-0000-00001B320000}"/>
    <cellStyle name="20% - Accent5 3 4 3" xfId="12927" xr:uid="{00000000-0005-0000-0000-00001C320000}"/>
    <cellStyle name="20% - Accent5 3 4 3 2" xfId="12928" xr:uid="{00000000-0005-0000-0000-00001D320000}"/>
    <cellStyle name="20% - Accent5 3 4 4" xfId="12929" xr:uid="{00000000-0005-0000-0000-00001E320000}"/>
    <cellStyle name="20% - Accent5 3 4 4 2" xfId="12930" xr:uid="{00000000-0005-0000-0000-00001F320000}"/>
    <cellStyle name="20% - Accent5 3 4 5" xfId="12931" xr:uid="{00000000-0005-0000-0000-000020320000}"/>
    <cellStyle name="20% - Accent5 3 4 5 2" xfId="12932" xr:uid="{00000000-0005-0000-0000-000021320000}"/>
    <cellStyle name="20% - Accent5 3 4 6" xfId="12933" xr:uid="{00000000-0005-0000-0000-000022320000}"/>
    <cellStyle name="20% - Accent5 3 4 7" xfId="12934" xr:uid="{00000000-0005-0000-0000-000023320000}"/>
    <cellStyle name="20% - Accent5 3 5" xfId="12935" xr:uid="{00000000-0005-0000-0000-000024320000}"/>
    <cellStyle name="20% - Accent5 3 5 2" xfId="12936" xr:uid="{00000000-0005-0000-0000-000025320000}"/>
    <cellStyle name="20% - Accent5 3 5 2 2" xfId="12937" xr:uid="{00000000-0005-0000-0000-000026320000}"/>
    <cellStyle name="20% - Accent5 3 5 2 2 2" xfId="12938" xr:uid="{00000000-0005-0000-0000-000027320000}"/>
    <cellStyle name="20% - Accent5 3 5 2 3" xfId="12939" xr:uid="{00000000-0005-0000-0000-000028320000}"/>
    <cellStyle name="20% - Accent5 3 5 2 4" xfId="12940" xr:uid="{00000000-0005-0000-0000-000029320000}"/>
    <cellStyle name="20% - Accent5 3 5 3" xfId="12941" xr:uid="{00000000-0005-0000-0000-00002A320000}"/>
    <cellStyle name="20% - Accent5 3 5 3 2" xfId="12942" xr:uid="{00000000-0005-0000-0000-00002B320000}"/>
    <cellStyle name="20% - Accent5 3 5 4" xfId="12943" xr:uid="{00000000-0005-0000-0000-00002C320000}"/>
    <cellStyle name="20% - Accent5 3 5 4 2" xfId="12944" xr:uid="{00000000-0005-0000-0000-00002D320000}"/>
    <cellStyle name="20% - Accent5 3 5 5" xfId="12945" xr:uid="{00000000-0005-0000-0000-00002E320000}"/>
    <cellStyle name="20% - Accent5 3 5 5 2" xfId="12946" xr:uid="{00000000-0005-0000-0000-00002F320000}"/>
    <cellStyle name="20% - Accent5 3 5 6" xfId="12947" xr:uid="{00000000-0005-0000-0000-000030320000}"/>
    <cellStyle name="20% - Accent5 3 5 7" xfId="12948" xr:uid="{00000000-0005-0000-0000-000031320000}"/>
    <cellStyle name="20% - Accent5 3 6" xfId="12949" xr:uid="{00000000-0005-0000-0000-000032320000}"/>
    <cellStyle name="20% - Accent5 3 6 2" xfId="12950" xr:uid="{00000000-0005-0000-0000-000033320000}"/>
    <cellStyle name="20% - Accent5 3 6 2 2" xfId="12951" xr:uid="{00000000-0005-0000-0000-000034320000}"/>
    <cellStyle name="20% - Accent5 3 6 2 2 2" xfId="12952" xr:uid="{00000000-0005-0000-0000-000035320000}"/>
    <cellStyle name="20% - Accent5 3 6 2 3" xfId="12953" xr:uid="{00000000-0005-0000-0000-000036320000}"/>
    <cellStyle name="20% - Accent5 3 6 2 4" xfId="12954" xr:uid="{00000000-0005-0000-0000-000037320000}"/>
    <cellStyle name="20% - Accent5 3 6 3" xfId="12955" xr:uid="{00000000-0005-0000-0000-000038320000}"/>
    <cellStyle name="20% - Accent5 3 6 3 2" xfId="12956" xr:uid="{00000000-0005-0000-0000-000039320000}"/>
    <cellStyle name="20% - Accent5 3 6 4" xfId="12957" xr:uid="{00000000-0005-0000-0000-00003A320000}"/>
    <cellStyle name="20% - Accent5 3 6 4 2" xfId="12958" xr:uid="{00000000-0005-0000-0000-00003B320000}"/>
    <cellStyle name="20% - Accent5 3 6 5" xfId="12959" xr:uid="{00000000-0005-0000-0000-00003C320000}"/>
    <cellStyle name="20% - Accent5 3 6 5 2" xfId="12960" xr:uid="{00000000-0005-0000-0000-00003D320000}"/>
    <cellStyle name="20% - Accent5 3 6 6" xfId="12961" xr:uid="{00000000-0005-0000-0000-00003E320000}"/>
    <cellStyle name="20% - Accent5 3 6 7" xfId="12962" xr:uid="{00000000-0005-0000-0000-00003F320000}"/>
    <cellStyle name="20% - Accent5 3 7" xfId="12963" xr:uid="{00000000-0005-0000-0000-000040320000}"/>
    <cellStyle name="20% - Accent5 3 7 2" xfId="12964" xr:uid="{00000000-0005-0000-0000-000041320000}"/>
    <cellStyle name="20% - Accent5 3 7 2 2" xfId="12965" xr:uid="{00000000-0005-0000-0000-000042320000}"/>
    <cellStyle name="20% - Accent5 3 7 2 2 2" xfId="12966" xr:uid="{00000000-0005-0000-0000-000043320000}"/>
    <cellStyle name="20% - Accent5 3 7 2 3" xfId="12967" xr:uid="{00000000-0005-0000-0000-000044320000}"/>
    <cellStyle name="20% - Accent5 3 7 2 4" xfId="12968" xr:uid="{00000000-0005-0000-0000-000045320000}"/>
    <cellStyle name="20% - Accent5 3 7 3" xfId="12969" xr:uid="{00000000-0005-0000-0000-000046320000}"/>
    <cellStyle name="20% - Accent5 3 7 3 2" xfId="12970" xr:uid="{00000000-0005-0000-0000-000047320000}"/>
    <cellStyle name="20% - Accent5 3 7 4" xfId="12971" xr:uid="{00000000-0005-0000-0000-000048320000}"/>
    <cellStyle name="20% - Accent5 3 7 4 2" xfId="12972" xr:uid="{00000000-0005-0000-0000-000049320000}"/>
    <cellStyle name="20% - Accent5 3 7 5" xfId="12973" xr:uid="{00000000-0005-0000-0000-00004A320000}"/>
    <cellStyle name="20% - Accent5 3 7 5 2" xfId="12974" xr:uid="{00000000-0005-0000-0000-00004B320000}"/>
    <cellStyle name="20% - Accent5 3 7 6" xfId="12975" xr:uid="{00000000-0005-0000-0000-00004C320000}"/>
    <cellStyle name="20% - Accent5 3 7 7" xfId="12976" xr:uid="{00000000-0005-0000-0000-00004D320000}"/>
    <cellStyle name="20% - Accent5 3 8" xfId="12977" xr:uid="{00000000-0005-0000-0000-00004E320000}"/>
    <cellStyle name="20% - Accent5 3 8 2" xfId="12978" xr:uid="{00000000-0005-0000-0000-00004F320000}"/>
    <cellStyle name="20% - Accent5 3 8 2 2" xfId="12979" xr:uid="{00000000-0005-0000-0000-000050320000}"/>
    <cellStyle name="20% - Accent5 3 8 2 2 2" xfId="12980" xr:uid="{00000000-0005-0000-0000-000051320000}"/>
    <cellStyle name="20% - Accent5 3 8 2 3" xfId="12981" xr:uid="{00000000-0005-0000-0000-000052320000}"/>
    <cellStyle name="20% - Accent5 3 8 2 4" xfId="12982" xr:uid="{00000000-0005-0000-0000-000053320000}"/>
    <cellStyle name="20% - Accent5 3 8 3" xfId="12983" xr:uid="{00000000-0005-0000-0000-000054320000}"/>
    <cellStyle name="20% - Accent5 3 8 3 2" xfId="12984" xr:uid="{00000000-0005-0000-0000-000055320000}"/>
    <cellStyle name="20% - Accent5 3 8 4" xfId="12985" xr:uid="{00000000-0005-0000-0000-000056320000}"/>
    <cellStyle name="20% - Accent5 3 8 4 2" xfId="12986" xr:uid="{00000000-0005-0000-0000-000057320000}"/>
    <cellStyle name="20% - Accent5 3 8 5" xfId="12987" xr:uid="{00000000-0005-0000-0000-000058320000}"/>
    <cellStyle name="20% - Accent5 3 8 6" xfId="12988" xr:uid="{00000000-0005-0000-0000-000059320000}"/>
    <cellStyle name="20% - Accent5 3 9" xfId="12989" xr:uid="{00000000-0005-0000-0000-00005A320000}"/>
    <cellStyle name="20% - Accent5 3 9 2" xfId="12990" xr:uid="{00000000-0005-0000-0000-00005B320000}"/>
    <cellStyle name="20% - Accent5 3 9 2 2" xfId="12991" xr:uid="{00000000-0005-0000-0000-00005C320000}"/>
    <cellStyle name="20% - Accent5 3 9 3" xfId="12992" xr:uid="{00000000-0005-0000-0000-00005D320000}"/>
    <cellStyle name="20% - Accent5 3 9 4" xfId="12993" xr:uid="{00000000-0005-0000-0000-00005E320000}"/>
    <cellStyle name="20% - Accent5 30" xfId="12994" xr:uid="{00000000-0005-0000-0000-00005F320000}"/>
    <cellStyle name="20% - Accent5 4" xfId="12995" xr:uid="{00000000-0005-0000-0000-000060320000}"/>
    <cellStyle name="20% - Accent5 4 10" xfId="12996" xr:uid="{00000000-0005-0000-0000-000061320000}"/>
    <cellStyle name="20% - Accent5 4 10 2" xfId="12997" xr:uid="{00000000-0005-0000-0000-000062320000}"/>
    <cellStyle name="20% - Accent5 4 11" xfId="12998" xr:uid="{00000000-0005-0000-0000-000063320000}"/>
    <cellStyle name="20% - Accent5 4 11 2" xfId="12999" xr:uid="{00000000-0005-0000-0000-000064320000}"/>
    <cellStyle name="20% - Accent5 4 12" xfId="13000" xr:uid="{00000000-0005-0000-0000-000065320000}"/>
    <cellStyle name="20% - Accent5 4 12 2" xfId="13001" xr:uid="{00000000-0005-0000-0000-000066320000}"/>
    <cellStyle name="20% - Accent5 4 13" xfId="13002" xr:uid="{00000000-0005-0000-0000-000067320000}"/>
    <cellStyle name="20% - Accent5 4 13 2" xfId="13003" xr:uid="{00000000-0005-0000-0000-000068320000}"/>
    <cellStyle name="20% - Accent5 4 14" xfId="13004" xr:uid="{00000000-0005-0000-0000-000069320000}"/>
    <cellStyle name="20% - Accent5 4 15" xfId="13005" xr:uid="{00000000-0005-0000-0000-00006A320000}"/>
    <cellStyle name="20% - Accent5 4 2" xfId="13006" xr:uid="{00000000-0005-0000-0000-00006B320000}"/>
    <cellStyle name="20% - Accent5 4 2 10" xfId="13007" xr:uid="{00000000-0005-0000-0000-00006C320000}"/>
    <cellStyle name="20% - Accent5 4 2 10 2" xfId="13008" xr:uid="{00000000-0005-0000-0000-00006D320000}"/>
    <cellStyle name="20% - Accent5 4 2 11" xfId="13009" xr:uid="{00000000-0005-0000-0000-00006E320000}"/>
    <cellStyle name="20% - Accent5 4 2 11 2" xfId="13010" xr:uid="{00000000-0005-0000-0000-00006F320000}"/>
    <cellStyle name="20% - Accent5 4 2 12" xfId="13011" xr:uid="{00000000-0005-0000-0000-000070320000}"/>
    <cellStyle name="20% - Accent5 4 2 12 2" xfId="13012" xr:uid="{00000000-0005-0000-0000-000071320000}"/>
    <cellStyle name="20% - Accent5 4 2 13" xfId="13013" xr:uid="{00000000-0005-0000-0000-000072320000}"/>
    <cellStyle name="20% - Accent5 4 2 14" xfId="13014" xr:uid="{00000000-0005-0000-0000-000073320000}"/>
    <cellStyle name="20% - Accent5 4 2 2" xfId="13015" xr:uid="{00000000-0005-0000-0000-000074320000}"/>
    <cellStyle name="20% - Accent5 4 2 2 10" xfId="13016" xr:uid="{00000000-0005-0000-0000-000075320000}"/>
    <cellStyle name="20% - Accent5 4 2 2 10 2" xfId="13017" xr:uid="{00000000-0005-0000-0000-000076320000}"/>
    <cellStyle name="20% - Accent5 4 2 2 11" xfId="13018" xr:uid="{00000000-0005-0000-0000-000077320000}"/>
    <cellStyle name="20% - Accent5 4 2 2 12" xfId="13019" xr:uid="{00000000-0005-0000-0000-000078320000}"/>
    <cellStyle name="20% - Accent5 4 2 2 2" xfId="13020" xr:uid="{00000000-0005-0000-0000-000079320000}"/>
    <cellStyle name="20% - Accent5 4 2 2 2 2" xfId="13021" xr:uid="{00000000-0005-0000-0000-00007A320000}"/>
    <cellStyle name="20% - Accent5 4 2 2 2 2 2" xfId="13022" xr:uid="{00000000-0005-0000-0000-00007B320000}"/>
    <cellStyle name="20% - Accent5 4 2 2 2 2 2 2" xfId="13023" xr:uid="{00000000-0005-0000-0000-00007C320000}"/>
    <cellStyle name="20% - Accent5 4 2 2 2 2 3" xfId="13024" xr:uid="{00000000-0005-0000-0000-00007D320000}"/>
    <cellStyle name="20% - Accent5 4 2 2 2 2 4" xfId="13025" xr:uid="{00000000-0005-0000-0000-00007E320000}"/>
    <cellStyle name="20% - Accent5 4 2 2 2 3" xfId="13026" xr:uid="{00000000-0005-0000-0000-00007F320000}"/>
    <cellStyle name="20% - Accent5 4 2 2 2 3 2" xfId="13027" xr:uid="{00000000-0005-0000-0000-000080320000}"/>
    <cellStyle name="20% - Accent5 4 2 2 2 4" xfId="13028" xr:uid="{00000000-0005-0000-0000-000081320000}"/>
    <cellStyle name="20% - Accent5 4 2 2 2 4 2" xfId="13029" xr:uid="{00000000-0005-0000-0000-000082320000}"/>
    <cellStyle name="20% - Accent5 4 2 2 2 5" xfId="13030" xr:uid="{00000000-0005-0000-0000-000083320000}"/>
    <cellStyle name="20% - Accent5 4 2 2 2 5 2" xfId="13031" xr:uid="{00000000-0005-0000-0000-000084320000}"/>
    <cellStyle name="20% - Accent5 4 2 2 2 6" xfId="13032" xr:uid="{00000000-0005-0000-0000-000085320000}"/>
    <cellStyle name="20% - Accent5 4 2 2 2 7" xfId="13033" xr:uid="{00000000-0005-0000-0000-000086320000}"/>
    <cellStyle name="20% - Accent5 4 2 2 3" xfId="13034" xr:uid="{00000000-0005-0000-0000-000087320000}"/>
    <cellStyle name="20% - Accent5 4 2 2 3 2" xfId="13035" xr:uid="{00000000-0005-0000-0000-000088320000}"/>
    <cellStyle name="20% - Accent5 4 2 2 3 2 2" xfId="13036" xr:uid="{00000000-0005-0000-0000-000089320000}"/>
    <cellStyle name="20% - Accent5 4 2 2 3 2 2 2" xfId="13037" xr:uid="{00000000-0005-0000-0000-00008A320000}"/>
    <cellStyle name="20% - Accent5 4 2 2 3 2 3" xfId="13038" xr:uid="{00000000-0005-0000-0000-00008B320000}"/>
    <cellStyle name="20% - Accent5 4 2 2 3 2 4" xfId="13039" xr:uid="{00000000-0005-0000-0000-00008C320000}"/>
    <cellStyle name="20% - Accent5 4 2 2 3 3" xfId="13040" xr:uid="{00000000-0005-0000-0000-00008D320000}"/>
    <cellStyle name="20% - Accent5 4 2 2 3 3 2" xfId="13041" xr:uid="{00000000-0005-0000-0000-00008E320000}"/>
    <cellStyle name="20% - Accent5 4 2 2 3 4" xfId="13042" xr:uid="{00000000-0005-0000-0000-00008F320000}"/>
    <cellStyle name="20% - Accent5 4 2 2 3 4 2" xfId="13043" xr:uid="{00000000-0005-0000-0000-000090320000}"/>
    <cellStyle name="20% - Accent5 4 2 2 3 5" xfId="13044" xr:uid="{00000000-0005-0000-0000-000091320000}"/>
    <cellStyle name="20% - Accent5 4 2 2 3 5 2" xfId="13045" xr:uid="{00000000-0005-0000-0000-000092320000}"/>
    <cellStyle name="20% - Accent5 4 2 2 3 6" xfId="13046" xr:uid="{00000000-0005-0000-0000-000093320000}"/>
    <cellStyle name="20% - Accent5 4 2 2 3 7" xfId="13047" xr:uid="{00000000-0005-0000-0000-000094320000}"/>
    <cellStyle name="20% - Accent5 4 2 2 4" xfId="13048" xr:uid="{00000000-0005-0000-0000-000095320000}"/>
    <cellStyle name="20% - Accent5 4 2 2 4 2" xfId="13049" xr:uid="{00000000-0005-0000-0000-000096320000}"/>
    <cellStyle name="20% - Accent5 4 2 2 4 2 2" xfId="13050" xr:uid="{00000000-0005-0000-0000-000097320000}"/>
    <cellStyle name="20% - Accent5 4 2 2 4 2 2 2" xfId="13051" xr:uid="{00000000-0005-0000-0000-000098320000}"/>
    <cellStyle name="20% - Accent5 4 2 2 4 2 3" xfId="13052" xr:uid="{00000000-0005-0000-0000-000099320000}"/>
    <cellStyle name="20% - Accent5 4 2 2 4 2 4" xfId="13053" xr:uid="{00000000-0005-0000-0000-00009A320000}"/>
    <cellStyle name="20% - Accent5 4 2 2 4 3" xfId="13054" xr:uid="{00000000-0005-0000-0000-00009B320000}"/>
    <cellStyle name="20% - Accent5 4 2 2 4 3 2" xfId="13055" xr:uid="{00000000-0005-0000-0000-00009C320000}"/>
    <cellStyle name="20% - Accent5 4 2 2 4 4" xfId="13056" xr:uid="{00000000-0005-0000-0000-00009D320000}"/>
    <cellStyle name="20% - Accent5 4 2 2 4 4 2" xfId="13057" xr:uid="{00000000-0005-0000-0000-00009E320000}"/>
    <cellStyle name="20% - Accent5 4 2 2 4 5" xfId="13058" xr:uid="{00000000-0005-0000-0000-00009F320000}"/>
    <cellStyle name="20% - Accent5 4 2 2 4 5 2" xfId="13059" xr:uid="{00000000-0005-0000-0000-0000A0320000}"/>
    <cellStyle name="20% - Accent5 4 2 2 4 6" xfId="13060" xr:uid="{00000000-0005-0000-0000-0000A1320000}"/>
    <cellStyle name="20% - Accent5 4 2 2 4 7" xfId="13061" xr:uid="{00000000-0005-0000-0000-0000A2320000}"/>
    <cellStyle name="20% - Accent5 4 2 2 5" xfId="13062" xr:uid="{00000000-0005-0000-0000-0000A3320000}"/>
    <cellStyle name="20% - Accent5 4 2 2 5 2" xfId="13063" xr:uid="{00000000-0005-0000-0000-0000A4320000}"/>
    <cellStyle name="20% - Accent5 4 2 2 5 2 2" xfId="13064" xr:uid="{00000000-0005-0000-0000-0000A5320000}"/>
    <cellStyle name="20% - Accent5 4 2 2 5 2 2 2" xfId="13065" xr:uid="{00000000-0005-0000-0000-0000A6320000}"/>
    <cellStyle name="20% - Accent5 4 2 2 5 2 3" xfId="13066" xr:uid="{00000000-0005-0000-0000-0000A7320000}"/>
    <cellStyle name="20% - Accent5 4 2 2 5 2 4" xfId="13067" xr:uid="{00000000-0005-0000-0000-0000A8320000}"/>
    <cellStyle name="20% - Accent5 4 2 2 5 3" xfId="13068" xr:uid="{00000000-0005-0000-0000-0000A9320000}"/>
    <cellStyle name="20% - Accent5 4 2 2 5 3 2" xfId="13069" xr:uid="{00000000-0005-0000-0000-0000AA320000}"/>
    <cellStyle name="20% - Accent5 4 2 2 5 4" xfId="13070" xr:uid="{00000000-0005-0000-0000-0000AB320000}"/>
    <cellStyle name="20% - Accent5 4 2 2 5 4 2" xfId="13071" xr:uid="{00000000-0005-0000-0000-0000AC320000}"/>
    <cellStyle name="20% - Accent5 4 2 2 5 5" xfId="13072" xr:uid="{00000000-0005-0000-0000-0000AD320000}"/>
    <cellStyle name="20% - Accent5 4 2 2 5 5 2" xfId="13073" xr:uid="{00000000-0005-0000-0000-0000AE320000}"/>
    <cellStyle name="20% - Accent5 4 2 2 5 6" xfId="13074" xr:uid="{00000000-0005-0000-0000-0000AF320000}"/>
    <cellStyle name="20% - Accent5 4 2 2 5 7" xfId="13075" xr:uid="{00000000-0005-0000-0000-0000B0320000}"/>
    <cellStyle name="20% - Accent5 4 2 2 6" xfId="13076" xr:uid="{00000000-0005-0000-0000-0000B1320000}"/>
    <cellStyle name="20% - Accent5 4 2 2 6 2" xfId="13077" xr:uid="{00000000-0005-0000-0000-0000B2320000}"/>
    <cellStyle name="20% - Accent5 4 2 2 6 2 2" xfId="13078" xr:uid="{00000000-0005-0000-0000-0000B3320000}"/>
    <cellStyle name="20% - Accent5 4 2 2 6 2 2 2" xfId="13079" xr:uid="{00000000-0005-0000-0000-0000B4320000}"/>
    <cellStyle name="20% - Accent5 4 2 2 6 2 3" xfId="13080" xr:uid="{00000000-0005-0000-0000-0000B5320000}"/>
    <cellStyle name="20% - Accent5 4 2 2 6 2 4" xfId="13081" xr:uid="{00000000-0005-0000-0000-0000B6320000}"/>
    <cellStyle name="20% - Accent5 4 2 2 6 3" xfId="13082" xr:uid="{00000000-0005-0000-0000-0000B7320000}"/>
    <cellStyle name="20% - Accent5 4 2 2 6 3 2" xfId="13083" xr:uid="{00000000-0005-0000-0000-0000B8320000}"/>
    <cellStyle name="20% - Accent5 4 2 2 6 4" xfId="13084" xr:uid="{00000000-0005-0000-0000-0000B9320000}"/>
    <cellStyle name="20% - Accent5 4 2 2 6 4 2" xfId="13085" xr:uid="{00000000-0005-0000-0000-0000BA320000}"/>
    <cellStyle name="20% - Accent5 4 2 2 6 5" xfId="13086" xr:uid="{00000000-0005-0000-0000-0000BB320000}"/>
    <cellStyle name="20% - Accent5 4 2 2 6 6" xfId="13087" xr:uid="{00000000-0005-0000-0000-0000BC320000}"/>
    <cellStyle name="20% - Accent5 4 2 2 7" xfId="13088" xr:uid="{00000000-0005-0000-0000-0000BD320000}"/>
    <cellStyle name="20% - Accent5 4 2 2 7 2" xfId="13089" xr:uid="{00000000-0005-0000-0000-0000BE320000}"/>
    <cellStyle name="20% - Accent5 4 2 2 7 2 2" xfId="13090" xr:uid="{00000000-0005-0000-0000-0000BF320000}"/>
    <cellStyle name="20% - Accent5 4 2 2 7 3" xfId="13091" xr:uid="{00000000-0005-0000-0000-0000C0320000}"/>
    <cellStyle name="20% - Accent5 4 2 2 7 4" xfId="13092" xr:uid="{00000000-0005-0000-0000-0000C1320000}"/>
    <cellStyle name="20% - Accent5 4 2 2 8" xfId="13093" xr:uid="{00000000-0005-0000-0000-0000C2320000}"/>
    <cellStyle name="20% - Accent5 4 2 2 8 2" xfId="13094" xr:uid="{00000000-0005-0000-0000-0000C3320000}"/>
    <cellStyle name="20% - Accent5 4 2 2 9" xfId="13095" xr:uid="{00000000-0005-0000-0000-0000C4320000}"/>
    <cellStyle name="20% - Accent5 4 2 2 9 2" xfId="13096" xr:uid="{00000000-0005-0000-0000-0000C5320000}"/>
    <cellStyle name="20% - Accent5 4 2 3" xfId="13097" xr:uid="{00000000-0005-0000-0000-0000C6320000}"/>
    <cellStyle name="20% - Accent5 4 2 3 2" xfId="13098" xr:uid="{00000000-0005-0000-0000-0000C7320000}"/>
    <cellStyle name="20% - Accent5 4 2 3 2 2" xfId="13099" xr:uid="{00000000-0005-0000-0000-0000C8320000}"/>
    <cellStyle name="20% - Accent5 4 2 3 2 2 2" xfId="13100" xr:uid="{00000000-0005-0000-0000-0000C9320000}"/>
    <cellStyle name="20% - Accent5 4 2 3 2 3" xfId="13101" xr:uid="{00000000-0005-0000-0000-0000CA320000}"/>
    <cellStyle name="20% - Accent5 4 2 3 2 4" xfId="13102" xr:uid="{00000000-0005-0000-0000-0000CB320000}"/>
    <cellStyle name="20% - Accent5 4 2 3 3" xfId="13103" xr:uid="{00000000-0005-0000-0000-0000CC320000}"/>
    <cellStyle name="20% - Accent5 4 2 3 3 2" xfId="13104" xr:uid="{00000000-0005-0000-0000-0000CD320000}"/>
    <cellStyle name="20% - Accent5 4 2 3 4" xfId="13105" xr:uid="{00000000-0005-0000-0000-0000CE320000}"/>
    <cellStyle name="20% - Accent5 4 2 3 4 2" xfId="13106" xr:uid="{00000000-0005-0000-0000-0000CF320000}"/>
    <cellStyle name="20% - Accent5 4 2 3 5" xfId="13107" xr:uid="{00000000-0005-0000-0000-0000D0320000}"/>
    <cellStyle name="20% - Accent5 4 2 3 5 2" xfId="13108" xr:uid="{00000000-0005-0000-0000-0000D1320000}"/>
    <cellStyle name="20% - Accent5 4 2 3 6" xfId="13109" xr:uid="{00000000-0005-0000-0000-0000D2320000}"/>
    <cellStyle name="20% - Accent5 4 2 3 7" xfId="13110" xr:uid="{00000000-0005-0000-0000-0000D3320000}"/>
    <cellStyle name="20% - Accent5 4 2 4" xfId="13111" xr:uid="{00000000-0005-0000-0000-0000D4320000}"/>
    <cellStyle name="20% - Accent5 4 2 4 2" xfId="13112" xr:uid="{00000000-0005-0000-0000-0000D5320000}"/>
    <cellStyle name="20% - Accent5 4 2 4 2 2" xfId="13113" xr:uid="{00000000-0005-0000-0000-0000D6320000}"/>
    <cellStyle name="20% - Accent5 4 2 4 2 2 2" xfId="13114" xr:uid="{00000000-0005-0000-0000-0000D7320000}"/>
    <cellStyle name="20% - Accent5 4 2 4 2 3" xfId="13115" xr:uid="{00000000-0005-0000-0000-0000D8320000}"/>
    <cellStyle name="20% - Accent5 4 2 4 2 4" xfId="13116" xr:uid="{00000000-0005-0000-0000-0000D9320000}"/>
    <cellStyle name="20% - Accent5 4 2 4 3" xfId="13117" xr:uid="{00000000-0005-0000-0000-0000DA320000}"/>
    <cellStyle name="20% - Accent5 4 2 4 3 2" xfId="13118" xr:uid="{00000000-0005-0000-0000-0000DB320000}"/>
    <cellStyle name="20% - Accent5 4 2 4 4" xfId="13119" xr:uid="{00000000-0005-0000-0000-0000DC320000}"/>
    <cellStyle name="20% - Accent5 4 2 4 4 2" xfId="13120" xr:uid="{00000000-0005-0000-0000-0000DD320000}"/>
    <cellStyle name="20% - Accent5 4 2 4 5" xfId="13121" xr:uid="{00000000-0005-0000-0000-0000DE320000}"/>
    <cellStyle name="20% - Accent5 4 2 4 5 2" xfId="13122" xr:uid="{00000000-0005-0000-0000-0000DF320000}"/>
    <cellStyle name="20% - Accent5 4 2 4 6" xfId="13123" xr:uid="{00000000-0005-0000-0000-0000E0320000}"/>
    <cellStyle name="20% - Accent5 4 2 4 7" xfId="13124" xr:uid="{00000000-0005-0000-0000-0000E1320000}"/>
    <cellStyle name="20% - Accent5 4 2 5" xfId="13125" xr:uid="{00000000-0005-0000-0000-0000E2320000}"/>
    <cellStyle name="20% - Accent5 4 2 5 2" xfId="13126" xr:uid="{00000000-0005-0000-0000-0000E3320000}"/>
    <cellStyle name="20% - Accent5 4 2 5 2 2" xfId="13127" xr:uid="{00000000-0005-0000-0000-0000E4320000}"/>
    <cellStyle name="20% - Accent5 4 2 5 2 2 2" xfId="13128" xr:uid="{00000000-0005-0000-0000-0000E5320000}"/>
    <cellStyle name="20% - Accent5 4 2 5 2 3" xfId="13129" xr:uid="{00000000-0005-0000-0000-0000E6320000}"/>
    <cellStyle name="20% - Accent5 4 2 5 2 4" xfId="13130" xr:uid="{00000000-0005-0000-0000-0000E7320000}"/>
    <cellStyle name="20% - Accent5 4 2 5 3" xfId="13131" xr:uid="{00000000-0005-0000-0000-0000E8320000}"/>
    <cellStyle name="20% - Accent5 4 2 5 3 2" xfId="13132" xr:uid="{00000000-0005-0000-0000-0000E9320000}"/>
    <cellStyle name="20% - Accent5 4 2 5 4" xfId="13133" xr:uid="{00000000-0005-0000-0000-0000EA320000}"/>
    <cellStyle name="20% - Accent5 4 2 5 4 2" xfId="13134" xr:uid="{00000000-0005-0000-0000-0000EB320000}"/>
    <cellStyle name="20% - Accent5 4 2 5 5" xfId="13135" xr:uid="{00000000-0005-0000-0000-0000EC320000}"/>
    <cellStyle name="20% - Accent5 4 2 5 5 2" xfId="13136" xr:uid="{00000000-0005-0000-0000-0000ED320000}"/>
    <cellStyle name="20% - Accent5 4 2 5 6" xfId="13137" xr:uid="{00000000-0005-0000-0000-0000EE320000}"/>
    <cellStyle name="20% - Accent5 4 2 5 7" xfId="13138" xr:uid="{00000000-0005-0000-0000-0000EF320000}"/>
    <cellStyle name="20% - Accent5 4 2 6" xfId="13139" xr:uid="{00000000-0005-0000-0000-0000F0320000}"/>
    <cellStyle name="20% - Accent5 4 2 6 2" xfId="13140" xr:uid="{00000000-0005-0000-0000-0000F1320000}"/>
    <cellStyle name="20% - Accent5 4 2 6 2 2" xfId="13141" xr:uid="{00000000-0005-0000-0000-0000F2320000}"/>
    <cellStyle name="20% - Accent5 4 2 6 2 2 2" xfId="13142" xr:uid="{00000000-0005-0000-0000-0000F3320000}"/>
    <cellStyle name="20% - Accent5 4 2 6 2 3" xfId="13143" xr:uid="{00000000-0005-0000-0000-0000F4320000}"/>
    <cellStyle name="20% - Accent5 4 2 6 2 4" xfId="13144" xr:uid="{00000000-0005-0000-0000-0000F5320000}"/>
    <cellStyle name="20% - Accent5 4 2 6 3" xfId="13145" xr:uid="{00000000-0005-0000-0000-0000F6320000}"/>
    <cellStyle name="20% - Accent5 4 2 6 3 2" xfId="13146" xr:uid="{00000000-0005-0000-0000-0000F7320000}"/>
    <cellStyle name="20% - Accent5 4 2 6 4" xfId="13147" xr:uid="{00000000-0005-0000-0000-0000F8320000}"/>
    <cellStyle name="20% - Accent5 4 2 6 4 2" xfId="13148" xr:uid="{00000000-0005-0000-0000-0000F9320000}"/>
    <cellStyle name="20% - Accent5 4 2 6 5" xfId="13149" xr:uid="{00000000-0005-0000-0000-0000FA320000}"/>
    <cellStyle name="20% - Accent5 4 2 6 5 2" xfId="13150" xr:uid="{00000000-0005-0000-0000-0000FB320000}"/>
    <cellStyle name="20% - Accent5 4 2 6 6" xfId="13151" xr:uid="{00000000-0005-0000-0000-0000FC320000}"/>
    <cellStyle name="20% - Accent5 4 2 6 7" xfId="13152" xr:uid="{00000000-0005-0000-0000-0000FD320000}"/>
    <cellStyle name="20% - Accent5 4 2 7" xfId="13153" xr:uid="{00000000-0005-0000-0000-0000FE320000}"/>
    <cellStyle name="20% - Accent5 4 2 7 2" xfId="13154" xr:uid="{00000000-0005-0000-0000-0000FF320000}"/>
    <cellStyle name="20% - Accent5 4 2 7 2 2" xfId="13155" xr:uid="{00000000-0005-0000-0000-000000330000}"/>
    <cellStyle name="20% - Accent5 4 2 7 2 2 2" xfId="13156" xr:uid="{00000000-0005-0000-0000-000001330000}"/>
    <cellStyle name="20% - Accent5 4 2 7 2 3" xfId="13157" xr:uid="{00000000-0005-0000-0000-000002330000}"/>
    <cellStyle name="20% - Accent5 4 2 7 2 4" xfId="13158" xr:uid="{00000000-0005-0000-0000-000003330000}"/>
    <cellStyle name="20% - Accent5 4 2 7 3" xfId="13159" xr:uid="{00000000-0005-0000-0000-000004330000}"/>
    <cellStyle name="20% - Accent5 4 2 7 3 2" xfId="13160" xr:uid="{00000000-0005-0000-0000-000005330000}"/>
    <cellStyle name="20% - Accent5 4 2 7 4" xfId="13161" xr:uid="{00000000-0005-0000-0000-000006330000}"/>
    <cellStyle name="20% - Accent5 4 2 7 4 2" xfId="13162" xr:uid="{00000000-0005-0000-0000-000007330000}"/>
    <cellStyle name="20% - Accent5 4 2 7 5" xfId="13163" xr:uid="{00000000-0005-0000-0000-000008330000}"/>
    <cellStyle name="20% - Accent5 4 2 7 6" xfId="13164" xr:uid="{00000000-0005-0000-0000-000009330000}"/>
    <cellStyle name="20% - Accent5 4 2 8" xfId="13165" xr:uid="{00000000-0005-0000-0000-00000A330000}"/>
    <cellStyle name="20% - Accent5 4 2 8 2" xfId="13166" xr:uid="{00000000-0005-0000-0000-00000B330000}"/>
    <cellStyle name="20% - Accent5 4 2 8 2 2" xfId="13167" xr:uid="{00000000-0005-0000-0000-00000C330000}"/>
    <cellStyle name="20% - Accent5 4 2 8 3" xfId="13168" xr:uid="{00000000-0005-0000-0000-00000D330000}"/>
    <cellStyle name="20% - Accent5 4 2 8 4" xfId="13169" xr:uid="{00000000-0005-0000-0000-00000E330000}"/>
    <cellStyle name="20% - Accent5 4 2 9" xfId="13170" xr:uid="{00000000-0005-0000-0000-00000F330000}"/>
    <cellStyle name="20% - Accent5 4 2 9 2" xfId="13171" xr:uid="{00000000-0005-0000-0000-000010330000}"/>
    <cellStyle name="20% - Accent5 4 3" xfId="13172" xr:uid="{00000000-0005-0000-0000-000011330000}"/>
    <cellStyle name="20% - Accent5 4 3 10" xfId="13173" xr:uid="{00000000-0005-0000-0000-000012330000}"/>
    <cellStyle name="20% - Accent5 4 3 10 2" xfId="13174" xr:uid="{00000000-0005-0000-0000-000013330000}"/>
    <cellStyle name="20% - Accent5 4 3 11" xfId="13175" xr:uid="{00000000-0005-0000-0000-000014330000}"/>
    <cellStyle name="20% - Accent5 4 3 12" xfId="13176" xr:uid="{00000000-0005-0000-0000-000015330000}"/>
    <cellStyle name="20% - Accent5 4 3 2" xfId="13177" xr:uid="{00000000-0005-0000-0000-000016330000}"/>
    <cellStyle name="20% - Accent5 4 3 2 2" xfId="13178" xr:uid="{00000000-0005-0000-0000-000017330000}"/>
    <cellStyle name="20% - Accent5 4 3 2 2 2" xfId="13179" xr:uid="{00000000-0005-0000-0000-000018330000}"/>
    <cellStyle name="20% - Accent5 4 3 2 2 2 2" xfId="13180" xr:uid="{00000000-0005-0000-0000-000019330000}"/>
    <cellStyle name="20% - Accent5 4 3 2 2 3" xfId="13181" xr:uid="{00000000-0005-0000-0000-00001A330000}"/>
    <cellStyle name="20% - Accent5 4 3 2 2 4" xfId="13182" xr:uid="{00000000-0005-0000-0000-00001B330000}"/>
    <cellStyle name="20% - Accent5 4 3 2 3" xfId="13183" xr:uid="{00000000-0005-0000-0000-00001C330000}"/>
    <cellStyle name="20% - Accent5 4 3 2 3 2" xfId="13184" xr:uid="{00000000-0005-0000-0000-00001D330000}"/>
    <cellStyle name="20% - Accent5 4 3 2 4" xfId="13185" xr:uid="{00000000-0005-0000-0000-00001E330000}"/>
    <cellStyle name="20% - Accent5 4 3 2 4 2" xfId="13186" xr:uid="{00000000-0005-0000-0000-00001F330000}"/>
    <cellStyle name="20% - Accent5 4 3 2 5" xfId="13187" xr:uid="{00000000-0005-0000-0000-000020330000}"/>
    <cellStyle name="20% - Accent5 4 3 2 5 2" xfId="13188" xr:uid="{00000000-0005-0000-0000-000021330000}"/>
    <cellStyle name="20% - Accent5 4 3 2 6" xfId="13189" xr:uid="{00000000-0005-0000-0000-000022330000}"/>
    <cellStyle name="20% - Accent5 4 3 2 7" xfId="13190" xr:uid="{00000000-0005-0000-0000-000023330000}"/>
    <cellStyle name="20% - Accent5 4 3 3" xfId="13191" xr:uid="{00000000-0005-0000-0000-000024330000}"/>
    <cellStyle name="20% - Accent5 4 3 3 2" xfId="13192" xr:uid="{00000000-0005-0000-0000-000025330000}"/>
    <cellStyle name="20% - Accent5 4 3 3 2 2" xfId="13193" xr:uid="{00000000-0005-0000-0000-000026330000}"/>
    <cellStyle name="20% - Accent5 4 3 3 2 2 2" xfId="13194" xr:uid="{00000000-0005-0000-0000-000027330000}"/>
    <cellStyle name="20% - Accent5 4 3 3 2 3" xfId="13195" xr:uid="{00000000-0005-0000-0000-000028330000}"/>
    <cellStyle name="20% - Accent5 4 3 3 2 4" xfId="13196" xr:uid="{00000000-0005-0000-0000-000029330000}"/>
    <cellStyle name="20% - Accent5 4 3 3 3" xfId="13197" xr:uid="{00000000-0005-0000-0000-00002A330000}"/>
    <cellStyle name="20% - Accent5 4 3 3 3 2" xfId="13198" xr:uid="{00000000-0005-0000-0000-00002B330000}"/>
    <cellStyle name="20% - Accent5 4 3 3 4" xfId="13199" xr:uid="{00000000-0005-0000-0000-00002C330000}"/>
    <cellStyle name="20% - Accent5 4 3 3 4 2" xfId="13200" xr:uid="{00000000-0005-0000-0000-00002D330000}"/>
    <cellStyle name="20% - Accent5 4 3 3 5" xfId="13201" xr:uid="{00000000-0005-0000-0000-00002E330000}"/>
    <cellStyle name="20% - Accent5 4 3 3 5 2" xfId="13202" xr:uid="{00000000-0005-0000-0000-00002F330000}"/>
    <cellStyle name="20% - Accent5 4 3 3 6" xfId="13203" xr:uid="{00000000-0005-0000-0000-000030330000}"/>
    <cellStyle name="20% - Accent5 4 3 3 7" xfId="13204" xr:uid="{00000000-0005-0000-0000-000031330000}"/>
    <cellStyle name="20% - Accent5 4 3 4" xfId="13205" xr:uid="{00000000-0005-0000-0000-000032330000}"/>
    <cellStyle name="20% - Accent5 4 3 4 2" xfId="13206" xr:uid="{00000000-0005-0000-0000-000033330000}"/>
    <cellStyle name="20% - Accent5 4 3 4 2 2" xfId="13207" xr:uid="{00000000-0005-0000-0000-000034330000}"/>
    <cellStyle name="20% - Accent5 4 3 4 2 2 2" xfId="13208" xr:uid="{00000000-0005-0000-0000-000035330000}"/>
    <cellStyle name="20% - Accent5 4 3 4 2 3" xfId="13209" xr:uid="{00000000-0005-0000-0000-000036330000}"/>
    <cellStyle name="20% - Accent5 4 3 4 2 4" xfId="13210" xr:uid="{00000000-0005-0000-0000-000037330000}"/>
    <cellStyle name="20% - Accent5 4 3 4 3" xfId="13211" xr:uid="{00000000-0005-0000-0000-000038330000}"/>
    <cellStyle name="20% - Accent5 4 3 4 3 2" xfId="13212" xr:uid="{00000000-0005-0000-0000-000039330000}"/>
    <cellStyle name="20% - Accent5 4 3 4 4" xfId="13213" xr:uid="{00000000-0005-0000-0000-00003A330000}"/>
    <cellStyle name="20% - Accent5 4 3 4 4 2" xfId="13214" xr:uid="{00000000-0005-0000-0000-00003B330000}"/>
    <cellStyle name="20% - Accent5 4 3 4 5" xfId="13215" xr:uid="{00000000-0005-0000-0000-00003C330000}"/>
    <cellStyle name="20% - Accent5 4 3 4 5 2" xfId="13216" xr:uid="{00000000-0005-0000-0000-00003D330000}"/>
    <cellStyle name="20% - Accent5 4 3 4 6" xfId="13217" xr:uid="{00000000-0005-0000-0000-00003E330000}"/>
    <cellStyle name="20% - Accent5 4 3 4 7" xfId="13218" xr:uid="{00000000-0005-0000-0000-00003F330000}"/>
    <cellStyle name="20% - Accent5 4 3 5" xfId="13219" xr:uid="{00000000-0005-0000-0000-000040330000}"/>
    <cellStyle name="20% - Accent5 4 3 5 2" xfId="13220" xr:uid="{00000000-0005-0000-0000-000041330000}"/>
    <cellStyle name="20% - Accent5 4 3 5 2 2" xfId="13221" xr:uid="{00000000-0005-0000-0000-000042330000}"/>
    <cellStyle name="20% - Accent5 4 3 5 2 2 2" xfId="13222" xr:uid="{00000000-0005-0000-0000-000043330000}"/>
    <cellStyle name="20% - Accent5 4 3 5 2 3" xfId="13223" xr:uid="{00000000-0005-0000-0000-000044330000}"/>
    <cellStyle name="20% - Accent5 4 3 5 2 4" xfId="13224" xr:uid="{00000000-0005-0000-0000-000045330000}"/>
    <cellStyle name="20% - Accent5 4 3 5 3" xfId="13225" xr:uid="{00000000-0005-0000-0000-000046330000}"/>
    <cellStyle name="20% - Accent5 4 3 5 3 2" xfId="13226" xr:uid="{00000000-0005-0000-0000-000047330000}"/>
    <cellStyle name="20% - Accent5 4 3 5 4" xfId="13227" xr:uid="{00000000-0005-0000-0000-000048330000}"/>
    <cellStyle name="20% - Accent5 4 3 5 4 2" xfId="13228" xr:uid="{00000000-0005-0000-0000-000049330000}"/>
    <cellStyle name="20% - Accent5 4 3 5 5" xfId="13229" xr:uid="{00000000-0005-0000-0000-00004A330000}"/>
    <cellStyle name="20% - Accent5 4 3 5 5 2" xfId="13230" xr:uid="{00000000-0005-0000-0000-00004B330000}"/>
    <cellStyle name="20% - Accent5 4 3 5 6" xfId="13231" xr:uid="{00000000-0005-0000-0000-00004C330000}"/>
    <cellStyle name="20% - Accent5 4 3 5 7" xfId="13232" xr:uid="{00000000-0005-0000-0000-00004D330000}"/>
    <cellStyle name="20% - Accent5 4 3 6" xfId="13233" xr:uid="{00000000-0005-0000-0000-00004E330000}"/>
    <cellStyle name="20% - Accent5 4 3 6 2" xfId="13234" xr:uid="{00000000-0005-0000-0000-00004F330000}"/>
    <cellStyle name="20% - Accent5 4 3 6 2 2" xfId="13235" xr:uid="{00000000-0005-0000-0000-000050330000}"/>
    <cellStyle name="20% - Accent5 4 3 6 2 2 2" xfId="13236" xr:uid="{00000000-0005-0000-0000-000051330000}"/>
    <cellStyle name="20% - Accent5 4 3 6 2 3" xfId="13237" xr:uid="{00000000-0005-0000-0000-000052330000}"/>
    <cellStyle name="20% - Accent5 4 3 6 2 4" xfId="13238" xr:uid="{00000000-0005-0000-0000-000053330000}"/>
    <cellStyle name="20% - Accent5 4 3 6 3" xfId="13239" xr:uid="{00000000-0005-0000-0000-000054330000}"/>
    <cellStyle name="20% - Accent5 4 3 6 3 2" xfId="13240" xr:uid="{00000000-0005-0000-0000-000055330000}"/>
    <cellStyle name="20% - Accent5 4 3 6 4" xfId="13241" xr:uid="{00000000-0005-0000-0000-000056330000}"/>
    <cellStyle name="20% - Accent5 4 3 6 4 2" xfId="13242" xr:uid="{00000000-0005-0000-0000-000057330000}"/>
    <cellStyle name="20% - Accent5 4 3 6 5" xfId="13243" xr:uid="{00000000-0005-0000-0000-000058330000}"/>
    <cellStyle name="20% - Accent5 4 3 6 6" xfId="13244" xr:uid="{00000000-0005-0000-0000-000059330000}"/>
    <cellStyle name="20% - Accent5 4 3 7" xfId="13245" xr:uid="{00000000-0005-0000-0000-00005A330000}"/>
    <cellStyle name="20% - Accent5 4 3 7 2" xfId="13246" xr:uid="{00000000-0005-0000-0000-00005B330000}"/>
    <cellStyle name="20% - Accent5 4 3 7 2 2" xfId="13247" xr:uid="{00000000-0005-0000-0000-00005C330000}"/>
    <cellStyle name="20% - Accent5 4 3 7 3" xfId="13248" xr:uid="{00000000-0005-0000-0000-00005D330000}"/>
    <cellStyle name="20% - Accent5 4 3 7 4" xfId="13249" xr:uid="{00000000-0005-0000-0000-00005E330000}"/>
    <cellStyle name="20% - Accent5 4 3 8" xfId="13250" xr:uid="{00000000-0005-0000-0000-00005F330000}"/>
    <cellStyle name="20% - Accent5 4 3 8 2" xfId="13251" xr:uid="{00000000-0005-0000-0000-000060330000}"/>
    <cellStyle name="20% - Accent5 4 3 9" xfId="13252" xr:uid="{00000000-0005-0000-0000-000061330000}"/>
    <cellStyle name="20% - Accent5 4 3 9 2" xfId="13253" xr:uid="{00000000-0005-0000-0000-000062330000}"/>
    <cellStyle name="20% - Accent5 4 4" xfId="13254" xr:uid="{00000000-0005-0000-0000-000063330000}"/>
    <cellStyle name="20% - Accent5 4 4 2" xfId="13255" xr:uid="{00000000-0005-0000-0000-000064330000}"/>
    <cellStyle name="20% - Accent5 4 4 2 2" xfId="13256" xr:uid="{00000000-0005-0000-0000-000065330000}"/>
    <cellStyle name="20% - Accent5 4 4 2 2 2" xfId="13257" xr:uid="{00000000-0005-0000-0000-000066330000}"/>
    <cellStyle name="20% - Accent5 4 4 2 3" xfId="13258" xr:uid="{00000000-0005-0000-0000-000067330000}"/>
    <cellStyle name="20% - Accent5 4 4 2 4" xfId="13259" xr:uid="{00000000-0005-0000-0000-000068330000}"/>
    <cellStyle name="20% - Accent5 4 4 3" xfId="13260" xr:uid="{00000000-0005-0000-0000-000069330000}"/>
    <cellStyle name="20% - Accent5 4 4 3 2" xfId="13261" xr:uid="{00000000-0005-0000-0000-00006A330000}"/>
    <cellStyle name="20% - Accent5 4 4 4" xfId="13262" xr:uid="{00000000-0005-0000-0000-00006B330000}"/>
    <cellStyle name="20% - Accent5 4 4 4 2" xfId="13263" xr:uid="{00000000-0005-0000-0000-00006C330000}"/>
    <cellStyle name="20% - Accent5 4 4 5" xfId="13264" xr:uid="{00000000-0005-0000-0000-00006D330000}"/>
    <cellStyle name="20% - Accent5 4 4 5 2" xfId="13265" xr:uid="{00000000-0005-0000-0000-00006E330000}"/>
    <cellStyle name="20% - Accent5 4 4 6" xfId="13266" xr:uid="{00000000-0005-0000-0000-00006F330000}"/>
    <cellStyle name="20% - Accent5 4 4 7" xfId="13267" xr:uid="{00000000-0005-0000-0000-000070330000}"/>
    <cellStyle name="20% - Accent5 4 5" xfId="13268" xr:uid="{00000000-0005-0000-0000-000071330000}"/>
    <cellStyle name="20% - Accent5 4 5 2" xfId="13269" xr:uid="{00000000-0005-0000-0000-000072330000}"/>
    <cellStyle name="20% - Accent5 4 5 2 2" xfId="13270" xr:uid="{00000000-0005-0000-0000-000073330000}"/>
    <cellStyle name="20% - Accent5 4 5 2 2 2" xfId="13271" xr:uid="{00000000-0005-0000-0000-000074330000}"/>
    <cellStyle name="20% - Accent5 4 5 2 3" xfId="13272" xr:uid="{00000000-0005-0000-0000-000075330000}"/>
    <cellStyle name="20% - Accent5 4 5 2 4" xfId="13273" xr:uid="{00000000-0005-0000-0000-000076330000}"/>
    <cellStyle name="20% - Accent5 4 5 3" xfId="13274" xr:uid="{00000000-0005-0000-0000-000077330000}"/>
    <cellStyle name="20% - Accent5 4 5 3 2" xfId="13275" xr:uid="{00000000-0005-0000-0000-000078330000}"/>
    <cellStyle name="20% - Accent5 4 5 4" xfId="13276" xr:uid="{00000000-0005-0000-0000-000079330000}"/>
    <cellStyle name="20% - Accent5 4 5 4 2" xfId="13277" xr:uid="{00000000-0005-0000-0000-00007A330000}"/>
    <cellStyle name="20% - Accent5 4 5 5" xfId="13278" xr:uid="{00000000-0005-0000-0000-00007B330000}"/>
    <cellStyle name="20% - Accent5 4 5 5 2" xfId="13279" xr:uid="{00000000-0005-0000-0000-00007C330000}"/>
    <cellStyle name="20% - Accent5 4 5 6" xfId="13280" xr:uid="{00000000-0005-0000-0000-00007D330000}"/>
    <cellStyle name="20% - Accent5 4 5 7" xfId="13281" xr:uid="{00000000-0005-0000-0000-00007E330000}"/>
    <cellStyle name="20% - Accent5 4 6" xfId="13282" xr:uid="{00000000-0005-0000-0000-00007F330000}"/>
    <cellStyle name="20% - Accent5 4 6 2" xfId="13283" xr:uid="{00000000-0005-0000-0000-000080330000}"/>
    <cellStyle name="20% - Accent5 4 6 2 2" xfId="13284" xr:uid="{00000000-0005-0000-0000-000081330000}"/>
    <cellStyle name="20% - Accent5 4 6 2 2 2" xfId="13285" xr:uid="{00000000-0005-0000-0000-000082330000}"/>
    <cellStyle name="20% - Accent5 4 6 2 3" xfId="13286" xr:uid="{00000000-0005-0000-0000-000083330000}"/>
    <cellStyle name="20% - Accent5 4 6 2 4" xfId="13287" xr:uid="{00000000-0005-0000-0000-000084330000}"/>
    <cellStyle name="20% - Accent5 4 6 3" xfId="13288" xr:uid="{00000000-0005-0000-0000-000085330000}"/>
    <cellStyle name="20% - Accent5 4 6 3 2" xfId="13289" xr:uid="{00000000-0005-0000-0000-000086330000}"/>
    <cellStyle name="20% - Accent5 4 6 4" xfId="13290" xr:uid="{00000000-0005-0000-0000-000087330000}"/>
    <cellStyle name="20% - Accent5 4 6 4 2" xfId="13291" xr:uid="{00000000-0005-0000-0000-000088330000}"/>
    <cellStyle name="20% - Accent5 4 6 5" xfId="13292" xr:uid="{00000000-0005-0000-0000-000089330000}"/>
    <cellStyle name="20% - Accent5 4 6 5 2" xfId="13293" xr:uid="{00000000-0005-0000-0000-00008A330000}"/>
    <cellStyle name="20% - Accent5 4 6 6" xfId="13294" xr:uid="{00000000-0005-0000-0000-00008B330000}"/>
    <cellStyle name="20% - Accent5 4 6 7" xfId="13295" xr:uid="{00000000-0005-0000-0000-00008C330000}"/>
    <cellStyle name="20% - Accent5 4 7" xfId="13296" xr:uid="{00000000-0005-0000-0000-00008D330000}"/>
    <cellStyle name="20% - Accent5 4 7 2" xfId="13297" xr:uid="{00000000-0005-0000-0000-00008E330000}"/>
    <cellStyle name="20% - Accent5 4 7 2 2" xfId="13298" xr:uid="{00000000-0005-0000-0000-00008F330000}"/>
    <cellStyle name="20% - Accent5 4 7 2 2 2" xfId="13299" xr:uid="{00000000-0005-0000-0000-000090330000}"/>
    <cellStyle name="20% - Accent5 4 7 2 3" xfId="13300" xr:uid="{00000000-0005-0000-0000-000091330000}"/>
    <cellStyle name="20% - Accent5 4 7 2 4" xfId="13301" xr:uid="{00000000-0005-0000-0000-000092330000}"/>
    <cellStyle name="20% - Accent5 4 7 3" xfId="13302" xr:uid="{00000000-0005-0000-0000-000093330000}"/>
    <cellStyle name="20% - Accent5 4 7 3 2" xfId="13303" xr:uid="{00000000-0005-0000-0000-000094330000}"/>
    <cellStyle name="20% - Accent5 4 7 4" xfId="13304" xr:uid="{00000000-0005-0000-0000-000095330000}"/>
    <cellStyle name="20% - Accent5 4 7 4 2" xfId="13305" xr:uid="{00000000-0005-0000-0000-000096330000}"/>
    <cellStyle name="20% - Accent5 4 7 5" xfId="13306" xr:uid="{00000000-0005-0000-0000-000097330000}"/>
    <cellStyle name="20% - Accent5 4 7 5 2" xfId="13307" xr:uid="{00000000-0005-0000-0000-000098330000}"/>
    <cellStyle name="20% - Accent5 4 7 6" xfId="13308" xr:uid="{00000000-0005-0000-0000-000099330000}"/>
    <cellStyle name="20% - Accent5 4 7 7" xfId="13309" xr:uid="{00000000-0005-0000-0000-00009A330000}"/>
    <cellStyle name="20% - Accent5 4 8" xfId="13310" xr:uid="{00000000-0005-0000-0000-00009B330000}"/>
    <cellStyle name="20% - Accent5 4 8 2" xfId="13311" xr:uid="{00000000-0005-0000-0000-00009C330000}"/>
    <cellStyle name="20% - Accent5 4 8 2 2" xfId="13312" xr:uid="{00000000-0005-0000-0000-00009D330000}"/>
    <cellStyle name="20% - Accent5 4 8 2 2 2" xfId="13313" xr:uid="{00000000-0005-0000-0000-00009E330000}"/>
    <cellStyle name="20% - Accent5 4 8 2 3" xfId="13314" xr:uid="{00000000-0005-0000-0000-00009F330000}"/>
    <cellStyle name="20% - Accent5 4 8 2 4" xfId="13315" xr:uid="{00000000-0005-0000-0000-0000A0330000}"/>
    <cellStyle name="20% - Accent5 4 8 3" xfId="13316" xr:uid="{00000000-0005-0000-0000-0000A1330000}"/>
    <cellStyle name="20% - Accent5 4 8 3 2" xfId="13317" xr:uid="{00000000-0005-0000-0000-0000A2330000}"/>
    <cellStyle name="20% - Accent5 4 8 4" xfId="13318" xr:uid="{00000000-0005-0000-0000-0000A3330000}"/>
    <cellStyle name="20% - Accent5 4 8 4 2" xfId="13319" xr:uid="{00000000-0005-0000-0000-0000A4330000}"/>
    <cellStyle name="20% - Accent5 4 8 5" xfId="13320" xr:uid="{00000000-0005-0000-0000-0000A5330000}"/>
    <cellStyle name="20% - Accent5 4 8 6" xfId="13321" xr:uid="{00000000-0005-0000-0000-0000A6330000}"/>
    <cellStyle name="20% - Accent5 4 9" xfId="13322" xr:uid="{00000000-0005-0000-0000-0000A7330000}"/>
    <cellStyle name="20% - Accent5 4 9 2" xfId="13323" xr:uid="{00000000-0005-0000-0000-0000A8330000}"/>
    <cellStyle name="20% - Accent5 4 9 2 2" xfId="13324" xr:uid="{00000000-0005-0000-0000-0000A9330000}"/>
    <cellStyle name="20% - Accent5 4 9 3" xfId="13325" xr:uid="{00000000-0005-0000-0000-0000AA330000}"/>
    <cellStyle name="20% - Accent5 4 9 4" xfId="13326" xr:uid="{00000000-0005-0000-0000-0000AB330000}"/>
    <cellStyle name="20% - Accent5 5" xfId="13327" xr:uid="{00000000-0005-0000-0000-0000AC330000}"/>
    <cellStyle name="20% - Accent5 5 10" xfId="13328" xr:uid="{00000000-0005-0000-0000-0000AD330000}"/>
    <cellStyle name="20% - Accent5 5 10 2" xfId="13329" xr:uid="{00000000-0005-0000-0000-0000AE330000}"/>
    <cellStyle name="20% - Accent5 5 11" xfId="13330" xr:uid="{00000000-0005-0000-0000-0000AF330000}"/>
    <cellStyle name="20% - Accent5 5 11 2" xfId="13331" xr:uid="{00000000-0005-0000-0000-0000B0330000}"/>
    <cellStyle name="20% - Accent5 5 12" xfId="13332" xr:uid="{00000000-0005-0000-0000-0000B1330000}"/>
    <cellStyle name="20% - Accent5 5 12 2" xfId="13333" xr:uid="{00000000-0005-0000-0000-0000B2330000}"/>
    <cellStyle name="20% - Accent5 5 13" xfId="13334" xr:uid="{00000000-0005-0000-0000-0000B3330000}"/>
    <cellStyle name="20% - Accent5 5 13 2" xfId="13335" xr:uid="{00000000-0005-0000-0000-0000B4330000}"/>
    <cellStyle name="20% - Accent5 5 14" xfId="13336" xr:uid="{00000000-0005-0000-0000-0000B5330000}"/>
    <cellStyle name="20% - Accent5 5 15" xfId="13337" xr:uid="{00000000-0005-0000-0000-0000B6330000}"/>
    <cellStyle name="20% - Accent5 5 2" xfId="13338" xr:uid="{00000000-0005-0000-0000-0000B7330000}"/>
    <cellStyle name="20% - Accent5 5 2 10" xfId="13339" xr:uid="{00000000-0005-0000-0000-0000B8330000}"/>
    <cellStyle name="20% - Accent5 5 2 10 2" xfId="13340" xr:uid="{00000000-0005-0000-0000-0000B9330000}"/>
    <cellStyle name="20% - Accent5 5 2 11" xfId="13341" xr:uid="{00000000-0005-0000-0000-0000BA330000}"/>
    <cellStyle name="20% - Accent5 5 2 11 2" xfId="13342" xr:uid="{00000000-0005-0000-0000-0000BB330000}"/>
    <cellStyle name="20% - Accent5 5 2 12" xfId="13343" xr:uid="{00000000-0005-0000-0000-0000BC330000}"/>
    <cellStyle name="20% - Accent5 5 2 12 2" xfId="13344" xr:uid="{00000000-0005-0000-0000-0000BD330000}"/>
    <cellStyle name="20% - Accent5 5 2 13" xfId="13345" xr:uid="{00000000-0005-0000-0000-0000BE330000}"/>
    <cellStyle name="20% - Accent5 5 2 14" xfId="13346" xr:uid="{00000000-0005-0000-0000-0000BF330000}"/>
    <cellStyle name="20% - Accent5 5 2 2" xfId="13347" xr:uid="{00000000-0005-0000-0000-0000C0330000}"/>
    <cellStyle name="20% - Accent5 5 2 2 10" xfId="13348" xr:uid="{00000000-0005-0000-0000-0000C1330000}"/>
    <cellStyle name="20% - Accent5 5 2 2 10 2" xfId="13349" xr:uid="{00000000-0005-0000-0000-0000C2330000}"/>
    <cellStyle name="20% - Accent5 5 2 2 11" xfId="13350" xr:uid="{00000000-0005-0000-0000-0000C3330000}"/>
    <cellStyle name="20% - Accent5 5 2 2 12" xfId="13351" xr:uid="{00000000-0005-0000-0000-0000C4330000}"/>
    <cellStyle name="20% - Accent5 5 2 2 2" xfId="13352" xr:uid="{00000000-0005-0000-0000-0000C5330000}"/>
    <cellStyle name="20% - Accent5 5 2 2 2 2" xfId="13353" xr:uid="{00000000-0005-0000-0000-0000C6330000}"/>
    <cellStyle name="20% - Accent5 5 2 2 2 2 2" xfId="13354" xr:uid="{00000000-0005-0000-0000-0000C7330000}"/>
    <cellStyle name="20% - Accent5 5 2 2 2 2 2 2" xfId="13355" xr:uid="{00000000-0005-0000-0000-0000C8330000}"/>
    <cellStyle name="20% - Accent5 5 2 2 2 2 3" xfId="13356" xr:uid="{00000000-0005-0000-0000-0000C9330000}"/>
    <cellStyle name="20% - Accent5 5 2 2 2 2 4" xfId="13357" xr:uid="{00000000-0005-0000-0000-0000CA330000}"/>
    <cellStyle name="20% - Accent5 5 2 2 2 3" xfId="13358" xr:uid="{00000000-0005-0000-0000-0000CB330000}"/>
    <cellStyle name="20% - Accent5 5 2 2 2 3 2" xfId="13359" xr:uid="{00000000-0005-0000-0000-0000CC330000}"/>
    <cellStyle name="20% - Accent5 5 2 2 2 4" xfId="13360" xr:uid="{00000000-0005-0000-0000-0000CD330000}"/>
    <cellStyle name="20% - Accent5 5 2 2 2 4 2" xfId="13361" xr:uid="{00000000-0005-0000-0000-0000CE330000}"/>
    <cellStyle name="20% - Accent5 5 2 2 2 5" xfId="13362" xr:uid="{00000000-0005-0000-0000-0000CF330000}"/>
    <cellStyle name="20% - Accent5 5 2 2 2 5 2" xfId="13363" xr:uid="{00000000-0005-0000-0000-0000D0330000}"/>
    <cellStyle name="20% - Accent5 5 2 2 2 6" xfId="13364" xr:uid="{00000000-0005-0000-0000-0000D1330000}"/>
    <cellStyle name="20% - Accent5 5 2 2 2 7" xfId="13365" xr:uid="{00000000-0005-0000-0000-0000D2330000}"/>
    <cellStyle name="20% - Accent5 5 2 2 3" xfId="13366" xr:uid="{00000000-0005-0000-0000-0000D3330000}"/>
    <cellStyle name="20% - Accent5 5 2 2 3 2" xfId="13367" xr:uid="{00000000-0005-0000-0000-0000D4330000}"/>
    <cellStyle name="20% - Accent5 5 2 2 3 2 2" xfId="13368" xr:uid="{00000000-0005-0000-0000-0000D5330000}"/>
    <cellStyle name="20% - Accent5 5 2 2 3 2 2 2" xfId="13369" xr:uid="{00000000-0005-0000-0000-0000D6330000}"/>
    <cellStyle name="20% - Accent5 5 2 2 3 2 3" xfId="13370" xr:uid="{00000000-0005-0000-0000-0000D7330000}"/>
    <cellStyle name="20% - Accent5 5 2 2 3 2 4" xfId="13371" xr:uid="{00000000-0005-0000-0000-0000D8330000}"/>
    <cellStyle name="20% - Accent5 5 2 2 3 3" xfId="13372" xr:uid="{00000000-0005-0000-0000-0000D9330000}"/>
    <cellStyle name="20% - Accent5 5 2 2 3 3 2" xfId="13373" xr:uid="{00000000-0005-0000-0000-0000DA330000}"/>
    <cellStyle name="20% - Accent5 5 2 2 3 4" xfId="13374" xr:uid="{00000000-0005-0000-0000-0000DB330000}"/>
    <cellStyle name="20% - Accent5 5 2 2 3 4 2" xfId="13375" xr:uid="{00000000-0005-0000-0000-0000DC330000}"/>
    <cellStyle name="20% - Accent5 5 2 2 3 5" xfId="13376" xr:uid="{00000000-0005-0000-0000-0000DD330000}"/>
    <cellStyle name="20% - Accent5 5 2 2 3 5 2" xfId="13377" xr:uid="{00000000-0005-0000-0000-0000DE330000}"/>
    <cellStyle name="20% - Accent5 5 2 2 3 6" xfId="13378" xr:uid="{00000000-0005-0000-0000-0000DF330000}"/>
    <cellStyle name="20% - Accent5 5 2 2 3 7" xfId="13379" xr:uid="{00000000-0005-0000-0000-0000E0330000}"/>
    <cellStyle name="20% - Accent5 5 2 2 4" xfId="13380" xr:uid="{00000000-0005-0000-0000-0000E1330000}"/>
    <cellStyle name="20% - Accent5 5 2 2 4 2" xfId="13381" xr:uid="{00000000-0005-0000-0000-0000E2330000}"/>
    <cellStyle name="20% - Accent5 5 2 2 4 2 2" xfId="13382" xr:uid="{00000000-0005-0000-0000-0000E3330000}"/>
    <cellStyle name="20% - Accent5 5 2 2 4 2 2 2" xfId="13383" xr:uid="{00000000-0005-0000-0000-0000E4330000}"/>
    <cellStyle name="20% - Accent5 5 2 2 4 2 3" xfId="13384" xr:uid="{00000000-0005-0000-0000-0000E5330000}"/>
    <cellStyle name="20% - Accent5 5 2 2 4 2 4" xfId="13385" xr:uid="{00000000-0005-0000-0000-0000E6330000}"/>
    <cellStyle name="20% - Accent5 5 2 2 4 3" xfId="13386" xr:uid="{00000000-0005-0000-0000-0000E7330000}"/>
    <cellStyle name="20% - Accent5 5 2 2 4 3 2" xfId="13387" xr:uid="{00000000-0005-0000-0000-0000E8330000}"/>
    <cellStyle name="20% - Accent5 5 2 2 4 4" xfId="13388" xr:uid="{00000000-0005-0000-0000-0000E9330000}"/>
    <cellStyle name="20% - Accent5 5 2 2 4 4 2" xfId="13389" xr:uid="{00000000-0005-0000-0000-0000EA330000}"/>
    <cellStyle name="20% - Accent5 5 2 2 4 5" xfId="13390" xr:uid="{00000000-0005-0000-0000-0000EB330000}"/>
    <cellStyle name="20% - Accent5 5 2 2 4 5 2" xfId="13391" xr:uid="{00000000-0005-0000-0000-0000EC330000}"/>
    <cellStyle name="20% - Accent5 5 2 2 4 6" xfId="13392" xr:uid="{00000000-0005-0000-0000-0000ED330000}"/>
    <cellStyle name="20% - Accent5 5 2 2 4 7" xfId="13393" xr:uid="{00000000-0005-0000-0000-0000EE330000}"/>
    <cellStyle name="20% - Accent5 5 2 2 5" xfId="13394" xr:uid="{00000000-0005-0000-0000-0000EF330000}"/>
    <cellStyle name="20% - Accent5 5 2 2 5 2" xfId="13395" xr:uid="{00000000-0005-0000-0000-0000F0330000}"/>
    <cellStyle name="20% - Accent5 5 2 2 5 2 2" xfId="13396" xr:uid="{00000000-0005-0000-0000-0000F1330000}"/>
    <cellStyle name="20% - Accent5 5 2 2 5 2 2 2" xfId="13397" xr:uid="{00000000-0005-0000-0000-0000F2330000}"/>
    <cellStyle name="20% - Accent5 5 2 2 5 2 3" xfId="13398" xr:uid="{00000000-0005-0000-0000-0000F3330000}"/>
    <cellStyle name="20% - Accent5 5 2 2 5 2 4" xfId="13399" xr:uid="{00000000-0005-0000-0000-0000F4330000}"/>
    <cellStyle name="20% - Accent5 5 2 2 5 3" xfId="13400" xr:uid="{00000000-0005-0000-0000-0000F5330000}"/>
    <cellStyle name="20% - Accent5 5 2 2 5 3 2" xfId="13401" xr:uid="{00000000-0005-0000-0000-0000F6330000}"/>
    <cellStyle name="20% - Accent5 5 2 2 5 4" xfId="13402" xr:uid="{00000000-0005-0000-0000-0000F7330000}"/>
    <cellStyle name="20% - Accent5 5 2 2 5 4 2" xfId="13403" xr:uid="{00000000-0005-0000-0000-0000F8330000}"/>
    <cellStyle name="20% - Accent5 5 2 2 5 5" xfId="13404" xr:uid="{00000000-0005-0000-0000-0000F9330000}"/>
    <cellStyle name="20% - Accent5 5 2 2 5 5 2" xfId="13405" xr:uid="{00000000-0005-0000-0000-0000FA330000}"/>
    <cellStyle name="20% - Accent5 5 2 2 5 6" xfId="13406" xr:uid="{00000000-0005-0000-0000-0000FB330000}"/>
    <cellStyle name="20% - Accent5 5 2 2 5 7" xfId="13407" xr:uid="{00000000-0005-0000-0000-0000FC330000}"/>
    <cellStyle name="20% - Accent5 5 2 2 6" xfId="13408" xr:uid="{00000000-0005-0000-0000-0000FD330000}"/>
    <cellStyle name="20% - Accent5 5 2 2 6 2" xfId="13409" xr:uid="{00000000-0005-0000-0000-0000FE330000}"/>
    <cellStyle name="20% - Accent5 5 2 2 6 2 2" xfId="13410" xr:uid="{00000000-0005-0000-0000-0000FF330000}"/>
    <cellStyle name="20% - Accent5 5 2 2 6 2 2 2" xfId="13411" xr:uid="{00000000-0005-0000-0000-000000340000}"/>
    <cellStyle name="20% - Accent5 5 2 2 6 2 3" xfId="13412" xr:uid="{00000000-0005-0000-0000-000001340000}"/>
    <cellStyle name="20% - Accent5 5 2 2 6 2 4" xfId="13413" xr:uid="{00000000-0005-0000-0000-000002340000}"/>
    <cellStyle name="20% - Accent5 5 2 2 6 3" xfId="13414" xr:uid="{00000000-0005-0000-0000-000003340000}"/>
    <cellStyle name="20% - Accent5 5 2 2 6 3 2" xfId="13415" xr:uid="{00000000-0005-0000-0000-000004340000}"/>
    <cellStyle name="20% - Accent5 5 2 2 6 4" xfId="13416" xr:uid="{00000000-0005-0000-0000-000005340000}"/>
    <cellStyle name="20% - Accent5 5 2 2 6 4 2" xfId="13417" xr:uid="{00000000-0005-0000-0000-000006340000}"/>
    <cellStyle name="20% - Accent5 5 2 2 6 5" xfId="13418" xr:uid="{00000000-0005-0000-0000-000007340000}"/>
    <cellStyle name="20% - Accent5 5 2 2 6 6" xfId="13419" xr:uid="{00000000-0005-0000-0000-000008340000}"/>
    <cellStyle name="20% - Accent5 5 2 2 7" xfId="13420" xr:uid="{00000000-0005-0000-0000-000009340000}"/>
    <cellStyle name="20% - Accent5 5 2 2 7 2" xfId="13421" xr:uid="{00000000-0005-0000-0000-00000A340000}"/>
    <cellStyle name="20% - Accent5 5 2 2 7 2 2" xfId="13422" xr:uid="{00000000-0005-0000-0000-00000B340000}"/>
    <cellStyle name="20% - Accent5 5 2 2 7 3" xfId="13423" xr:uid="{00000000-0005-0000-0000-00000C340000}"/>
    <cellStyle name="20% - Accent5 5 2 2 7 4" xfId="13424" xr:uid="{00000000-0005-0000-0000-00000D340000}"/>
    <cellStyle name="20% - Accent5 5 2 2 8" xfId="13425" xr:uid="{00000000-0005-0000-0000-00000E340000}"/>
    <cellStyle name="20% - Accent5 5 2 2 8 2" xfId="13426" xr:uid="{00000000-0005-0000-0000-00000F340000}"/>
    <cellStyle name="20% - Accent5 5 2 2 9" xfId="13427" xr:uid="{00000000-0005-0000-0000-000010340000}"/>
    <cellStyle name="20% - Accent5 5 2 2 9 2" xfId="13428" xr:uid="{00000000-0005-0000-0000-000011340000}"/>
    <cellStyle name="20% - Accent5 5 2 3" xfId="13429" xr:uid="{00000000-0005-0000-0000-000012340000}"/>
    <cellStyle name="20% - Accent5 5 2 3 2" xfId="13430" xr:uid="{00000000-0005-0000-0000-000013340000}"/>
    <cellStyle name="20% - Accent5 5 2 3 2 2" xfId="13431" xr:uid="{00000000-0005-0000-0000-000014340000}"/>
    <cellStyle name="20% - Accent5 5 2 3 2 2 2" xfId="13432" xr:uid="{00000000-0005-0000-0000-000015340000}"/>
    <cellStyle name="20% - Accent5 5 2 3 2 3" xfId="13433" xr:uid="{00000000-0005-0000-0000-000016340000}"/>
    <cellStyle name="20% - Accent5 5 2 3 2 4" xfId="13434" xr:uid="{00000000-0005-0000-0000-000017340000}"/>
    <cellStyle name="20% - Accent5 5 2 3 3" xfId="13435" xr:uid="{00000000-0005-0000-0000-000018340000}"/>
    <cellStyle name="20% - Accent5 5 2 3 3 2" xfId="13436" xr:uid="{00000000-0005-0000-0000-000019340000}"/>
    <cellStyle name="20% - Accent5 5 2 3 4" xfId="13437" xr:uid="{00000000-0005-0000-0000-00001A340000}"/>
    <cellStyle name="20% - Accent5 5 2 3 4 2" xfId="13438" xr:uid="{00000000-0005-0000-0000-00001B340000}"/>
    <cellStyle name="20% - Accent5 5 2 3 5" xfId="13439" xr:uid="{00000000-0005-0000-0000-00001C340000}"/>
    <cellStyle name="20% - Accent5 5 2 3 5 2" xfId="13440" xr:uid="{00000000-0005-0000-0000-00001D340000}"/>
    <cellStyle name="20% - Accent5 5 2 3 6" xfId="13441" xr:uid="{00000000-0005-0000-0000-00001E340000}"/>
    <cellStyle name="20% - Accent5 5 2 3 7" xfId="13442" xr:uid="{00000000-0005-0000-0000-00001F340000}"/>
    <cellStyle name="20% - Accent5 5 2 4" xfId="13443" xr:uid="{00000000-0005-0000-0000-000020340000}"/>
    <cellStyle name="20% - Accent5 5 2 4 2" xfId="13444" xr:uid="{00000000-0005-0000-0000-000021340000}"/>
    <cellStyle name="20% - Accent5 5 2 4 2 2" xfId="13445" xr:uid="{00000000-0005-0000-0000-000022340000}"/>
    <cellStyle name="20% - Accent5 5 2 4 2 2 2" xfId="13446" xr:uid="{00000000-0005-0000-0000-000023340000}"/>
    <cellStyle name="20% - Accent5 5 2 4 2 3" xfId="13447" xr:uid="{00000000-0005-0000-0000-000024340000}"/>
    <cellStyle name="20% - Accent5 5 2 4 2 4" xfId="13448" xr:uid="{00000000-0005-0000-0000-000025340000}"/>
    <cellStyle name="20% - Accent5 5 2 4 3" xfId="13449" xr:uid="{00000000-0005-0000-0000-000026340000}"/>
    <cellStyle name="20% - Accent5 5 2 4 3 2" xfId="13450" xr:uid="{00000000-0005-0000-0000-000027340000}"/>
    <cellStyle name="20% - Accent5 5 2 4 4" xfId="13451" xr:uid="{00000000-0005-0000-0000-000028340000}"/>
    <cellStyle name="20% - Accent5 5 2 4 4 2" xfId="13452" xr:uid="{00000000-0005-0000-0000-000029340000}"/>
    <cellStyle name="20% - Accent5 5 2 4 5" xfId="13453" xr:uid="{00000000-0005-0000-0000-00002A340000}"/>
    <cellStyle name="20% - Accent5 5 2 4 5 2" xfId="13454" xr:uid="{00000000-0005-0000-0000-00002B340000}"/>
    <cellStyle name="20% - Accent5 5 2 4 6" xfId="13455" xr:uid="{00000000-0005-0000-0000-00002C340000}"/>
    <cellStyle name="20% - Accent5 5 2 4 7" xfId="13456" xr:uid="{00000000-0005-0000-0000-00002D340000}"/>
    <cellStyle name="20% - Accent5 5 2 5" xfId="13457" xr:uid="{00000000-0005-0000-0000-00002E340000}"/>
    <cellStyle name="20% - Accent5 5 2 5 2" xfId="13458" xr:uid="{00000000-0005-0000-0000-00002F340000}"/>
    <cellStyle name="20% - Accent5 5 2 5 2 2" xfId="13459" xr:uid="{00000000-0005-0000-0000-000030340000}"/>
    <cellStyle name="20% - Accent5 5 2 5 2 2 2" xfId="13460" xr:uid="{00000000-0005-0000-0000-000031340000}"/>
    <cellStyle name="20% - Accent5 5 2 5 2 3" xfId="13461" xr:uid="{00000000-0005-0000-0000-000032340000}"/>
    <cellStyle name="20% - Accent5 5 2 5 2 4" xfId="13462" xr:uid="{00000000-0005-0000-0000-000033340000}"/>
    <cellStyle name="20% - Accent5 5 2 5 3" xfId="13463" xr:uid="{00000000-0005-0000-0000-000034340000}"/>
    <cellStyle name="20% - Accent5 5 2 5 3 2" xfId="13464" xr:uid="{00000000-0005-0000-0000-000035340000}"/>
    <cellStyle name="20% - Accent5 5 2 5 4" xfId="13465" xr:uid="{00000000-0005-0000-0000-000036340000}"/>
    <cellStyle name="20% - Accent5 5 2 5 4 2" xfId="13466" xr:uid="{00000000-0005-0000-0000-000037340000}"/>
    <cellStyle name="20% - Accent5 5 2 5 5" xfId="13467" xr:uid="{00000000-0005-0000-0000-000038340000}"/>
    <cellStyle name="20% - Accent5 5 2 5 5 2" xfId="13468" xr:uid="{00000000-0005-0000-0000-000039340000}"/>
    <cellStyle name="20% - Accent5 5 2 5 6" xfId="13469" xr:uid="{00000000-0005-0000-0000-00003A340000}"/>
    <cellStyle name="20% - Accent5 5 2 5 7" xfId="13470" xr:uid="{00000000-0005-0000-0000-00003B340000}"/>
    <cellStyle name="20% - Accent5 5 2 6" xfId="13471" xr:uid="{00000000-0005-0000-0000-00003C340000}"/>
    <cellStyle name="20% - Accent5 5 2 6 2" xfId="13472" xr:uid="{00000000-0005-0000-0000-00003D340000}"/>
    <cellStyle name="20% - Accent5 5 2 6 2 2" xfId="13473" xr:uid="{00000000-0005-0000-0000-00003E340000}"/>
    <cellStyle name="20% - Accent5 5 2 6 2 2 2" xfId="13474" xr:uid="{00000000-0005-0000-0000-00003F340000}"/>
    <cellStyle name="20% - Accent5 5 2 6 2 3" xfId="13475" xr:uid="{00000000-0005-0000-0000-000040340000}"/>
    <cellStyle name="20% - Accent5 5 2 6 2 4" xfId="13476" xr:uid="{00000000-0005-0000-0000-000041340000}"/>
    <cellStyle name="20% - Accent5 5 2 6 3" xfId="13477" xr:uid="{00000000-0005-0000-0000-000042340000}"/>
    <cellStyle name="20% - Accent5 5 2 6 3 2" xfId="13478" xr:uid="{00000000-0005-0000-0000-000043340000}"/>
    <cellStyle name="20% - Accent5 5 2 6 4" xfId="13479" xr:uid="{00000000-0005-0000-0000-000044340000}"/>
    <cellStyle name="20% - Accent5 5 2 6 4 2" xfId="13480" xr:uid="{00000000-0005-0000-0000-000045340000}"/>
    <cellStyle name="20% - Accent5 5 2 6 5" xfId="13481" xr:uid="{00000000-0005-0000-0000-000046340000}"/>
    <cellStyle name="20% - Accent5 5 2 6 5 2" xfId="13482" xr:uid="{00000000-0005-0000-0000-000047340000}"/>
    <cellStyle name="20% - Accent5 5 2 6 6" xfId="13483" xr:uid="{00000000-0005-0000-0000-000048340000}"/>
    <cellStyle name="20% - Accent5 5 2 6 7" xfId="13484" xr:uid="{00000000-0005-0000-0000-000049340000}"/>
    <cellStyle name="20% - Accent5 5 2 7" xfId="13485" xr:uid="{00000000-0005-0000-0000-00004A340000}"/>
    <cellStyle name="20% - Accent5 5 2 7 2" xfId="13486" xr:uid="{00000000-0005-0000-0000-00004B340000}"/>
    <cellStyle name="20% - Accent5 5 2 7 2 2" xfId="13487" xr:uid="{00000000-0005-0000-0000-00004C340000}"/>
    <cellStyle name="20% - Accent5 5 2 7 2 2 2" xfId="13488" xr:uid="{00000000-0005-0000-0000-00004D340000}"/>
    <cellStyle name="20% - Accent5 5 2 7 2 3" xfId="13489" xr:uid="{00000000-0005-0000-0000-00004E340000}"/>
    <cellStyle name="20% - Accent5 5 2 7 2 4" xfId="13490" xr:uid="{00000000-0005-0000-0000-00004F340000}"/>
    <cellStyle name="20% - Accent5 5 2 7 3" xfId="13491" xr:uid="{00000000-0005-0000-0000-000050340000}"/>
    <cellStyle name="20% - Accent5 5 2 7 3 2" xfId="13492" xr:uid="{00000000-0005-0000-0000-000051340000}"/>
    <cellStyle name="20% - Accent5 5 2 7 4" xfId="13493" xr:uid="{00000000-0005-0000-0000-000052340000}"/>
    <cellStyle name="20% - Accent5 5 2 7 4 2" xfId="13494" xr:uid="{00000000-0005-0000-0000-000053340000}"/>
    <cellStyle name="20% - Accent5 5 2 7 5" xfId="13495" xr:uid="{00000000-0005-0000-0000-000054340000}"/>
    <cellStyle name="20% - Accent5 5 2 7 6" xfId="13496" xr:uid="{00000000-0005-0000-0000-000055340000}"/>
    <cellStyle name="20% - Accent5 5 2 8" xfId="13497" xr:uid="{00000000-0005-0000-0000-000056340000}"/>
    <cellStyle name="20% - Accent5 5 2 8 2" xfId="13498" xr:uid="{00000000-0005-0000-0000-000057340000}"/>
    <cellStyle name="20% - Accent5 5 2 8 2 2" xfId="13499" xr:uid="{00000000-0005-0000-0000-000058340000}"/>
    <cellStyle name="20% - Accent5 5 2 8 3" xfId="13500" xr:uid="{00000000-0005-0000-0000-000059340000}"/>
    <cellStyle name="20% - Accent5 5 2 8 4" xfId="13501" xr:uid="{00000000-0005-0000-0000-00005A340000}"/>
    <cellStyle name="20% - Accent5 5 2 9" xfId="13502" xr:uid="{00000000-0005-0000-0000-00005B340000}"/>
    <cellStyle name="20% - Accent5 5 2 9 2" xfId="13503" xr:uid="{00000000-0005-0000-0000-00005C340000}"/>
    <cellStyle name="20% - Accent5 5 3" xfId="13504" xr:uid="{00000000-0005-0000-0000-00005D340000}"/>
    <cellStyle name="20% - Accent5 5 3 10" xfId="13505" xr:uid="{00000000-0005-0000-0000-00005E340000}"/>
    <cellStyle name="20% - Accent5 5 3 10 2" xfId="13506" xr:uid="{00000000-0005-0000-0000-00005F340000}"/>
    <cellStyle name="20% - Accent5 5 3 11" xfId="13507" xr:uid="{00000000-0005-0000-0000-000060340000}"/>
    <cellStyle name="20% - Accent5 5 3 12" xfId="13508" xr:uid="{00000000-0005-0000-0000-000061340000}"/>
    <cellStyle name="20% - Accent5 5 3 2" xfId="13509" xr:uid="{00000000-0005-0000-0000-000062340000}"/>
    <cellStyle name="20% - Accent5 5 3 2 2" xfId="13510" xr:uid="{00000000-0005-0000-0000-000063340000}"/>
    <cellStyle name="20% - Accent5 5 3 2 2 2" xfId="13511" xr:uid="{00000000-0005-0000-0000-000064340000}"/>
    <cellStyle name="20% - Accent5 5 3 2 2 2 2" xfId="13512" xr:uid="{00000000-0005-0000-0000-000065340000}"/>
    <cellStyle name="20% - Accent5 5 3 2 2 3" xfId="13513" xr:uid="{00000000-0005-0000-0000-000066340000}"/>
    <cellStyle name="20% - Accent5 5 3 2 2 4" xfId="13514" xr:uid="{00000000-0005-0000-0000-000067340000}"/>
    <cellStyle name="20% - Accent5 5 3 2 3" xfId="13515" xr:uid="{00000000-0005-0000-0000-000068340000}"/>
    <cellStyle name="20% - Accent5 5 3 2 3 2" xfId="13516" xr:uid="{00000000-0005-0000-0000-000069340000}"/>
    <cellStyle name="20% - Accent5 5 3 2 4" xfId="13517" xr:uid="{00000000-0005-0000-0000-00006A340000}"/>
    <cellStyle name="20% - Accent5 5 3 2 4 2" xfId="13518" xr:uid="{00000000-0005-0000-0000-00006B340000}"/>
    <cellStyle name="20% - Accent5 5 3 2 5" xfId="13519" xr:uid="{00000000-0005-0000-0000-00006C340000}"/>
    <cellStyle name="20% - Accent5 5 3 2 5 2" xfId="13520" xr:uid="{00000000-0005-0000-0000-00006D340000}"/>
    <cellStyle name="20% - Accent5 5 3 2 6" xfId="13521" xr:uid="{00000000-0005-0000-0000-00006E340000}"/>
    <cellStyle name="20% - Accent5 5 3 2 7" xfId="13522" xr:uid="{00000000-0005-0000-0000-00006F340000}"/>
    <cellStyle name="20% - Accent5 5 3 3" xfId="13523" xr:uid="{00000000-0005-0000-0000-000070340000}"/>
    <cellStyle name="20% - Accent5 5 3 3 2" xfId="13524" xr:uid="{00000000-0005-0000-0000-000071340000}"/>
    <cellStyle name="20% - Accent5 5 3 3 2 2" xfId="13525" xr:uid="{00000000-0005-0000-0000-000072340000}"/>
    <cellStyle name="20% - Accent5 5 3 3 2 2 2" xfId="13526" xr:uid="{00000000-0005-0000-0000-000073340000}"/>
    <cellStyle name="20% - Accent5 5 3 3 2 3" xfId="13527" xr:uid="{00000000-0005-0000-0000-000074340000}"/>
    <cellStyle name="20% - Accent5 5 3 3 2 4" xfId="13528" xr:uid="{00000000-0005-0000-0000-000075340000}"/>
    <cellStyle name="20% - Accent5 5 3 3 3" xfId="13529" xr:uid="{00000000-0005-0000-0000-000076340000}"/>
    <cellStyle name="20% - Accent5 5 3 3 3 2" xfId="13530" xr:uid="{00000000-0005-0000-0000-000077340000}"/>
    <cellStyle name="20% - Accent5 5 3 3 4" xfId="13531" xr:uid="{00000000-0005-0000-0000-000078340000}"/>
    <cellStyle name="20% - Accent5 5 3 3 4 2" xfId="13532" xr:uid="{00000000-0005-0000-0000-000079340000}"/>
    <cellStyle name="20% - Accent5 5 3 3 5" xfId="13533" xr:uid="{00000000-0005-0000-0000-00007A340000}"/>
    <cellStyle name="20% - Accent5 5 3 3 5 2" xfId="13534" xr:uid="{00000000-0005-0000-0000-00007B340000}"/>
    <cellStyle name="20% - Accent5 5 3 3 6" xfId="13535" xr:uid="{00000000-0005-0000-0000-00007C340000}"/>
    <cellStyle name="20% - Accent5 5 3 3 7" xfId="13536" xr:uid="{00000000-0005-0000-0000-00007D340000}"/>
    <cellStyle name="20% - Accent5 5 3 4" xfId="13537" xr:uid="{00000000-0005-0000-0000-00007E340000}"/>
    <cellStyle name="20% - Accent5 5 3 4 2" xfId="13538" xr:uid="{00000000-0005-0000-0000-00007F340000}"/>
    <cellStyle name="20% - Accent5 5 3 4 2 2" xfId="13539" xr:uid="{00000000-0005-0000-0000-000080340000}"/>
    <cellStyle name="20% - Accent5 5 3 4 2 2 2" xfId="13540" xr:uid="{00000000-0005-0000-0000-000081340000}"/>
    <cellStyle name="20% - Accent5 5 3 4 2 3" xfId="13541" xr:uid="{00000000-0005-0000-0000-000082340000}"/>
    <cellStyle name="20% - Accent5 5 3 4 2 4" xfId="13542" xr:uid="{00000000-0005-0000-0000-000083340000}"/>
    <cellStyle name="20% - Accent5 5 3 4 3" xfId="13543" xr:uid="{00000000-0005-0000-0000-000084340000}"/>
    <cellStyle name="20% - Accent5 5 3 4 3 2" xfId="13544" xr:uid="{00000000-0005-0000-0000-000085340000}"/>
    <cellStyle name="20% - Accent5 5 3 4 4" xfId="13545" xr:uid="{00000000-0005-0000-0000-000086340000}"/>
    <cellStyle name="20% - Accent5 5 3 4 4 2" xfId="13546" xr:uid="{00000000-0005-0000-0000-000087340000}"/>
    <cellStyle name="20% - Accent5 5 3 4 5" xfId="13547" xr:uid="{00000000-0005-0000-0000-000088340000}"/>
    <cellStyle name="20% - Accent5 5 3 4 5 2" xfId="13548" xr:uid="{00000000-0005-0000-0000-000089340000}"/>
    <cellStyle name="20% - Accent5 5 3 4 6" xfId="13549" xr:uid="{00000000-0005-0000-0000-00008A340000}"/>
    <cellStyle name="20% - Accent5 5 3 4 7" xfId="13550" xr:uid="{00000000-0005-0000-0000-00008B340000}"/>
    <cellStyle name="20% - Accent5 5 3 5" xfId="13551" xr:uid="{00000000-0005-0000-0000-00008C340000}"/>
    <cellStyle name="20% - Accent5 5 3 5 2" xfId="13552" xr:uid="{00000000-0005-0000-0000-00008D340000}"/>
    <cellStyle name="20% - Accent5 5 3 5 2 2" xfId="13553" xr:uid="{00000000-0005-0000-0000-00008E340000}"/>
    <cellStyle name="20% - Accent5 5 3 5 2 2 2" xfId="13554" xr:uid="{00000000-0005-0000-0000-00008F340000}"/>
    <cellStyle name="20% - Accent5 5 3 5 2 3" xfId="13555" xr:uid="{00000000-0005-0000-0000-000090340000}"/>
    <cellStyle name="20% - Accent5 5 3 5 2 4" xfId="13556" xr:uid="{00000000-0005-0000-0000-000091340000}"/>
    <cellStyle name="20% - Accent5 5 3 5 3" xfId="13557" xr:uid="{00000000-0005-0000-0000-000092340000}"/>
    <cellStyle name="20% - Accent5 5 3 5 3 2" xfId="13558" xr:uid="{00000000-0005-0000-0000-000093340000}"/>
    <cellStyle name="20% - Accent5 5 3 5 4" xfId="13559" xr:uid="{00000000-0005-0000-0000-000094340000}"/>
    <cellStyle name="20% - Accent5 5 3 5 4 2" xfId="13560" xr:uid="{00000000-0005-0000-0000-000095340000}"/>
    <cellStyle name="20% - Accent5 5 3 5 5" xfId="13561" xr:uid="{00000000-0005-0000-0000-000096340000}"/>
    <cellStyle name="20% - Accent5 5 3 5 5 2" xfId="13562" xr:uid="{00000000-0005-0000-0000-000097340000}"/>
    <cellStyle name="20% - Accent5 5 3 5 6" xfId="13563" xr:uid="{00000000-0005-0000-0000-000098340000}"/>
    <cellStyle name="20% - Accent5 5 3 5 7" xfId="13564" xr:uid="{00000000-0005-0000-0000-000099340000}"/>
    <cellStyle name="20% - Accent5 5 3 6" xfId="13565" xr:uid="{00000000-0005-0000-0000-00009A340000}"/>
    <cellStyle name="20% - Accent5 5 3 6 2" xfId="13566" xr:uid="{00000000-0005-0000-0000-00009B340000}"/>
    <cellStyle name="20% - Accent5 5 3 6 2 2" xfId="13567" xr:uid="{00000000-0005-0000-0000-00009C340000}"/>
    <cellStyle name="20% - Accent5 5 3 6 2 2 2" xfId="13568" xr:uid="{00000000-0005-0000-0000-00009D340000}"/>
    <cellStyle name="20% - Accent5 5 3 6 2 3" xfId="13569" xr:uid="{00000000-0005-0000-0000-00009E340000}"/>
    <cellStyle name="20% - Accent5 5 3 6 2 4" xfId="13570" xr:uid="{00000000-0005-0000-0000-00009F340000}"/>
    <cellStyle name="20% - Accent5 5 3 6 3" xfId="13571" xr:uid="{00000000-0005-0000-0000-0000A0340000}"/>
    <cellStyle name="20% - Accent5 5 3 6 3 2" xfId="13572" xr:uid="{00000000-0005-0000-0000-0000A1340000}"/>
    <cellStyle name="20% - Accent5 5 3 6 4" xfId="13573" xr:uid="{00000000-0005-0000-0000-0000A2340000}"/>
    <cellStyle name="20% - Accent5 5 3 6 4 2" xfId="13574" xr:uid="{00000000-0005-0000-0000-0000A3340000}"/>
    <cellStyle name="20% - Accent5 5 3 6 5" xfId="13575" xr:uid="{00000000-0005-0000-0000-0000A4340000}"/>
    <cellStyle name="20% - Accent5 5 3 6 6" xfId="13576" xr:uid="{00000000-0005-0000-0000-0000A5340000}"/>
    <cellStyle name="20% - Accent5 5 3 7" xfId="13577" xr:uid="{00000000-0005-0000-0000-0000A6340000}"/>
    <cellStyle name="20% - Accent5 5 3 7 2" xfId="13578" xr:uid="{00000000-0005-0000-0000-0000A7340000}"/>
    <cellStyle name="20% - Accent5 5 3 7 2 2" xfId="13579" xr:uid="{00000000-0005-0000-0000-0000A8340000}"/>
    <cellStyle name="20% - Accent5 5 3 7 3" xfId="13580" xr:uid="{00000000-0005-0000-0000-0000A9340000}"/>
    <cellStyle name="20% - Accent5 5 3 7 4" xfId="13581" xr:uid="{00000000-0005-0000-0000-0000AA340000}"/>
    <cellStyle name="20% - Accent5 5 3 8" xfId="13582" xr:uid="{00000000-0005-0000-0000-0000AB340000}"/>
    <cellStyle name="20% - Accent5 5 3 8 2" xfId="13583" xr:uid="{00000000-0005-0000-0000-0000AC340000}"/>
    <cellStyle name="20% - Accent5 5 3 9" xfId="13584" xr:uid="{00000000-0005-0000-0000-0000AD340000}"/>
    <cellStyle name="20% - Accent5 5 3 9 2" xfId="13585" xr:uid="{00000000-0005-0000-0000-0000AE340000}"/>
    <cellStyle name="20% - Accent5 5 4" xfId="13586" xr:uid="{00000000-0005-0000-0000-0000AF340000}"/>
    <cellStyle name="20% - Accent5 5 4 2" xfId="13587" xr:uid="{00000000-0005-0000-0000-0000B0340000}"/>
    <cellStyle name="20% - Accent5 5 4 2 2" xfId="13588" xr:uid="{00000000-0005-0000-0000-0000B1340000}"/>
    <cellStyle name="20% - Accent5 5 4 2 2 2" xfId="13589" xr:uid="{00000000-0005-0000-0000-0000B2340000}"/>
    <cellStyle name="20% - Accent5 5 4 2 3" xfId="13590" xr:uid="{00000000-0005-0000-0000-0000B3340000}"/>
    <cellStyle name="20% - Accent5 5 4 2 4" xfId="13591" xr:uid="{00000000-0005-0000-0000-0000B4340000}"/>
    <cellStyle name="20% - Accent5 5 4 3" xfId="13592" xr:uid="{00000000-0005-0000-0000-0000B5340000}"/>
    <cellStyle name="20% - Accent5 5 4 3 2" xfId="13593" xr:uid="{00000000-0005-0000-0000-0000B6340000}"/>
    <cellStyle name="20% - Accent5 5 4 4" xfId="13594" xr:uid="{00000000-0005-0000-0000-0000B7340000}"/>
    <cellStyle name="20% - Accent5 5 4 4 2" xfId="13595" xr:uid="{00000000-0005-0000-0000-0000B8340000}"/>
    <cellStyle name="20% - Accent5 5 4 5" xfId="13596" xr:uid="{00000000-0005-0000-0000-0000B9340000}"/>
    <cellStyle name="20% - Accent5 5 4 5 2" xfId="13597" xr:uid="{00000000-0005-0000-0000-0000BA340000}"/>
    <cellStyle name="20% - Accent5 5 4 6" xfId="13598" xr:uid="{00000000-0005-0000-0000-0000BB340000}"/>
    <cellStyle name="20% - Accent5 5 4 7" xfId="13599" xr:uid="{00000000-0005-0000-0000-0000BC340000}"/>
    <cellStyle name="20% - Accent5 5 5" xfId="13600" xr:uid="{00000000-0005-0000-0000-0000BD340000}"/>
    <cellStyle name="20% - Accent5 5 5 2" xfId="13601" xr:uid="{00000000-0005-0000-0000-0000BE340000}"/>
    <cellStyle name="20% - Accent5 5 5 2 2" xfId="13602" xr:uid="{00000000-0005-0000-0000-0000BF340000}"/>
    <cellStyle name="20% - Accent5 5 5 2 2 2" xfId="13603" xr:uid="{00000000-0005-0000-0000-0000C0340000}"/>
    <cellStyle name="20% - Accent5 5 5 2 3" xfId="13604" xr:uid="{00000000-0005-0000-0000-0000C1340000}"/>
    <cellStyle name="20% - Accent5 5 5 2 4" xfId="13605" xr:uid="{00000000-0005-0000-0000-0000C2340000}"/>
    <cellStyle name="20% - Accent5 5 5 3" xfId="13606" xr:uid="{00000000-0005-0000-0000-0000C3340000}"/>
    <cellStyle name="20% - Accent5 5 5 3 2" xfId="13607" xr:uid="{00000000-0005-0000-0000-0000C4340000}"/>
    <cellStyle name="20% - Accent5 5 5 4" xfId="13608" xr:uid="{00000000-0005-0000-0000-0000C5340000}"/>
    <cellStyle name="20% - Accent5 5 5 4 2" xfId="13609" xr:uid="{00000000-0005-0000-0000-0000C6340000}"/>
    <cellStyle name="20% - Accent5 5 5 5" xfId="13610" xr:uid="{00000000-0005-0000-0000-0000C7340000}"/>
    <cellStyle name="20% - Accent5 5 5 5 2" xfId="13611" xr:uid="{00000000-0005-0000-0000-0000C8340000}"/>
    <cellStyle name="20% - Accent5 5 5 6" xfId="13612" xr:uid="{00000000-0005-0000-0000-0000C9340000}"/>
    <cellStyle name="20% - Accent5 5 5 7" xfId="13613" xr:uid="{00000000-0005-0000-0000-0000CA340000}"/>
    <cellStyle name="20% - Accent5 5 6" xfId="13614" xr:uid="{00000000-0005-0000-0000-0000CB340000}"/>
    <cellStyle name="20% - Accent5 5 6 2" xfId="13615" xr:uid="{00000000-0005-0000-0000-0000CC340000}"/>
    <cellStyle name="20% - Accent5 5 6 2 2" xfId="13616" xr:uid="{00000000-0005-0000-0000-0000CD340000}"/>
    <cellStyle name="20% - Accent5 5 6 2 2 2" xfId="13617" xr:uid="{00000000-0005-0000-0000-0000CE340000}"/>
    <cellStyle name="20% - Accent5 5 6 2 3" xfId="13618" xr:uid="{00000000-0005-0000-0000-0000CF340000}"/>
    <cellStyle name="20% - Accent5 5 6 2 4" xfId="13619" xr:uid="{00000000-0005-0000-0000-0000D0340000}"/>
    <cellStyle name="20% - Accent5 5 6 3" xfId="13620" xr:uid="{00000000-0005-0000-0000-0000D1340000}"/>
    <cellStyle name="20% - Accent5 5 6 3 2" xfId="13621" xr:uid="{00000000-0005-0000-0000-0000D2340000}"/>
    <cellStyle name="20% - Accent5 5 6 4" xfId="13622" xr:uid="{00000000-0005-0000-0000-0000D3340000}"/>
    <cellStyle name="20% - Accent5 5 6 4 2" xfId="13623" xr:uid="{00000000-0005-0000-0000-0000D4340000}"/>
    <cellStyle name="20% - Accent5 5 6 5" xfId="13624" xr:uid="{00000000-0005-0000-0000-0000D5340000}"/>
    <cellStyle name="20% - Accent5 5 6 5 2" xfId="13625" xr:uid="{00000000-0005-0000-0000-0000D6340000}"/>
    <cellStyle name="20% - Accent5 5 6 6" xfId="13626" xr:uid="{00000000-0005-0000-0000-0000D7340000}"/>
    <cellStyle name="20% - Accent5 5 6 7" xfId="13627" xr:uid="{00000000-0005-0000-0000-0000D8340000}"/>
    <cellStyle name="20% - Accent5 5 7" xfId="13628" xr:uid="{00000000-0005-0000-0000-0000D9340000}"/>
    <cellStyle name="20% - Accent5 5 7 2" xfId="13629" xr:uid="{00000000-0005-0000-0000-0000DA340000}"/>
    <cellStyle name="20% - Accent5 5 7 2 2" xfId="13630" xr:uid="{00000000-0005-0000-0000-0000DB340000}"/>
    <cellStyle name="20% - Accent5 5 7 2 2 2" xfId="13631" xr:uid="{00000000-0005-0000-0000-0000DC340000}"/>
    <cellStyle name="20% - Accent5 5 7 2 3" xfId="13632" xr:uid="{00000000-0005-0000-0000-0000DD340000}"/>
    <cellStyle name="20% - Accent5 5 7 2 4" xfId="13633" xr:uid="{00000000-0005-0000-0000-0000DE340000}"/>
    <cellStyle name="20% - Accent5 5 7 3" xfId="13634" xr:uid="{00000000-0005-0000-0000-0000DF340000}"/>
    <cellStyle name="20% - Accent5 5 7 3 2" xfId="13635" xr:uid="{00000000-0005-0000-0000-0000E0340000}"/>
    <cellStyle name="20% - Accent5 5 7 4" xfId="13636" xr:uid="{00000000-0005-0000-0000-0000E1340000}"/>
    <cellStyle name="20% - Accent5 5 7 4 2" xfId="13637" xr:uid="{00000000-0005-0000-0000-0000E2340000}"/>
    <cellStyle name="20% - Accent5 5 7 5" xfId="13638" xr:uid="{00000000-0005-0000-0000-0000E3340000}"/>
    <cellStyle name="20% - Accent5 5 7 5 2" xfId="13639" xr:uid="{00000000-0005-0000-0000-0000E4340000}"/>
    <cellStyle name="20% - Accent5 5 7 6" xfId="13640" xr:uid="{00000000-0005-0000-0000-0000E5340000}"/>
    <cellStyle name="20% - Accent5 5 7 7" xfId="13641" xr:uid="{00000000-0005-0000-0000-0000E6340000}"/>
    <cellStyle name="20% - Accent5 5 8" xfId="13642" xr:uid="{00000000-0005-0000-0000-0000E7340000}"/>
    <cellStyle name="20% - Accent5 5 8 2" xfId="13643" xr:uid="{00000000-0005-0000-0000-0000E8340000}"/>
    <cellStyle name="20% - Accent5 5 8 2 2" xfId="13644" xr:uid="{00000000-0005-0000-0000-0000E9340000}"/>
    <cellStyle name="20% - Accent5 5 8 2 2 2" xfId="13645" xr:uid="{00000000-0005-0000-0000-0000EA340000}"/>
    <cellStyle name="20% - Accent5 5 8 2 3" xfId="13646" xr:uid="{00000000-0005-0000-0000-0000EB340000}"/>
    <cellStyle name="20% - Accent5 5 8 2 4" xfId="13647" xr:uid="{00000000-0005-0000-0000-0000EC340000}"/>
    <cellStyle name="20% - Accent5 5 8 3" xfId="13648" xr:uid="{00000000-0005-0000-0000-0000ED340000}"/>
    <cellStyle name="20% - Accent5 5 8 3 2" xfId="13649" xr:uid="{00000000-0005-0000-0000-0000EE340000}"/>
    <cellStyle name="20% - Accent5 5 8 4" xfId="13650" xr:uid="{00000000-0005-0000-0000-0000EF340000}"/>
    <cellStyle name="20% - Accent5 5 8 4 2" xfId="13651" xr:uid="{00000000-0005-0000-0000-0000F0340000}"/>
    <cellStyle name="20% - Accent5 5 8 5" xfId="13652" xr:uid="{00000000-0005-0000-0000-0000F1340000}"/>
    <cellStyle name="20% - Accent5 5 8 6" xfId="13653" xr:uid="{00000000-0005-0000-0000-0000F2340000}"/>
    <cellStyle name="20% - Accent5 5 9" xfId="13654" xr:uid="{00000000-0005-0000-0000-0000F3340000}"/>
    <cellStyle name="20% - Accent5 5 9 2" xfId="13655" xr:uid="{00000000-0005-0000-0000-0000F4340000}"/>
    <cellStyle name="20% - Accent5 5 9 2 2" xfId="13656" xr:uid="{00000000-0005-0000-0000-0000F5340000}"/>
    <cellStyle name="20% - Accent5 5 9 3" xfId="13657" xr:uid="{00000000-0005-0000-0000-0000F6340000}"/>
    <cellStyle name="20% - Accent5 5 9 4" xfId="13658" xr:uid="{00000000-0005-0000-0000-0000F7340000}"/>
    <cellStyle name="20% - Accent5 6" xfId="13659" xr:uid="{00000000-0005-0000-0000-0000F8340000}"/>
    <cellStyle name="20% - Accent5 6 10" xfId="13660" xr:uid="{00000000-0005-0000-0000-0000F9340000}"/>
    <cellStyle name="20% - Accent5 6 10 2" xfId="13661" xr:uid="{00000000-0005-0000-0000-0000FA340000}"/>
    <cellStyle name="20% - Accent5 6 11" xfId="13662" xr:uid="{00000000-0005-0000-0000-0000FB340000}"/>
    <cellStyle name="20% - Accent5 6 11 2" xfId="13663" xr:uid="{00000000-0005-0000-0000-0000FC340000}"/>
    <cellStyle name="20% - Accent5 6 12" xfId="13664" xr:uid="{00000000-0005-0000-0000-0000FD340000}"/>
    <cellStyle name="20% - Accent5 6 12 2" xfId="13665" xr:uid="{00000000-0005-0000-0000-0000FE340000}"/>
    <cellStyle name="20% - Accent5 6 13" xfId="13666" xr:uid="{00000000-0005-0000-0000-0000FF340000}"/>
    <cellStyle name="20% - Accent5 6 13 2" xfId="13667" xr:uid="{00000000-0005-0000-0000-000000350000}"/>
    <cellStyle name="20% - Accent5 6 14" xfId="13668" xr:uid="{00000000-0005-0000-0000-000001350000}"/>
    <cellStyle name="20% - Accent5 6 15" xfId="13669" xr:uid="{00000000-0005-0000-0000-000002350000}"/>
    <cellStyle name="20% - Accent5 6 2" xfId="13670" xr:uid="{00000000-0005-0000-0000-000003350000}"/>
    <cellStyle name="20% - Accent5 6 2 10" xfId="13671" xr:uid="{00000000-0005-0000-0000-000004350000}"/>
    <cellStyle name="20% - Accent5 6 2 10 2" xfId="13672" xr:uid="{00000000-0005-0000-0000-000005350000}"/>
    <cellStyle name="20% - Accent5 6 2 11" xfId="13673" xr:uid="{00000000-0005-0000-0000-000006350000}"/>
    <cellStyle name="20% - Accent5 6 2 11 2" xfId="13674" xr:uid="{00000000-0005-0000-0000-000007350000}"/>
    <cellStyle name="20% - Accent5 6 2 12" xfId="13675" xr:uid="{00000000-0005-0000-0000-000008350000}"/>
    <cellStyle name="20% - Accent5 6 2 12 2" xfId="13676" xr:uid="{00000000-0005-0000-0000-000009350000}"/>
    <cellStyle name="20% - Accent5 6 2 13" xfId="13677" xr:uid="{00000000-0005-0000-0000-00000A350000}"/>
    <cellStyle name="20% - Accent5 6 2 14" xfId="13678" xr:uid="{00000000-0005-0000-0000-00000B350000}"/>
    <cellStyle name="20% - Accent5 6 2 2" xfId="13679" xr:uid="{00000000-0005-0000-0000-00000C350000}"/>
    <cellStyle name="20% - Accent5 6 2 2 10" xfId="13680" xr:uid="{00000000-0005-0000-0000-00000D350000}"/>
    <cellStyle name="20% - Accent5 6 2 2 10 2" xfId="13681" xr:uid="{00000000-0005-0000-0000-00000E350000}"/>
    <cellStyle name="20% - Accent5 6 2 2 11" xfId="13682" xr:uid="{00000000-0005-0000-0000-00000F350000}"/>
    <cellStyle name="20% - Accent5 6 2 2 12" xfId="13683" xr:uid="{00000000-0005-0000-0000-000010350000}"/>
    <cellStyle name="20% - Accent5 6 2 2 2" xfId="13684" xr:uid="{00000000-0005-0000-0000-000011350000}"/>
    <cellStyle name="20% - Accent5 6 2 2 2 2" xfId="13685" xr:uid="{00000000-0005-0000-0000-000012350000}"/>
    <cellStyle name="20% - Accent5 6 2 2 2 2 2" xfId="13686" xr:uid="{00000000-0005-0000-0000-000013350000}"/>
    <cellStyle name="20% - Accent5 6 2 2 2 2 2 2" xfId="13687" xr:uid="{00000000-0005-0000-0000-000014350000}"/>
    <cellStyle name="20% - Accent5 6 2 2 2 2 3" xfId="13688" xr:uid="{00000000-0005-0000-0000-000015350000}"/>
    <cellStyle name="20% - Accent5 6 2 2 2 2 4" xfId="13689" xr:uid="{00000000-0005-0000-0000-000016350000}"/>
    <cellStyle name="20% - Accent5 6 2 2 2 3" xfId="13690" xr:uid="{00000000-0005-0000-0000-000017350000}"/>
    <cellStyle name="20% - Accent5 6 2 2 2 3 2" xfId="13691" xr:uid="{00000000-0005-0000-0000-000018350000}"/>
    <cellStyle name="20% - Accent5 6 2 2 2 4" xfId="13692" xr:uid="{00000000-0005-0000-0000-000019350000}"/>
    <cellStyle name="20% - Accent5 6 2 2 2 4 2" xfId="13693" xr:uid="{00000000-0005-0000-0000-00001A350000}"/>
    <cellStyle name="20% - Accent5 6 2 2 2 5" xfId="13694" xr:uid="{00000000-0005-0000-0000-00001B350000}"/>
    <cellStyle name="20% - Accent5 6 2 2 2 5 2" xfId="13695" xr:uid="{00000000-0005-0000-0000-00001C350000}"/>
    <cellStyle name="20% - Accent5 6 2 2 2 6" xfId="13696" xr:uid="{00000000-0005-0000-0000-00001D350000}"/>
    <cellStyle name="20% - Accent5 6 2 2 2 7" xfId="13697" xr:uid="{00000000-0005-0000-0000-00001E350000}"/>
    <cellStyle name="20% - Accent5 6 2 2 3" xfId="13698" xr:uid="{00000000-0005-0000-0000-00001F350000}"/>
    <cellStyle name="20% - Accent5 6 2 2 3 2" xfId="13699" xr:uid="{00000000-0005-0000-0000-000020350000}"/>
    <cellStyle name="20% - Accent5 6 2 2 3 2 2" xfId="13700" xr:uid="{00000000-0005-0000-0000-000021350000}"/>
    <cellStyle name="20% - Accent5 6 2 2 3 2 2 2" xfId="13701" xr:uid="{00000000-0005-0000-0000-000022350000}"/>
    <cellStyle name="20% - Accent5 6 2 2 3 2 3" xfId="13702" xr:uid="{00000000-0005-0000-0000-000023350000}"/>
    <cellStyle name="20% - Accent5 6 2 2 3 2 4" xfId="13703" xr:uid="{00000000-0005-0000-0000-000024350000}"/>
    <cellStyle name="20% - Accent5 6 2 2 3 3" xfId="13704" xr:uid="{00000000-0005-0000-0000-000025350000}"/>
    <cellStyle name="20% - Accent5 6 2 2 3 3 2" xfId="13705" xr:uid="{00000000-0005-0000-0000-000026350000}"/>
    <cellStyle name="20% - Accent5 6 2 2 3 4" xfId="13706" xr:uid="{00000000-0005-0000-0000-000027350000}"/>
    <cellStyle name="20% - Accent5 6 2 2 3 4 2" xfId="13707" xr:uid="{00000000-0005-0000-0000-000028350000}"/>
    <cellStyle name="20% - Accent5 6 2 2 3 5" xfId="13708" xr:uid="{00000000-0005-0000-0000-000029350000}"/>
    <cellStyle name="20% - Accent5 6 2 2 3 5 2" xfId="13709" xr:uid="{00000000-0005-0000-0000-00002A350000}"/>
    <cellStyle name="20% - Accent5 6 2 2 3 6" xfId="13710" xr:uid="{00000000-0005-0000-0000-00002B350000}"/>
    <cellStyle name="20% - Accent5 6 2 2 3 7" xfId="13711" xr:uid="{00000000-0005-0000-0000-00002C350000}"/>
    <cellStyle name="20% - Accent5 6 2 2 4" xfId="13712" xr:uid="{00000000-0005-0000-0000-00002D350000}"/>
    <cellStyle name="20% - Accent5 6 2 2 4 2" xfId="13713" xr:uid="{00000000-0005-0000-0000-00002E350000}"/>
    <cellStyle name="20% - Accent5 6 2 2 4 2 2" xfId="13714" xr:uid="{00000000-0005-0000-0000-00002F350000}"/>
    <cellStyle name="20% - Accent5 6 2 2 4 2 2 2" xfId="13715" xr:uid="{00000000-0005-0000-0000-000030350000}"/>
    <cellStyle name="20% - Accent5 6 2 2 4 2 3" xfId="13716" xr:uid="{00000000-0005-0000-0000-000031350000}"/>
    <cellStyle name="20% - Accent5 6 2 2 4 2 4" xfId="13717" xr:uid="{00000000-0005-0000-0000-000032350000}"/>
    <cellStyle name="20% - Accent5 6 2 2 4 3" xfId="13718" xr:uid="{00000000-0005-0000-0000-000033350000}"/>
    <cellStyle name="20% - Accent5 6 2 2 4 3 2" xfId="13719" xr:uid="{00000000-0005-0000-0000-000034350000}"/>
    <cellStyle name="20% - Accent5 6 2 2 4 4" xfId="13720" xr:uid="{00000000-0005-0000-0000-000035350000}"/>
    <cellStyle name="20% - Accent5 6 2 2 4 4 2" xfId="13721" xr:uid="{00000000-0005-0000-0000-000036350000}"/>
    <cellStyle name="20% - Accent5 6 2 2 4 5" xfId="13722" xr:uid="{00000000-0005-0000-0000-000037350000}"/>
    <cellStyle name="20% - Accent5 6 2 2 4 5 2" xfId="13723" xr:uid="{00000000-0005-0000-0000-000038350000}"/>
    <cellStyle name="20% - Accent5 6 2 2 4 6" xfId="13724" xr:uid="{00000000-0005-0000-0000-000039350000}"/>
    <cellStyle name="20% - Accent5 6 2 2 4 7" xfId="13725" xr:uid="{00000000-0005-0000-0000-00003A350000}"/>
    <cellStyle name="20% - Accent5 6 2 2 5" xfId="13726" xr:uid="{00000000-0005-0000-0000-00003B350000}"/>
    <cellStyle name="20% - Accent5 6 2 2 5 2" xfId="13727" xr:uid="{00000000-0005-0000-0000-00003C350000}"/>
    <cellStyle name="20% - Accent5 6 2 2 5 2 2" xfId="13728" xr:uid="{00000000-0005-0000-0000-00003D350000}"/>
    <cellStyle name="20% - Accent5 6 2 2 5 2 2 2" xfId="13729" xr:uid="{00000000-0005-0000-0000-00003E350000}"/>
    <cellStyle name="20% - Accent5 6 2 2 5 2 3" xfId="13730" xr:uid="{00000000-0005-0000-0000-00003F350000}"/>
    <cellStyle name="20% - Accent5 6 2 2 5 2 4" xfId="13731" xr:uid="{00000000-0005-0000-0000-000040350000}"/>
    <cellStyle name="20% - Accent5 6 2 2 5 3" xfId="13732" xr:uid="{00000000-0005-0000-0000-000041350000}"/>
    <cellStyle name="20% - Accent5 6 2 2 5 3 2" xfId="13733" xr:uid="{00000000-0005-0000-0000-000042350000}"/>
    <cellStyle name="20% - Accent5 6 2 2 5 4" xfId="13734" xr:uid="{00000000-0005-0000-0000-000043350000}"/>
    <cellStyle name="20% - Accent5 6 2 2 5 4 2" xfId="13735" xr:uid="{00000000-0005-0000-0000-000044350000}"/>
    <cellStyle name="20% - Accent5 6 2 2 5 5" xfId="13736" xr:uid="{00000000-0005-0000-0000-000045350000}"/>
    <cellStyle name="20% - Accent5 6 2 2 5 5 2" xfId="13737" xr:uid="{00000000-0005-0000-0000-000046350000}"/>
    <cellStyle name="20% - Accent5 6 2 2 5 6" xfId="13738" xr:uid="{00000000-0005-0000-0000-000047350000}"/>
    <cellStyle name="20% - Accent5 6 2 2 5 7" xfId="13739" xr:uid="{00000000-0005-0000-0000-000048350000}"/>
    <cellStyle name="20% - Accent5 6 2 2 6" xfId="13740" xr:uid="{00000000-0005-0000-0000-000049350000}"/>
    <cellStyle name="20% - Accent5 6 2 2 6 2" xfId="13741" xr:uid="{00000000-0005-0000-0000-00004A350000}"/>
    <cellStyle name="20% - Accent5 6 2 2 6 2 2" xfId="13742" xr:uid="{00000000-0005-0000-0000-00004B350000}"/>
    <cellStyle name="20% - Accent5 6 2 2 6 2 2 2" xfId="13743" xr:uid="{00000000-0005-0000-0000-00004C350000}"/>
    <cellStyle name="20% - Accent5 6 2 2 6 2 3" xfId="13744" xr:uid="{00000000-0005-0000-0000-00004D350000}"/>
    <cellStyle name="20% - Accent5 6 2 2 6 2 4" xfId="13745" xr:uid="{00000000-0005-0000-0000-00004E350000}"/>
    <cellStyle name="20% - Accent5 6 2 2 6 3" xfId="13746" xr:uid="{00000000-0005-0000-0000-00004F350000}"/>
    <cellStyle name="20% - Accent5 6 2 2 6 3 2" xfId="13747" xr:uid="{00000000-0005-0000-0000-000050350000}"/>
    <cellStyle name="20% - Accent5 6 2 2 6 4" xfId="13748" xr:uid="{00000000-0005-0000-0000-000051350000}"/>
    <cellStyle name="20% - Accent5 6 2 2 6 4 2" xfId="13749" xr:uid="{00000000-0005-0000-0000-000052350000}"/>
    <cellStyle name="20% - Accent5 6 2 2 6 5" xfId="13750" xr:uid="{00000000-0005-0000-0000-000053350000}"/>
    <cellStyle name="20% - Accent5 6 2 2 6 6" xfId="13751" xr:uid="{00000000-0005-0000-0000-000054350000}"/>
    <cellStyle name="20% - Accent5 6 2 2 7" xfId="13752" xr:uid="{00000000-0005-0000-0000-000055350000}"/>
    <cellStyle name="20% - Accent5 6 2 2 7 2" xfId="13753" xr:uid="{00000000-0005-0000-0000-000056350000}"/>
    <cellStyle name="20% - Accent5 6 2 2 7 2 2" xfId="13754" xr:uid="{00000000-0005-0000-0000-000057350000}"/>
    <cellStyle name="20% - Accent5 6 2 2 7 3" xfId="13755" xr:uid="{00000000-0005-0000-0000-000058350000}"/>
    <cellStyle name="20% - Accent5 6 2 2 7 4" xfId="13756" xr:uid="{00000000-0005-0000-0000-000059350000}"/>
    <cellStyle name="20% - Accent5 6 2 2 8" xfId="13757" xr:uid="{00000000-0005-0000-0000-00005A350000}"/>
    <cellStyle name="20% - Accent5 6 2 2 8 2" xfId="13758" xr:uid="{00000000-0005-0000-0000-00005B350000}"/>
    <cellStyle name="20% - Accent5 6 2 2 9" xfId="13759" xr:uid="{00000000-0005-0000-0000-00005C350000}"/>
    <cellStyle name="20% - Accent5 6 2 2 9 2" xfId="13760" xr:uid="{00000000-0005-0000-0000-00005D350000}"/>
    <cellStyle name="20% - Accent5 6 2 3" xfId="13761" xr:uid="{00000000-0005-0000-0000-00005E350000}"/>
    <cellStyle name="20% - Accent5 6 2 3 2" xfId="13762" xr:uid="{00000000-0005-0000-0000-00005F350000}"/>
    <cellStyle name="20% - Accent5 6 2 3 2 2" xfId="13763" xr:uid="{00000000-0005-0000-0000-000060350000}"/>
    <cellStyle name="20% - Accent5 6 2 3 2 2 2" xfId="13764" xr:uid="{00000000-0005-0000-0000-000061350000}"/>
    <cellStyle name="20% - Accent5 6 2 3 2 3" xfId="13765" xr:uid="{00000000-0005-0000-0000-000062350000}"/>
    <cellStyle name="20% - Accent5 6 2 3 2 4" xfId="13766" xr:uid="{00000000-0005-0000-0000-000063350000}"/>
    <cellStyle name="20% - Accent5 6 2 3 3" xfId="13767" xr:uid="{00000000-0005-0000-0000-000064350000}"/>
    <cellStyle name="20% - Accent5 6 2 3 3 2" xfId="13768" xr:uid="{00000000-0005-0000-0000-000065350000}"/>
    <cellStyle name="20% - Accent5 6 2 3 4" xfId="13769" xr:uid="{00000000-0005-0000-0000-000066350000}"/>
    <cellStyle name="20% - Accent5 6 2 3 4 2" xfId="13770" xr:uid="{00000000-0005-0000-0000-000067350000}"/>
    <cellStyle name="20% - Accent5 6 2 3 5" xfId="13771" xr:uid="{00000000-0005-0000-0000-000068350000}"/>
    <cellStyle name="20% - Accent5 6 2 3 5 2" xfId="13772" xr:uid="{00000000-0005-0000-0000-000069350000}"/>
    <cellStyle name="20% - Accent5 6 2 3 6" xfId="13773" xr:uid="{00000000-0005-0000-0000-00006A350000}"/>
    <cellStyle name="20% - Accent5 6 2 3 7" xfId="13774" xr:uid="{00000000-0005-0000-0000-00006B350000}"/>
    <cellStyle name="20% - Accent5 6 2 4" xfId="13775" xr:uid="{00000000-0005-0000-0000-00006C350000}"/>
    <cellStyle name="20% - Accent5 6 2 4 2" xfId="13776" xr:uid="{00000000-0005-0000-0000-00006D350000}"/>
    <cellStyle name="20% - Accent5 6 2 4 2 2" xfId="13777" xr:uid="{00000000-0005-0000-0000-00006E350000}"/>
    <cellStyle name="20% - Accent5 6 2 4 2 2 2" xfId="13778" xr:uid="{00000000-0005-0000-0000-00006F350000}"/>
    <cellStyle name="20% - Accent5 6 2 4 2 3" xfId="13779" xr:uid="{00000000-0005-0000-0000-000070350000}"/>
    <cellStyle name="20% - Accent5 6 2 4 2 4" xfId="13780" xr:uid="{00000000-0005-0000-0000-000071350000}"/>
    <cellStyle name="20% - Accent5 6 2 4 3" xfId="13781" xr:uid="{00000000-0005-0000-0000-000072350000}"/>
    <cellStyle name="20% - Accent5 6 2 4 3 2" xfId="13782" xr:uid="{00000000-0005-0000-0000-000073350000}"/>
    <cellStyle name="20% - Accent5 6 2 4 4" xfId="13783" xr:uid="{00000000-0005-0000-0000-000074350000}"/>
    <cellStyle name="20% - Accent5 6 2 4 4 2" xfId="13784" xr:uid="{00000000-0005-0000-0000-000075350000}"/>
    <cellStyle name="20% - Accent5 6 2 4 5" xfId="13785" xr:uid="{00000000-0005-0000-0000-000076350000}"/>
    <cellStyle name="20% - Accent5 6 2 4 5 2" xfId="13786" xr:uid="{00000000-0005-0000-0000-000077350000}"/>
    <cellStyle name="20% - Accent5 6 2 4 6" xfId="13787" xr:uid="{00000000-0005-0000-0000-000078350000}"/>
    <cellStyle name="20% - Accent5 6 2 4 7" xfId="13788" xr:uid="{00000000-0005-0000-0000-000079350000}"/>
    <cellStyle name="20% - Accent5 6 2 5" xfId="13789" xr:uid="{00000000-0005-0000-0000-00007A350000}"/>
    <cellStyle name="20% - Accent5 6 2 5 2" xfId="13790" xr:uid="{00000000-0005-0000-0000-00007B350000}"/>
    <cellStyle name="20% - Accent5 6 2 5 2 2" xfId="13791" xr:uid="{00000000-0005-0000-0000-00007C350000}"/>
    <cellStyle name="20% - Accent5 6 2 5 2 2 2" xfId="13792" xr:uid="{00000000-0005-0000-0000-00007D350000}"/>
    <cellStyle name="20% - Accent5 6 2 5 2 3" xfId="13793" xr:uid="{00000000-0005-0000-0000-00007E350000}"/>
    <cellStyle name="20% - Accent5 6 2 5 2 4" xfId="13794" xr:uid="{00000000-0005-0000-0000-00007F350000}"/>
    <cellStyle name="20% - Accent5 6 2 5 3" xfId="13795" xr:uid="{00000000-0005-0000-0000-000080350000}"/>
    <cellStyle name="20% - Accent5 6 2 5 3 2" xfId="13796" xr:uid="{00000000-0005-0000-0000-000081350000}"/>
    <cellStyle name="20% - Accent5 6 2 5 4" xfId="13797" xr:uid="{00000000-0005-0000-0000-000082350000}"/>
    <cellStyle name="20% - Accent5 6 2 5 4 2" xfId="13798" xr:uid="{00000000-0005-0000-0000-000083350000}"/>
    <cellStyle name="20% - Accent5 6 2 5 5" xfId="13799" xr:uid="{00000000-0005-0000-0000-000084350000}"/>
    <cellStyle name="20% - Accent5 6 2 5 5 2" xfId="13800" xr:uid="{00000000-0005-0000-0000-000085350000}"/>
    <cellStyle name="20% - Accent5 6 2 5 6" xfId="13801" xr:uid="{00000000-0005-0000-0000-000086350000}"/>
    <cellStyle name="20% - Accent5 6 2 5 7" xfId="13802" xr:uid="{00000000-0005-0000-0000-000087350000}"/>
    <cellStyle name="20% - Accent5 6 2 6" xfId="13803" xr:uid="{00000000-0005-0000-0000-000088350000}"/>
    <cellStyle name="20% - Accent5 6 2 6 2" xfId="13804" xr:uid="{00000000-0005-0000-0000-000089350000}"/>
    <cellStyle name="20% - Accent5 6 2 6 2 2" xfId="13805" xr:uid="{00000000-0005-0000-0000-00008A350000}"/>
    <cellStyle name="20% - Accent5 6 2 6 2 2 2" xfId="13806" xr:uid="{00000000-0005-0000-0000-00008B350000}"/>
    <cellStyle name="20% - Accent5 6 2 6 2 3" xfId="13807" xr:uid="{00000000-0005-0000-0000-00008C350000}"/>
    <cellStyle name="20% - Accent5 6 2 6 2 4" xfId="13808" xr:uid="{00000000-0005-0000-0000-00008D350000}"/>
    <cellStyle name="20% - Accent5 6 2 6 3" xfId="13809" xr:uid="{00000000-0005-0000-0000-00008E350000}"/>
    <cellStyle name="20% - Accent5 6 2 6 3 2" xfId="13810" xr:uid="{00000000-0005-0000-0000-00008F350000}"/>
    <cellStyle name="20% - Accent5 6 2 6 4" xfId="13811" xr:uid="{00000000-0005-0000-0000-000090350000}"/>
    <cellStyle name="20% - Accent5 6 2 6 4 2" xfId="13812" xr:uid="{00000000-0005-0000-0000-000091350000}"/>
    <cellStyle name="20% - Accent5 6 2 6 5" xfId="13813" xr:uid="{00000000-0005-0000-0000-000092350000}"/>
    <cellStyle name="20% - Accent5 6 2 6 5 2" xfId="13814" xr:uid="{00000000-0005-0000-0000-000093350000}"/>
    <cellStyle name="20% - Accent5 6 2 6 6" xfId="13815" xr:uid="{00000000-0005-0000-0000-000094350000}"/>
    <cellStyle name="20% - Accent5 6 2 6 7" xfId="13816" xr:uid="{00000000-0005-0000-0000-000095350000}"/>
    <cellStyle name="20% - Accent5 6 2 7" xfId="13817" xr:uid="{00000000-0005-0000-0000-000096350000}"/>
    <cellStyle name="20% - Accent5 6 2 7 2" xfId="13818" xr:uid="{00000000-0005-0000-0000-000097350000}"/>
    <cellStyle name="20% - Accent5 6 2 7 2 2" xfId="13819" xr:uid="{00000000-0005-0000-0000-000098350000}"/>
    <cellStyle name="20% - Accent5 6 2 7 2 2 2" xfId="13820" xr:uid="{00000000-0005-0000-0000-000099350000}"/>
    <cellStyle name="20% - Accent5 6 2 7 2 3" xfId="13821" xr:uid="{00000000-0005-0000-0000-00009A350000}"/>
    <cellStyle name="20% - Accent5 6 2 7 2 4" xfId="13822" xr:uid="{00000000-0005-0000-0000-00009B350000}"/>
    <cellStyle name="20% - Accent5 6 2 7 3" xfId="13823" xr:uid="{00000000-0005-0000-0000-00009C350000}"/>
    <cellStyle name="20% - Accent5 6 2 7 3 2" xfId="13824" xr:uid="{00000000-0005-0000-0000-00009D350000}"/>
    <cellStyle name="20% - Accent5 6 2 7 4" xfId="13825" xr:uid="{00000000-0005-0000-0000-00009E350000}"/>
    <cellStyle name="20% - Accent5 6 2 7 4 2" xfId="13826" xr:uid="{00000000-0005-0000-0000-00009F350000}"/>
    <cellStyle name="20% - Accent5 6 2 7 5" xfId="13827" xr:uid="{00000000-0005-0000-0000-0000A0350000}"/>
    <cellStyle name="20% - Accent5 6 2 7 6" xfId="13828" xr:uid="{00000000-0005-0000-0000-0000A1350000}"/>
    <cellStyle name="20% - Accent5 6 2 8" xfId="13829" xr:uid="{00000000-0005-0000-0000-0000A2350000}"/>
    <cellStyle name="20% - Accent5 6 2 8 2" xfId="13830" xr:uid="{00000000-0005-0000-0000-0000A3350000}"/>
    <cellStyle name="20% - Accent5 6 2 8 2 2" xfId="13831" xr:uid="{00000000-0005-0000-0000-0000A4350000}"/>
    <cellStyle name="20% - Accent5 6 2 8 3" xfId="13832" xr:uid="{00000000-0005-0000-0000-0000A5350000}"/>
    <cellStyle name="20% - Accent5 6 2 8 4" xfId="13833" xr:uid="{00000000-0005-0000-0000-0000A6350000}"/>
    <cellStyle name="20% - Accent5 6 2 9" xfId="13834" xr:uid="{00000000-0005-0000-0000-0000A7350000}"/>
    <cellStyle name="20% - Accent5 6 2 9 2" xfId="13835" xr:uid="{00000000-0005-0000-0000-0000A8350000}"/>
    <cellStyle name="20% - Accent5 6 3" xfId="13836" xr:uid="{00000000-0005-0000-0000-0000A9350000}"/>
    <cellStyle name="20% - Accent5 6 3 10" xfId="13837" xr:uid="{00000000-0005-0000-0000-0000AA350000}"/>
    <cellStyle name="20% - Accent5 6 3 10 2" xfId="13838" xr:uid="{00000000-0005-0000-0000-0000AB350000}"/>
    <cellStyle name="20% - Accent5 6 3 11" xfId="13839" xr:uid="{00000000-0005-0000-0000-0000AC350000}"/>
    <cellStyle name="20% - Accent5 6 3 12" xfId="13840" xr:uid="{00000000-0005-0000-0000-0000AD350000}"/>
    <cellStyle name="20% - Accent5 6 3 2" xfId="13841" xr:uid="{00000000-0005-0000-0000-0000AE350000}"/>
    <cellStyle name="20% - Accent5 6 3 2 2" xfId="13842" xr:uid="{00000000-0005-0000-0000-0000AF350000}"/>
    <cellStyle name="20% - Accent5 6 3 2 2 2" xfId="13843" xr:uid="{00000000-0005-0000-0000-0000B0350000}"/>
    <cellStyle name="20% - Accent5 6 3 2 2 2 2" xfId="13844" xr:uid="{00000000-0005-0000-0000-0000B1350000}"/>
    <cellStyle name="20% - Accent5 6 3 2 2 3" xfId="13845" xr:uid="{00000000-0005-0000-0000-0000B2350000}"/>
    <cellStyle name="20% - Accent5 6 3 2 2 4" xfId="13846" xr:uid="{00000000-0005-0000-0000-0000B3350000}"/>
    <cellStyle name="20% - Accent5 6 3 2 3" xfId="13847" xr:uid="{00000000-0005-0000-0000-0000B4350000}"/>
    <cellStyle name="20% - Accent5 6 3 2 3 2" xfId="13848" xr:uid="{00000000-0005-0000-0000-0000B5350000}"/>
    <cellStyle name="20% - Accent5 6 3 2 4" xfId="13849" xr:uid="{00000000-0005-0000-0000-0000B6350000}"/>
    <cellStyle name="20% - Accent5 6 3 2 4 2" xfId="13850" xr:uid="{00000000-0005-0000-0000-0000B7350000}"/>
    <cellStyle name="20% - Accent5 6 3 2 5" xfId="13851" xr:uid="{00000000-0005-0000-0000-0000B8350000}"/>
    <cellStyle name="20% - Accent5 6 3 2 5 2" xfId="13852" xr:uid="{00000000-0005-0000-0000-0000B9350000}"/>
    <cellStyle name="20% - Accent5 6 3 2 6" xfId="13853" xr:uid="{00000000-0005-0000-0000-0000BA350000}"/>
    <cellStyle name="20% - Accent5 6 3 2 7" xfId="13854" xr:uid="{00000000-0005-0000-0000-0000BB350000}"/>
    <cellStyle name="20% - Accent5 6 3 3" xfId="13855" xr:uid="{00000000-0005-0000-0000-0000BC350000}"/>
    <cellStyle name="20% - Accent5 6 3 3 2" xfId="13856" xr:uid="{00000000-0005-0000-0000-0000BD350000}"/>
    <cellStyle name="20% - Accent5 6 3 3 2 2" xfId="13857" xr:uid="{00000000-0005-0000-0000-0000BE350000}"/>
    <cellStyle name="20% - Accent5 6 3 3 2 2 2" xfId="13858" xr:uid="{00000000-0005-0000-0000-0000BF350000}"/>
    <cellStyle name="20% - Accent5 6 3 3 2 3" xfId="13859" xr:uid="{00000000-0005-0000-0000-0000C0350000}"/>
    <cellStyle name="20% - Accent5 6 3 3 2 4" xfId="13860" xr:uid="{00000000-0005-0000-0000-0000C1350000}"/>
    <cellStyle name="20% - Accent5 6 3 3 3" xfId="13861" xr:uid="{00000000-0005-0000-0000-0000C2350000}"/>
    <cellStyle name="20% - Accent5 6 3 3 3 2" xfId="13862" xr:uid="{00000000-0005-0000-0000-0000C3350000}"/>
    <cellStyle name="20% - Accent5 6 3 3 4" xfId="13863" xr:uid="{00000000-0005-0000-0000-0000C4350000}"/>
    <cellStyle name="20% - Accent5 6 3 3 4 2" xfId="13864" xr:uid="{00000000-0005-0000-0000-0000C5350000}"/>
    <cellStyle name="20% - Accent5 6 3 3 5" xfId="13865" xr:uid="{00000000-0005-0000-0000-0000C6350000}"/>
    <cellStyle name="20% - Accent5 6 3 3 5 2" xfId="13866" xr:uid="{00000000-0005-0000-0000-0000C7350000}"/>
    <cellStyle name="20% - Accent5 6 3 3 6" xfId="13867" xr:uid="{00000000-0005-0000-0000-0000C8350000}"/>
    <cellStyle name="20% - Accent5 6 3 3 7" xfId="13868" xr:uid="{00000000-0005-0000-0000-0000C9350000}"/>
    <cellStyle name="20% - Accent5 6 3 4" xfId="13869" xr:uid="{00000000-0005-0000-0000-0000CA350000}"/>
    <cellStyle name="20% - Accent5 6 3 4 2" xfId="13870" xr:uid="{00000000-0005-0000-0000-0000CB350000}"/>
    <cellStyle name="20% - Accent5 6 3 4 2 2" xfId="13871" xr:uid="{00000000-0005-0000-0000-0000CC350000}"/>
    <cellStyle name="20% - Accent5 6 3 4 2 2 2" xfId="13872" xr:uid="{00000000-0005-0000-0000-0000CD350000}"/>
    <cellStyle name="20% - Accent5 6 3 4 2 3" xfId="13873" xr:uid="{00000000-0005-0000-0000-0000CE350000}"/>
    <cellStyle name="20% - Accent5 6 3 4 2 4" xfId="13874" xr:uid="{00000000-0005-0000-0000-0000CF350000}"/>
    <cellStyle name="20% - Accent5 6 3 4 3" xfId="13875" xr:uid="{00000000-0005-0000-0000-0000D0350000}"/>
    <cellStyle name="20% - Accent5 6 3 4 3 2" xfId="13876" xr:uid="{00000000-0005-0000-0000-0000D1350000}"/>
    <cellStyle name="20% - Accent5 6 3 4 4" xfId="13877" xr:uid="{00000000-0005-0000-0000-0000D2350000}"/>
    <cellStyle name="20% - Accent5 6 3 4 4 2" xfId="13878" xr:uid="{00000000-0005-0000-0000-0000D3350000}"/>
    <cellStyle name="20% - Accent5 6 3 4 5" xfId="13879" xr:uid="{00000000-0005-0000-0000-0000D4350000}"/>
    <cellStyle name="20% - Accent5 6 3 4 5 2" xfId="13880" xr:uid="{00000000-0005-0000-0000-0000D5350000}"/>
    <cellStyle name="20% - Accent5 6 3 4 6" xfId="13881" xr:uid="{00000000-0005-0000-0000-0000D6350000}"/>
    <cellStyle name="20% - Accent5 6 3 4 7" xfId="13882" xr:uid="{00000000-0005-0000-0000-0000D7350000}"/>
    <cellStyle name="20% - Accent5 6 3 5" xfId="13883" xr:uid="{00000000-0005-0000-0000-0000D8350000}"/>
    <cellStyle name="20% - Accent5 6 3 5 2" xfId="13884" xr:uid="{00000000-0005-0000-0000-0000D9350000}"/>
    <cellStyle name="20% - Accent5 6 3 5 2 2" xfId="13885" xr:uid="{00000000-0005-0000-0000-0000DA350000}"/>
    <cellStyle name="20% - Accent5 6 3 5 2 2 2" xfId="13886" xr:uid="{00000000-0005-0000-0000-0000DB350000}"/>
    <cellStyle name="20% - Accent5 6 3 5 2 3" xfId="13887" xr:uid="{00000000-0005-0000-0000-0000DC350000}"/>
    <cellStyle name="20% - Accent5 6 3 5 2 4" xfId="13888" xr:uid="{00000000-0005-0000-0000-0000DD350000}"/>
    <cellStyle name="20% - Accent5 6 3 5 3" xfId="13889" xr:uid="{00000000-0005-0000-0000-0000DE350000}"/>
    <cellStyle name="20% - Accent5 6 3 5 3 2" xfId="13890" xr:uid="{00000000-0005-0000-0000-0000DF350000}"/>
    <cellStyle name="20% - Accent5 6 3 5 4" xfId="13891" xr:uid="{00000000-0005-0000-0000-0000E0350000}"/>
    <cellStyle name="20% - Accent5 6 3 5 4 2" xfId="13892" xr:uid="{00000000-0005-0000-0000-0000E1350000}"/>
    <cellStyle name="20% - Accent5 6 3 5 5" xfId="13893" xr:uid="{00000000-0005-0000-0000-0000E2350000}"/>
    <cellStyle name="20% - Accent5 6 3 5 5 2" xfId="13894" xr:uid="{00000000-0005-0000-0000-0000E3350000}"/>
    <cellStyle name="20% - Accent5 6 3 5 6" xfId="13895" xr:uid="{00000000-0005-0000-0000-0000E4350000}"/>
    <cellStyle name="20% - Accent5 6 3 5 7" xfId="13896" xr:uid="{00000000-0005-0000-0000-0000E5350000}"/>
    <cellStyle name="20% - Accent5 6 3 6" xfId="13897" xr:uid="{00000000-0005-0000-0000-0000E6350000}"/>
    <cellStyle name="20% - Accent5 6 3 6 2" xfId="13898" xr:uid="{00000000-0005-0000-0000-0000E7350000}"/>
    <cellStyle name="20% - Accent5 6 3 6 2 2" xfId="13899" xr:uid="{00000000-0005-0000-0000-0000E8350000}"/>
    <cellStyle name="20% - Accent5 6 3 6 2 2 2" xfId="13900" xr:uid="{00000000-0005-0000-0000-0000E9350000}"/>
    <cellStyle name="20% - Accent5 6 3 6 2 3" xfId="13901" xr:uid="{00000000-0005-0000-0000-0000EA350000}"/>
    <cellStyle name="20% - Accent5 6 3 6 2 4" xfId="13902" xr:uid="{00000000-0005-0000-0000-0000EB350000}"/>
    <cellStyle name="20% - Accent5 6 3 6 3" xfId="13903" xr:uid="{00000000-0005-0000-0000-0000EC350000}"/>
    <cellStyle name="20% - Accent5 6 3 6 3 2" xfId="13904" xr:uid="{00000000-0005-0000-0000-0000ED350000}"/>
    <cellStyle name="20% - Accent5 6 3 6 4" xfId="13905" xr:uid="{00000000-0005-0000-0000-0000EE350000}"/>
    <cellStyle name="20% - Accent5 6 3 6 4 2" xfId="13906" xr:uid="{00000000-0005-0000-0000-0000EF350000}"/>
    <cellStyle name="20% - Accent5 6 3 6 5" xfId="13907" xr:uid="{00000000-0005-0000-0000-0000F0350000}"/>
    <cellStyle name="20% - Accent5 6 3 6 6" xfId="13908" xr:uid="{00000000-0005-0000-0000-0000F1350000}"/>
    <cellStyle name="20% - Accent5 6 3 7" xfId="13909" xr:uid="{00000000-0005-0000-0000-0000F2350000}"/>
    <cellStyle name="20% - Accent5 6 3 7 2" xfId="13910" xr:uid="{00000000-0005-0000-0000-0000F3350000}"/>
    <cellStyle name="20% - Accent5 6 3 7 2 2" xfId="13911" xr:uid="{00000000-0005-0000-0000-0000F4350000}"/>
    <cellStyle name="20% - Accent5 6 3 7 3" xfId="13912" xr:uid="{00000000-0005-0000-0000-0000F5350000}"/>
    <cellStyle name="20% - Accent5 6 3 7 4" xfId="13913" xr:uid="{00000000-0005-0000-0000-0000F6350000}"/>
    <cellStyle name="20% - Accent5 6 3 8" xfId="13914" xr:uid="{00000000-0005-0000-0000-0000F7350000}"/>
    <cellStyle name="20% - Accent5 6 3 8 2" xfId="13915" xr:uid="{00000000-0005-0000-0000-0000F8350000}"/>
    <cellStyle name="20% - Accent5 6 3 9" xfId="13916" xr:uid="{00000000-0005-0000-0000-0000F9350000}"/>
    <cellStyle name="20% - Accent5 6 3 9 2" xfId="13917" xr:uid="{00000000-0005-0000-0000-0000FA350000}"/>
    <cellStyle name="20% - Accent5 6 4" xfId="13918" xr:uid="{00000000-0005-0000-0000-0000FB350000}"/>
    <cellStyle name="20% - Accent5 6 4 2" xfId="13919" xr:uid="{00000000-0005-0000-0000-0000FC350000}"/>
    <cellStyle name="20% - Accent5 6 4 2 2" xfId="13920" xr:uid="{00000000-0005-0000-0000-0000FD350000}"/>
    <cellStyle name="20% - Accent5 6 4 2 2 2" xfId="13921" xr:uid="{00000000-0005-0000-0000-0000FE350000}"/>
    <cellStyle name="20% - Accent5 6 4 2 3" xfId="13922" xr:uid="{00000000-0005-0000-0000-0000FF350000}"/>
    <cellStyle name="20% - Accent5 6 4 2 4" xfId="13923" xr:uid="{00000000-0005-0000-0000-000000360000}"/>
    <cellStyle name="20% - Accent5 6 4 3" xfId="13924" xr:uid="{00000000-0005-0000-0000-000001360000}"/>
    <cellStyle name="20% - Accent5 6 4 3 2" xfId="13925" xr:uid="{00000000-0005-0000-0000-000002360000}"/>
    <cellStyle name="20% - Accent5 6 4 4" xfId="13926" xr:uid="{00000000-0005-0000-0000-000003360000}"/>
    <cellStyle name="20% - Accent5 6 4 4 2" xfId="13927" xr:uid="{00000000-0005-0000-0000-000004360000}"/>
    <cellStyle name="20% - Accent5 6 4 5" xfId="13928" xr:uid="{00000000-0005-0000-0000-000005360000}"/>
    <cellStyle name="20% - Accent5 6 4 5 2" xfId="13929" xr:uid="{00000000-0005-0000-0000-000006360000}"/>
    <cellStyle name="20% - Accent5 6 4 6" xfId="13930" xr:uid="{00000000-0005-0000-0000-000007360000}"/>
    <cellStyle name="20% - Accent5 6 4 7" xfId="13931" xr:uid="{00000000-0005-0000-0000-000008360000}"/>
    <cellStyle name="20% - Accent5 6 5" xfId="13932" xr:uid="{00000000-0005-0000-0000-000009360000}"/>
    <cellStyle name="20% - Accent5 6 5 2" xfId="13933" xr:uid="{00000000-0005-0000-0000-00000A360000}"/>
    <cellStyle name="20% - Accent5 6 5 2 2" xfId="13934" xr:uid="{00000000-0005-0000-0000-00000B360000}"/>
    <cellStyle name="20% - Accent5 6 5 2 2 2" xfId="13935" xr:uid="{00000000-0005-0000-0000-00000C360000}"/>
    <cellStyle name="20% - Accent5 6 5 2 3" xfId="13936" xr:uid="{00000000-0005-0000-0000-00000D360000}"/>
    <cellStyle name="20% - Accent5 6 5 2 4" xfId="13937" xr:uid="{00000000-0005-0000-0000-00000E360000}"/>
    <cellStyle name="20% - Accent5 6 5 3" xfId="13938" xr:uid="{00000000-0005-0000-0000-00000F360000}"/>
    <cellStyle name="20% - Accent5 6 5 3 2" xfId="13939" xr:uid="{00000000-0005-0000-0000-000010360000}"/>
    <cellStyle name="20% - Accent5 6 5 4" xfId="13940" xr:uid="{00000000-0005-0000-0000-000011360000}"/>
    <cellStyle name="20% - Accent5 6 5 4 2" xfId="13941" xr:uid="{00000000-0005-0000-0000-000012360000}"/>
    <cellStyle name="20% - Accent5 6 5 5" xfId="13942" xr:uid="{00000000-0005-0000-0000-000013360000}"/>
    <cellStyle name="20% - Accent5 6 5 5 2" xfId="13943" xr:uid="{00000000-0005-0000-0000-000014360000}"/>
    <cellStyle name="20% - Accent5 6 5 6" xfId="13944" xr:uid="{00000000-0005-0000-0000-000015360000}"/>
    <cellStyle name="20% - Accent5 6 5 7" xfId="13945" xr:uid="{00000000-0005-0000-0000-000016360000}"/>
    <cellStyle name="20% - Accent5 6 6" xfId="13946" xr:uid="{00000000-0005-0000-0000-000017360000}"/>
    <cellStyle name="20% - Accent5 6 6 2" xfId="13947" xr:uid="{00000000-0005-0000-0000-000018360000}"/>
    <cellStyle name="20% - Accent5 6 6 2 2" xfId="13948" xr:uid="{00000000-0005-0000-0000-000019360000}"/>
    <cellStyle name="20% - Accent5 6 6 2 2 2" xfId="13949" xr:uid="{00000000-0005-0000-0000-00001A360000}"/>
    <cellStyle name="20% - Accent5 6 6 2 3" xfId="13950" xr:uid="{00000000-0005-0000-0000-00001B360000}"/>
    <cellStyle name="20% - Accent5 6 6 2 4" xfId="13951" xr:uid="{00000000-0005-0000-0000-00001C360000}"/>
    <cellStyle name="20% - Accent5 6 6 3" xfId="13952" xr:uid="{00000000-0005-0000-0000-00001D360000}"/>
    <cellStyle name="20% - Accent5 6 6 3 2" xfId="13953" xr:uid="{00000000-0005-0000-0000-00001E360000}"/>
    <cellStyle name="20% - Accent5 6 6 4" xfId="13954" xr:uid="{00000000-0005-0000-0000-00001F360000}"/>
    <cellStyle name="20% - Accent5 6 6 4 2" xfId="13955" xr:uid="{00000000-0005-0000-0000-000020360000}"/>
    <cellStyle name="20% - Accent5 6 6 5" xfId="13956" xr:uid="{00000000-0005-0000-0000-000021360000}"/>
    <cellStyle name="20% - Accent5 6 6 5 2" xfId="13957" xr:uid="{00000000-0005-0000-0000-000022360000}"/>
    <cellStyle name="20% - Accent5 6 6 6" xfId="13958" xr:uid="{00000000-0005-0000-0000-000023360000}"/>
    <cellStyle name="20% - Accent5 6 6 7" xfId="13959" xr:uid="{00000000-0005-0000-0000-000024360000}"/>
    <cellStyle name="20% - Accent5 6 7" xfId="13960" xr:uid="{00000000-0005-0000-0000-000025360000}"/>
    <cellStyle name="20% - Accent5 6 7 2" xfId="13961" xr:uid="{00000000-0005-0000-0000-000026360000}"/>
    <cellStyle name="20% - Accent5 6 7 2 2" xfId="13962" xr:uid="{00000000-0005-0000-0000-000027360000}"/>
    <cellStyle name="20% - Accent5 6 7 2 2 2" xfId="13963" xr:uid="{00000000-0005-0000-0000-000028360000}"/>
    <cellStyle name="20% - Accent5 6 7 2 3" xfId="13964" xr:uid="{00000000-0005-0000-0000-000029360000}"/>
    <cellStyle name="20% - Accent5 6 7 2 4" xfId="13965" xr:uid="{00000000-0005-0000-0000-00002A360000}"/>
    <cellStyle name="20% - Accent5 6 7 3" xfId="13966" xr:uid="{00000000-0005-0000-0000-00002B360000}"/>
    <cellStyle name="20% - Accent5 6 7 3 2" xfId="13967" xr:uid="{00000000-0005-0000-0000-00002C360000}"/>
    <cellStyle name="20% - Accent5 6 7 4" xfId="13968" xr:uid="{00000000-0005-0000-0000-00002D360000}"/>
    <cellStyle name="20% - Accent5 6 7 4 2" xfId="13969" xr:uid="{00000000-0005-0000-0000-00002E360000}"/>
    <cellStyle name="20% - Accent5 6 7 5" xfId="13970" xr:uid="{00000000-0005-0000-0000-00002F360000}"/>
    <cellStyle name="20% - Accent5 6 7 5 2" xfId="13971" xr:uid="{00000000-0005-0000-0000-000030360000}"/>
    <cellStyle name="20% - Accent5 6 7 6" xfId="13972" xr:uid="{00000000-0005-0000-0000-000031360000}"/>
    <cellStyle name="20% - Accent5 6 7 7" xfId="13973" xr:uid="{00000000-0005-0000-0000-000032360000}"/>
    <cellStyle name="20% - Accent5 6 8" xfId="13974" xr:uid="{00000000-0005-0000-0000-000033360000}"/>
    <cellStyle name="20% - Accent5 6 8 2" xfId="13975" xr:uid="{00000000-0005-0000-0000-000034360000}"/>
    <cellStyle name="20% - Accent5 6 8 2 2" xfId="13976" xr:uid="{00000000-0005-0000-0000-000035360000}"/>
    <cellStyle name="20% - Accent5 6 8 2 2 2" xfId="13977" xr:uid="{00000000-0005-0000-0000-000036360000}"/>
    <cellStyle name="20% - Accent5 6 8 2 3" xfId="13978" xr:uid="{00000000-0005-0000-0000-000037360000}"/>
    <cellStyle name="20% - Accent5 6 8 2 4" xfId="13979" xr:uid="{00000000-0005-0000-0000-000038360000}"/>
    <cellStyle name="20% - Accent5 6 8 3" xfId="13980" xr:uid="{00000000-0005-0000-0000-000039360000}"/>
    <cellStyle name="20% - Accent5 6 8 3 2" xfId="13981" xr:uid="{00000000-0005-0000-0000-00003A360000}"/>
    <cellStyle name="20% - Accent5 6 8 4" xfId="13982" xr:uid="{00000000-0005-0000-0000-00003B360000}"/>
    <cellStyle name="20% - Accent5 6 8 4 2" xfId="13983" xr:uid="{00000000-0005-0000-0000-00003C360000}"/>
    <cellStyle name="20% - Accent5 6 8 5" xfId="13984" xr:uid="{00000000-0005-0000-0000-00003D360000}"/>
    <cellStyle name="20% - Accent5 6 8 6" xfId="13985" xr:uid="{00000000-0005-0000-0000-00003E360000}"/>
    <cellStyle name="20% - Accent5 6 9" xfId="13986" xr:uid="{00000000-0005-0000-0000-00003F360000}"/>
    <cellStyle name="20% - Accent5 6 9 2" xfId="13987" xr:uid="{00000000-0005-0000-0000-000040360000}"/>
    <cellStyle name="20% - Accent5 6 9 2 2" xfId="13988" xr:uid="{00000000-0005-0000-0000-000041360000}"/>
    <cellStyle name="20% - Accent5 6 9 3" xfId="13989" xr:uid="{00000000-0005-0000-0000-000042360000}"/>
    <cellStyle name="20% - Accent5 6 9 4" xfId="13990" xr:uid="{00000000-0005-0000-0000-000043360000}"/>
    <cellStyle name="20% - Accent5 7" xfId="13991" xr:uid="{00000000-0005-0000-0000-000044360000}"/>
    <cellStyle name="20% - Accent5 7 10" xfId="13992" xr:uid="{00000000-0005-0000-0000-000045360000}"/>
    <cellStyle name="20% - Accent5 7 10 2" xfId="13993" xr:uid="{00000000-0005-0000-0000-000046360000}"/>
    <cellStyle name="20% - Accent5 7 11" xfId="13994" xr:uid="{00000000-0005-0000-0000-000047360000}"/>
    <cellStyle name="20% - Accent5 7 11 2" xfId="13995" xr:uid="{00000000-0005-0000-0000-000048360000}"/>
    <cellStyle name="20% - Accent5 7 12" xfId="13996" xr:uid="{00000000-0005-0000-0000-000049360000}"/>
    <cellStyle name="20% - Accent5 7 12 2" xfId="13997" xr:uid="{00000000-0005-0000-0000-00004A360000}"/>
    <cellStyle name="20% - Accent5 7 13" xfId="13998" xr:uid="{00000000-0005-0000-0000-00004B360000}"/>
    <cellStyle name="20% - Accent5 7 13 2" xfId="13999" xr:uid="{00000000-0005-0000-0000-00004C360000}"/>
    <cellStyle name="20% - Accent5 7 14" xfId="14000" xr:uid="{00000000-0005-0000-0000-00004D360000}"/>
    <cellStyle name="20% - Accent5 7 15" xfId="14001" xr:uid="{00000000-0005-0000-0000-00004E360000}"/>
    <cellStyle name="20% - Accent5 7 2" xfId="14002" xr:uid="{00000000-0005-0000-0000-00004F360000}"/>
    <cellStyle name="20% - Accent5 7 2 10" xfId="14003" xr:uid="{00000000-0005-0000-0000-000050360000}"/>
    <cellStyle name="20% - Accent5 7 2 10 2" xfId="14004" xr:uid="{00000000-0005-0000-0000-000051360000}"/>
    <cellStyle name="20% - Accent5 7 2 11" xfId="14005" xr:uid="{00000000-0005-0000-0000-000052360000}"/>
    <cellStyle name="20% - Accent5 7 2 11 2" xfId="14006" xr:uid="{00000000-0005-0000-0000-000053360000}"/>
    <cellStyle name="20% - Accent5 7 2 12" xfId="14007" xr:uid="{00000000-0005-0000-0000-000054360000}"/>
    <cellStyle name="20% - Accent5 7 2 12 2" xfId="14008" xr:uid="{00000000-0005-0000-0000-000055360000}"/>
    <cellStyle name="20% - Accent5 7 2 13" xfId="14009" xr:uid="{00000000-0005-0000-0000-000056360000}"/>
    <cellStyle name="20% - Accent5 7 2 14" xfId="14010" xr:uid="{00000000-0005-0000-0000-000057360000}"/>
    <cellStyle name="20% - Accent5 7 2 2" xfId="14011" xr:uid="{00000000-0005-0000-0000-000058360000}"/>
    <cellStyle name="20% - Accent5 7 2 2 10" xfId="14012" xr:uid="{00000000-0005-0000-0000-000059360000}"/>
    <cellStyle name="20% - Accent5 7 2 2 10 2" xfId="14013" xr:uid="{00000000-0005-0000-0000-00005A360000}"/>
    <cellStyle name="20% - Accent5 7 2 2 11" xfId="14014" xr:uid="{00000000-0005-0000-0000-00005B360000}"/>
    <cellStyle name="20% - Accent5 7 2 2 12" xfId="14015" xr:uid="{00000000-0005-0000-0000-00005C360000}"/>
    <cellStyle name="20% - Accent5 7 2 2 2" xfId="14016" xr:uid="{00000000-0005-0000-0000-00005D360000}"/>
    <cellStyle name="20% - Accent5 7 2 2 2 2" xfId="14017" xr:uid="{00000000-0005-0000-0000-00005E360000}"/>
    <cellStyle name="20% - Accent5 7 2 2 2 2 2" xfId="14018" xr:uid="{00000000-0005-0000-0000-00005F360000}"/>
    <cellStyle name="20% - Accent5 7 2 2 2 2 2 2" xfId="14019" xr:uid="{00000000-0005-0000-0000-000060360000}"/>
    <cellStyle name="20% - Accent5 7 2 2 2 2 3" xfId="14020" xr:uid="{00000000-0005-0000-0000-000061360000}"/>
    <cellStyle name="20% - Accent5 7 2 2 2 2 4" xfId="14021" xr:uid="{00000000-0005-0000-0000-000062360000}"/>
    <cellStyle name="20% - Accent5 7 2 2 2 3" xfId="14022" xr:uid="{00000000-0005-0000-0000-000063360000}"/>
    <cellStyle name="20% - Accent5 7 2 2 2 3 2" xfId="14023" xr:uid="{00000000-0005-0000-0000-000064360000}"/>
    <cellStyle name="20% - Accent5 7 2 2 2 4" xfId="14024" xr:uid="{00000000-0005-0000-0000-000065360000}"/>
    <cellStyle name="20% - Accent5 7 2 2 2 4 2" xfId="14025" xr:uid="{00000000-0005-0000-0000-000066360000}"/>
    <cellStyle name="20% - Accent5 7 2 2 2 5" xfId="14026" xr:uid="{00000000-0005-0000-0000-000067360000}"/>
    <cellStyle name="20% - Accent5 7 2 2 2 5 2" xfId="14027" xr:uid="{00000000-0005-0000-0000-000068360000}"/>
    <cellStyle name="20% - Accent5 7 2 2 2 6" xfId="14028" xr:uid="{00000000-0005-0000-0000-000069360000}"/>
    <cellStyle name="20% - Accent5 7 2 2 2 7" xfId="14029" xr:uid="{00000000-0005-0000-0000-00006A360000}"/>
    <cellStyle name="20% - Accent5 7 2 2 3" xfId="14030" xr:uid="{00000000-0005-0000-0000-00006B360000}"/>
    <cellStyle name="20% - Accent5 7 2 2 3 2" xfId="14031" xr:uid="{00000000-0005-0000-0000-00006C360000}"/>
    <cellStyle name="20% - Accent5 7 2 2 3 2 2" xfId="14032" xr:uid="{00000000-0005-0000-0000-00006D360000}"/>
    <cellStyle name="20% - Accent5 7 2 2 3 2 2 2" xfId="14033" xr:uid="{00000000-0005-0000-0000-00006E360000}"/>
    <cellStyle name="20% - Accent5 7 2 2 3 2 3" xfId="14034" xr:uid="{00000000-0005-0000-0000-00006F360000}"/>
    <cellStyle name="20% - Accent5 7 2 2 3 2 4" xfId="14035" xr:uid="{00000000-0005-0000-0000-000070360000}"/>
    <cellStyle name="20% - Accent5 7 2 2 3 3" xfId="14036" xr:uid="{00000000-0005-0000-0000-000071360000}"/>
    <cellStyle name="20% - Accent5 7 2 2 3 3 2" xfId="14037" xr:uid="{00000000-0005-0000-0000-000072360000}"/>
    <cellStyle name="20% - Accent5 7 2 2 3 4" xfId="14038" xr:uid="{00000000-0005-0000-0000-000073360000}"/>
    <cellStyle name="20% - Accent5 7 2 2 3 4 2" xfId="14039" xr:uid="{00000000-0005-0000-0000-000074360000}"/>
    <cellStyle name="20% - Accent5 7 2 2 3 5" xfId="14040" xr:uid="{00000000-0005-0000-0000-000075360000}"/>
    <cellStyle name="20% - Accent5 7 2 2 3 5 2" xfId="14041" xr:uid="{00000000-0005-0000-0000-000076360000}"/>
    <cellStyle name="20% - Accent5 7 2 2 3 6" xfId="14042" xr:uid="{00000000-0005-0000-0000-000077360000}"/>
    <cellStyle name="20% - Accent5 7 2 2 3 7" xfId="14043" xr:uid="{00000000-0005-0000-0000-000078360000}"/>
    <cellStyle name="20% - Accent5 7 2 2 4" xfId="14044" xr:uid="{00000000-0005-0000-0000-000079360000}"/>
    <cellStyle name="20% - Accent5 7 2 2 4 2" xfId="14045" xr:uid="{00000000-0005-0000-0000-00007A360000}"/>
    <cellStyle name="20% - Accent5 7 2 2 4 2 2" xfId="14046" xr:uid="{00000000-0005-0000-0000-00007B360000}"/>
    <cellStyle name="20% - Accent5 7 2 2 4 2 2 2" xfId="14047" xr:uid="{00000000-0005-0000-0000-00007C360000}"/>
    <cellStyle name="20% - Accent5 7 2 2 4 2 3" xfId="14048" xr:uid="{00000000-0005-0000-0000-00007D360000}"/>
    <cellStyle name="20% - Accent5 7 2 2 4 2 4" xfId="14049" xr:uid="{00000000-0005-0000-0000-00007E360000}"/>
    <cellStyle name="20% - Accent5 7 2 2 4 3" xfId="14050" xr:uid="{00000000-0005-0000-0000-00007F360000}"/>
    <cellStyle name="20% - Accent5 7 2 2 4 3 2" xfId="14051" xr:uid="{00000000-0005-0000-0000-000080360000}"/>
    <cellStyle name="20% - Accent5 7 2 2 4 4" xfId="14052" xr:uid="{00000000-0005-0000-0000-000081360000}"/>
    <cellStyle name="20% - Accent5 7 2 2 4 4 2" xfId="14053" xr:uid="{00000000-0005-0000-0000-000082360000}"/>
    <cellStyle name="20% - Accent5 7 2 2 4 5" xfId="14054" xr:uid="{00000000-0005-0000-0000-000083360000}"/>
    <cellStyle name="20% - Accent5 7 2 2 4 5 2" xfId="14055" xr:uid="{00000000-0005-0000-0000-000084360000}"/>
    <cellStyle name="20% - Accent5 7 2 2 4 6" xfId="14056" xr:uid="{00000000-0005-0000-0000-000085360000}"/>
    <cellStyle name="20% - Accent5 7 2 2 4 7" xfId="14057" xr:uid="{00000000-0005-0000-0000-000086360000}"/>
    <cellStyle name="20% - Accent5 7 2 2 5" xfId="14058" xr:uid="{00000000-0005-0000-0000-000087360000}"/>
    <cellStyle name="20% - Accent5 7 2 2 5 2" xfId="14059" xr:uid="{00000000-0005-0000-0000-000088360000}"/>
    <cellStyle name="20% - Accent5 7 2 2 5 2 2" xfId="14060" xr:uid="{00000000-0005-0000-0000-000089360000}"/>
    <cellStyle name="20% - Accent5 7 2 2 5 2 2 2" xfId="14061" xr:uid="{00000000-0005-0000-0000-00008A360000}"/>
    <cellStyle name="20% - Accent5 7 2 2 5 2 3" xfId="14062" xr:uid="{00000000-0005-0000-0000-00008B360000}"/>
    <cellStyle name="20% - Accent5 7 2 2 5 2 4" xfId="14063" xr:uid="{00000000-0005-0000-0000-00008C360000}"/>
    <cellStyle name="20% - Accent5 7 2 2 5 3" xfId="14064" xr:uid="{00000000-0005-0000-0000-00008D360000}"/>
    <cellStyle name="20% - Accent5 7 2 2 5 3 2" xfId="14065" xr:uid="{00000000-0005-0000-0000-00008E360000}"/>
    <cellStyle name="20% - Accent5 7 2 2 5 4" xfId="14066" xr:uid="{00000000-0005-0000-0000-00008F360000}"/>
    <cellStyle name="20% - Accent5 7 2 2 5 4 2" xfId="14067" xr:uid="{00000000-0005-0000-0000-000090360000}"/>
    <cellStyle name="20% - Accent5 7 2 2 5 5" xfId="14068" xr:uid="{00000000-0005-0000-0000-000091360000}"/>
    <cellStyle name="20% - Accent5 7 2 2 5 5 2" xfId="14069" xr:uid="{00000000-0005-0000-0000-000092360000}"/>
    <cellStyle name="20% - Accent5 7 2 2 5 6" xfId="14070" xr:uid="{00000000-0005-0000-0000-000093360000}"/>
    <cellStyle name="20% - Accent5 7 2 2 5 7" xfId="14071" xr:uid="{00000000-0005-0000-0000-000094360000}"/>
    <cellStyle name="20% - Accent5 7 2 2 6" xfId="14072" xr:uid="{00000000-0005-0000-0000-000095360000}"/>
    <cellStyle name="20% - Accent5 7 2 2 6 2" xfId="14073" xr:uid="{00000000-0005-0000-0000-000096360000}"/>
    <cellStyle name="20% - Accent5 7 2 2 6 2 2" xfId="14074" xr:uid="{00000000-0005-0000-0000-000097360000}"/>
    <cellStyle name="20% - Accent5 7 2 2 6 2 2 2" xfId="14075" xr:uid="{00000000-0005-0000-0000-000098360000}"/>
    <cellStyle name="20% - Accent5 7 2 2 6 2 3" xfId="14076" xr:uid="{00000000-0005-0000-0000-000099360000}"/>
    <cellStyle name="20% - Accent5 7 2 2 6 2 4" xfId="14077" xr:uid="{00000000-0005-0000-0000-00009A360000}"/>
    <cellStyle name="20% - Accent5 7 2 2 6 3" xfId="14078" xr:uid="{00000000-0005-0000-0000-00009B360000}"/>
    <cellStyle name="20% - Accent5 7 2 2 6 3 2" xfId="14079" xr:uid="{00000000-0005-0000-0000-00009C360000}"/>
    <cellStyle name="20% - Accent5 7 2 2 6 4" xfId="14080" xr:uid="{00000000-0005-0000-0000-00009D360000}"/>
    <cellStyle name="20% - Accent5 7 2 2 6 4 2" xfId="14081" xr:uid="{00000000-0005-0000-0000-00009E360000}"/>
    <cellStyle name="20% - Accent5 7 2 2 6 5" xfId="14082" xr:uid="{00000000-0005-0000-0000-00009F360000}"/>
    <cellStyle name="20% - Accent5 7 2 2 6 6" xfId="14083" xr:uid="{00000000-0005-0000-0000-0000A0360000}"/>
    <cellStyle name="20% - Accent5 7 2 2 7" xfId="14084" xr:uid="{00000000-0005-0000-0000-0000A1360000}"/>
    <cellStyle name="20% - Accent5 7 2 2 7 2" xfId="14085" xr:uid="{00000000-0005-0000-0000-0000A2360000}"/>
    <cellStyle name="20% - Accent5 7 2 2 7 2 2" xfId="14086" xr:uid="{00000000-0005-0000-0000-0000A3360000}"/>
    <cellStyle name="20% - Accent5 7 2 2 7 3" xfId="14087" xr:uid="{00000000-0005-0000-0000-0000A4360000}"/>
    <cellStyle name="20% - Accent5 7 2 2 7 4" xfId="14088" xr:uid="{00000000-0005-0000-0000-0000A5360000}"/>
    <cellStyle name="20% - Accent5 7 2 2 8" xfId="14089" xr:uid="{00000000-0005-0000-0000-0000A6360000}"/>
    <cellStyle name="20% - Accent5 7 2 2 8 2" xfId="14090" xr:uid="{00000000-0005-0000-0000-0000A7360000}"/>
    <cellStyle name="20% - Accent5 7 2 2 9" xfId="14091" xr:uid="{00000000-0005-0000-0000-0000A8360000}"/>
    <cellStyle name="20% - Accent5 7 2 2 9 2" xfId="14092" xr:uid="{00000000-0005-0000-0000-0000A9360000}"/>
    <cellStyle name="20% - Accent5 7 2 3" xfId="14093" xr:uid="{00000000-0005-0000-0000-0000AA360000}"/>
    <cellStyle name="20% - Accent5 7 2 3 2" xfId="14094" xr:uid="{00000000-0005-0000-0000-0000AB360000}"/>
    <cellStyle name="20% - Accent5 7 2 3 2 2" xfId="14095" xr:uid="{00000000-0005-0000-0000-0000AC360000}"/>
    <cellStyle name="20% - Accent5 7 2 3 2 2 2" xfId="14096" xr:uid="{00000000-0005-0000-0000-0000AD360000}"/>
    <cellStyle name="20% - Accent5 7 2 3 2 3" xfId="14097" xr:uid="{00000000-0005-0000-0000-0000AE360000}"/>
    <cellStyle name="20% - Accent5 7 2 3 2 4" xfId="14098" xr:uid="{00000000-0005-0000-0000-0000AF360000}"/>
    <cellStyle name="20% - Accent5 7 2 3 3" xfId="14099" xr:uid="{00000000-0005-0000-0000-0000B0360000}"/>
    <cellStyle name="20% - Accent5 7 2 3 3 2" xfId="14100" xr:uid="{00000000-0005-0000-0000-0000B1360000}"/>
    <cellStyle name="20% - Accent5 7 2 3 4" xfId="14101" xr:uid="{00000000-0005-0000-0000-0000B2360000}"/>
    <cellStyle name="20% - Accent5 7 2 3 4 2" xfId="14102" xr:uid="{00000000-0005-0000-0000-0000B3360000}"/>
    <cellStyle name="20% - Accent5 7 2 3 5" xfId="14103" xr:uid="{00000000-0005-0000-0000-0000B4360000}"/>
    <cellStyle name="20% - Accent5 7 2 3 5 2" xfId="14104" xr:uid="{00000000-0005-0000-0000-0000B5360000}"/>
    <cellStyle name="20% - Accent5 7 2 3 6" xfId="14105" xr:uid="{00000000-0005-0000-0000-0000B6360000}"/>
    <cellStyle name="20% - Accent5 7 2 3 7" xfId="14106" xr:uid="{00000000-0005-0000-0000-0000B7360000}"/>
    <cellStyle name="20% - Accent5 7 2 4" xfId="14107" xr:uid="{00000000-0005-0000-0000-0000B8360000}"/>
    <cellStyle name="20% - Accent5 7 2 4 2" xfId="14108" xr:uid="{00000000-0005-0000-0000-0000B9360000}"/>
    <cellStyle name="20% - Accent5 7 2 4 2 2" xfId="14109" xr:uid="{00000000-0005-0000-0000-0000BA360000}"/>
    <cellStyle name="20% - Accent5 7 2 4 2 2 2" xfId="14110" xr:uid="{00000000-0005-0000-0000-0000BB360000}"/>
    <cellStyle name="20% - Accent5 7 2 4 2 3" xfId="14111" xr:uid="{00000000-0005-0000-0000-0000BC360000}"/>
    <cellStyle name="20% - Accent5 7 2 4 2 4" xfId="14112" xr:uid="{00000000-0005-0000-0000-0000BD360000}"/>
    <cellStyle name="20% - Accent5 7 2 4 3" xfId="14113" xr:uid="{00000000-0005-0000-0000-0000BE360000}"/>
    <cellStyle name="20% - Accent5 7 2 4 3 2" xfId="14114" xr:uid="{00000000-0005-0000-0000-0000BF360000}"/>
    <cellStyle name="20% - Accent5 7 2 4 4" xfId="14115" xr:uid="{00000000-0005-0000-0000-0000C0360000}"/>
    <cellStyle name="20% - Accent5 7 2 4 4 2" xfId="14116" xr:uid="{00000000-0005-0000-0000-0000C1360000}"/>
    <cellStyle name="20% - Accent5 7 2 4 5" xfId="14117" xr:uid="{00000000-0005-0000-0000-0000C2360000}"/>
    <cellStyle name="20% - Accent5 7 2 4 5 2" xfId="14118" xr:uid="{00000000-0005-0000-0000-0000C3360000}"/>
    <cellStyle name="20% - Accent5 7 2 4 6" xfId="14119" xr:uid="{00000000-0005-0000-0000-0000C4360000}"/>
    <cellStyle name="20% - Accent5 7 2 4 7" xfId="14120" xr:uid="{00000000-0005-0000-0000-0000C5360000}"/>
    <cellStyle name="20% - Accent5 7 2 5" xfId="14121" xr:uid="{00000000-0005-0000-0000-0000C6360000}"/>
    <cellStyle name="20% - Accent5 7 2 5 2" xfId="14122" xr:uid="{00000000-0005-0000-0000-0000C7360000}"/>
    <cellStyle name="20% - Accent5 7 2 5 2 2" xfId="14123" xr:uid="{00000000-0005-0000-0000-0000C8360000}"/>
    <cellStyle name="20% - Accent5 7 2 5 2 2 2" xfId="14124" xr:uid="{00000000-0005-0000-0000-0000C9360000}"/>
    <cellStyle name="20% - Accent5 7 2 5 2 3" xfId="14125" xr:uid="{00000000-0005-0000-0000-0000CA360000}"/>
    <cellStyle name="20% - Accent5 7 2 5 2 4" xfId="14126" xr:uid="{00000000-0005-0000-0000-0000CB360000}"/>
    <cellStyle name="20% - Accent5 7 2 5 3" xfId="14127" xr:uid="{00000000-0005-0000-0000-0000CC360000}"/>
    <cellStyle name="20% - Accent5 7 2 5 3 2" xfId="14128" xr:uid="{00000000-0005-0000-0000-0000CD360000}"/>
    <cellStyle name="20% - Accent5 7 2 5 4" xfId="14129" xr:uid="{00000000-0005-0000-0000-0000CE360000}"/>
    <cellStyle name="20% - Accent5 7 2 5 4 2" xfId="14130" xr:uid="{00000000-0005-0000-0000-0000CF360000}"/>
    <cellStyle name="20% - Accent5 7 2 5 5" xfId="14131" xr:uid="{00000000-0005-0000-0000-0000D0360000}"/>
    <cellStyle name="20% - Accent5 7 2 5 5 2" xfId="14132" xr:uid="{00000000-0005-0000-0000-0000D1360000}"/>
    <cellStyle name="20% - Accent5 7 2 5 6" xfId="14133" xr:uid="{00000000-0005-0000-0000-0000D2360000}"/>
    <cellStyle name="20% - Accent5 7 2 5 7" xfId="14134" xr:uid="{00000000-0005-0000-0000-0000D3360000}"/>
    <cellStyle name="20% - Accent5 7 2 6" xfId="14135" xr:uid="{00000000-0005-0000-0000-0000D4360000}"/>
    <cellStyle name="20% - Accent5 7 2 6 2" xfId="14136" xr:uid="{00000000-0005-0000-0000-0000D5360000}"/>
    <cellStyle name="20% - Accent5 7 2 6 2 2" xfId="14137" xr:uid="{00000000-0005-0000-0000-0000D6360000}"/>
    <cellStyle name="20% - Accent5 7 2 6 2 2 2" xfId="14138" xr:uid="{00000000-0005-0000-0000-0000D7360000}"/>
    <cellStyle name="20% - Accent5 7 2 6 2 3" xfId="14139" xr:uid="{00000000-0005-0000-0000-0000D8360000}"/>
    <cellStyle name="20% - Accent5 7 2 6 2 4" xfId="14140" xr:uid="{00000000-0005-0000-0000-0000D9360000}"/>
    <cellStyle name="20% - Accent5 7 2 6 3" xfId="14141" xr:uid="{00000000-0005-0000-0000-0000DA360000}"/>
    <cellStyle name="20% - Accent5 7 2 6 3 2" xfId="14142" xr:uid="{00000000-0005-0000-0000-0000DB360000}"/>
    <cellStyle name="20% - Accent5 7 2 6 4" xfId="14143" xr:uid="{00000000-0005-0000-0000-0000DC360000}"/>
    <cellStyle name="20% - Accent5 7 2 6 4 2" xfId="14144" xr:uid="{00000000-0005-0000-0000-0000DD360000}"/>
    <cellStyle name="20% - Accent5 7 2 6 5" xfId="14145" xr:uid="{00000000-0005-0000-0000-0000DE360000}"/>
    <cellStyle name="20% - Accent5 7 2 6 5 2" xfId="14146" xr:uid="{00000000-0005-0000-0000-0000DF360000}"/>
    <cellStyle name="20% - Accent5 7 2 6 6" xfId="14147" xr:uid="{00000000-0005-0000-0000-0000E0360000}"/>
    <cellStyle name="20% - Accent5 7 2 6 7" xfId="14148" xr:uid="{00000000-0005-0000-0000-0000E1360000}"/>
    <cellStyle name="20% - Accent5 7 2 7" xfId="14149" xr:uid="{00000000-0005-0000-0000-0000E2360000}"/>
    <cellStyle name="20% - Accent5 7 2 7 2" xfId="14150" xr:uid="{00000000-0005-0000-0000-0000E3360000}"/>
    <cellStyle name="20% - Accent5 7 2 7 2 2" xfId="14151" xr:uid="{00000000-0005-0000-0000-0000E4360000}"/>
    <cellStyle name="20% - Accent5 7 2 7 2 2 2" xfId="14152" xr:uid="{00000000-0005-0000-0000-0000E5360000}"/>
    <cellStyle name="20% - Accent5 7 2 7 2 3" xfId="14153" xr:uid="{00000000-0005-0000-0000-0000E6360000}"/>
    <cellStyle name="20% - Accent5 7 2 7 2 4" xfId="14154" xr:uid="{00000000-0005-0000-0000-0000E7360000}"/>
    <cellStyle name="20% - Accent5 7 2 7 3" xfId="14155" xr:uid="{00000000-0005-0000-0000-0000E8360000}"/>
    <cellStyle name="20% - Accent5 7 2 7 3 2" xfId="14156" xr:uid="{00000000-0005-0000-0000-0000E9360000}"/>
    <cellStyle name="20% - Accent5 7 2 7 4" xfId="14157" xr:uid="{00000000-0005-0000-0000-0000EA360000}"/>
    <cellStyle name="20% - Accent5 7 2 7 4 2" xfId="14158" xr:uid="{00000000-0005-0000-0000-0000EB360000}"/>
    <cellStyle name="20% - Accent5 7 2 7 5" xfId="14159" xr:uid="{00000000-0005-0000-0000-0000EC360000}"/>
    <cellStyle name="20% - Accent5 7 2 7 6" xfId="14160" xr:uid="{00000000-0005-0000-0000-0000ED360000}"/>
    <cellStyle name="20% - Accent5 7 2 8" xfId="14161" xr:uid="{00000000-0005-0000-0000-0000EE360000}"/>
    <cellStyle name="20% - Accent5 7 2 8 2" xfId="14162" xr:uid="{00000000-0005-0000-0000-0000EF360000}"/>
    <cellStyle name="20% - Accent5 7 2 8 2 2" xfId="14163" xr:uid="{00000000-0005-0000-0000-0000F0360000}"/>
    <cellStyle name="20% - Accent5 7 2 8 3" xfId="14164" xr:uid="{00000000-0005-0000-0000-0000F1360000}"/>
    <cellStyle name="20% - Accent5 7 2 8 4" xfId="14165" xr:uid="{00000000-0005-0000-0000-0000F2360000}"/>
    <cellStyle name="20% - Accent5 7 2 9" xfId="14166" xr:uid="{00000000-0005-0000-0000-0000F3360000}"/>
    <cellStyle name="20% - Accent5 7 2 9 2" xfId="14167" xr:uid="{00000000-0005-0000-0000-0000F4360000}"/>
    <cellStyle name="20% - Accent5 7 3" xfId="14168" xr:uid="{00000000-0005-0000-0000-0000F5360000}"/>
    <cellStyle name="20% - Accent5 7 3 10" xfId="14169" xr:uid="{00000000-0005-0000-0000-0000F6360000}"/>
    <cellStyle name="20% - Accent5 7 3 10 2" xfId="14170" xr:uid="{00000000-0005-0000-0000-0000F7360000}"/>
    <cellStyle name="20% - Accent5 7 3 11" xfId="14171" xr:uid="{00000000-0005-0000-0000-0000F8360000}"/>
    <cellStyle name="20% - Accent5 7 3 12" xfId="14172" xr:uid="{00000000-0005-0000-0000-0000F9360000}"/>
    <cellStyle name="20% - Accent5 7 3 2" xfId="14173" xr:uid="{00000000-0005-0000-0000-0000FA360000}"/>
    <cellStyle name="20% - Accent5 7 3 2 2" xfId="14174" xr:uid="{00000000-0005-0000-0000-0000FB360000}"/>
    <cellStyle name="20% - Accent5 7 3 2 2 2" xfId="14175" xr:uid="{00000000-0005-0000-0000-0000FC360000}"/>
    <cellStyle name="20% - Accent5 7 3 2 2 2 2" xfId="14176" xr:uid="{00000000-0005-0000-0000-0000FD360000}"/>
    <cellStyle name="20% - Accent5 7 3 2 2 3" xfId="14177" xr:uid="{00000000-0005-0000-0000-0000FE360000}"/>
    <cellStyle name="20% - Accent5 7 3 2 2 4" xfId="14178" xr:uid="{00000000-0005-0000-0000-0000FF360000}"/>
    <cellStyle name="20% - Accent5 7 3 2 3" xfId="14179" xr:uid="{00000000-0005-0000-0000-000000370000}"/>
    <cellStyle name="20% - Accent5 7 3 2 3 2" xfId="14180" xr:uid="{00000000-0005-0000-0000-000001370000}"/>
    <cellStyle name="20% - Accent5 7 3 2 4" xfId="14181" xr:uid="{00000000-0005-0000-0000-000002370000}"/>
    <cellStyle name="20% - Accent5 7 3 2 4 2" xfId="14182" xr:uid="{00000000-0005-0000-0000-000003370000}"/>
    <cellStyle name="20% - Accent5 7 3 2 5" xfId="14183" xr:uid="{00000000-0005-0000-0000-000004370000}"/>
    <cellStyle name="20% - Accent5 7 3 2 5 2" xfId="14184" xr:uid="{00000000-0005-0000-0000-000005370000}"/>
    <cellStyle name="20% - Accent5 7 3 2 6" xfId="14185" xr:uid="{00000000-0005-0000-0000-000006370000}"/>
    <cellStyle name="20% - Accent5 7 3 2 7" xfId="14186" xr:uid="{00000000-0005-0000-0000-000007370000}"/>
    <cellStyle name="20% - Accent5 7 3 3" xfId="14187" xr:uid="{00000000-0005-0000-0000-000008370000}"/>
    <cellStyle name="20% - Accent5 7 3 3 2" xfId="14188" xr:uid="{00000000-0005-0000-0000-000009370000}"/>
    <cellStyle name="20% - Accent5 7 3 3 2 2" xfId="14189" xr:uid="{00000000-0005-0000-0000-00000A370000}"/>
    <cellStyle name="20% - Accent5 7 3 3 2 2 2" xfId="14190" xr:uid="{00000000-0005-0000-0000-00000B370000}"/>
    <cellStyle name="20% - Accent5 7 3 3 2 3" xfId="14191" xr:uid="{00000000-0005-0000-0000-00000C370000}"/>
    <cellStyle name="20% - Accent5 7 3 3 2 4" xfId="14192" xr:uid="{00000000-0005-0000-0000-00000D370000}"/>
    <cellStyle name="20% - Accent5 7 3 3 3" xfId="14193" xr:uid="{00000000-0005-0000-0000-00000E370000}"/>
    <cellStyle name="20% - Accent5 7 3 3 3 2" xfId="14194" xr:uid="{00000000-0005-0000-0000-00000F370000}"/>
    <cellStyle name="20% - Accent5 7 3 3 4" xfId="14195" xr:uid="{00000000-0005-0000-0000-000010370000}"/>
    <cellStyle name="20% - Accent5 7 3 3 4 2" xfId="14196" xr:uid="{00000000-0005-0000-0000-000011370000}"/>
    <cellStyle name="20% - Accent5 7 3 3 5" xfId="14197" xr:uid="{00000000-0005-0000-0000-000012370000}"/>
    <cellStyle name="20% - Accent5 7 3 3 5 2" xfId="14198" xr:uid="{00000000-0005-0000-0000-000013370000}"/>
    <cellStyle name="20% - Accent5 7 3 3 6" xfId="14199" xr:uid="{00000000-0005-0000-0000-000014370000}"/>
    <cellStyle name="20% - Accent5 7 3 3 7" xfId="14200" xr:uid="{00000000-0005-0000-0000-000015370000}"/>
    <cellStyle name="20% - Accent5 7 3 4" xfId="14201" xr:uid="{00000000-0005-0000-0000-000016370000}"/>
    <cellStyle name="20% - Accent5 7 3 4 2" xfId="14202" xr:uid="{00000000-0005-0000-0000-000017370000}"/>
    <cellStyle name="20% - Accent5 7 3 4 2 2" xfId="14203" xr:uid="{00000000-0005-0000-0000-000018370000}"/>
    <cellStyle name="20% - Accent5 7 3 4 2 2 2" xfId="14204" xr:uid="{00000000-0005-0000-0000-000019370000}"/>
    <cellStyle name="20% - Accent5 7 3 4 2 3" xfId="14205" xr:uid="{00000000-0005-0000-0000-00001A370000}"/>
    <cellStyle name="20% - Accent5 7 3 4 2 4" xfId="14206" xr:uid="{00000000-0005-0000-0000-00001B370000}"/>
    <cellStyle name="20% - Accent5 7 3 4 3" xfId="14207" xr:uid="{00000000-0005-0000-0000-00001C370000}"/>
    <cellStyle name="20% - Accent5 7 3 4 3 2" xfId="14208" xr:uid="{00000000-0005-0000-0000-00001D370000}"/>
    <cellStyle name="20% - Accent5 7 3 4 4" xfId="14209" xr:uid="{00000000-0005-0000-0000-00001E370000}"/>
    <cellStyle name="20% - Accent5 7 3 4 4 2" xfId="14210" xr:uid="{00000000-0005-0000-0000-00001F370000}"/>
    <cellStyle name="20% - Accent5 7 3 4 5" xfId="14211" xr:uid="{00000000-0005-0000-0000-000020370000}"/>
    <cellStyle name="20% - Accent5 7 3 4 5 2" xfId="14212" xr:uid="{00000000-0005-0000-0000-000021370000}"/>
    <cellStyle name="20% - Accent5 7 3 4 6" xfId="14213" xr:uid="{00000000-0005-0000-0000-000022370000}"/>
    <cellStyle name="20% - Accent5 7 3 4 7" xfId="14214" xr:uid="{00000000-0005-0000-0000-000023370000}"/>
    <cellStyle name="20% - Accent5 7 3 5" xfId="14215" xr:uid="{00000000-0005-0000-0000-000024370000}"/>
    <cellStyle name="20% - Accent5 7 3 5 2" xfId="14216" xr:uid="{00000000-0005-0000-0000-000025370000}"/>
    <cellStyle name="20% - Accent5 7 3 5 2 2" xfId="14217" xr:uid="{00000000-0005-0000-0000-000026370000}"/>
    <cellStyle name="20% - Accent5 7 3 5 2 2 2" xfId="14218" xr:uid="{00000000-0005-0000-0000-000027370000}"/>
    <cellStyle name="20% - Accent5 7 3 5 2 3" xfId="14219" xr:uid="{00000000-0005-0000-0000-000028370000}"/>
    <cellStyle name="20% - Accent5 7 3 5 2 4" xfId="14220" xr:uid="{00000000-0005-0000-0000-000029370000}"/>
    <cellStyle name="20% - Accent5 7 3 5 3" xfId="14221" xr:uid="{00000000-0005-0000-0000-00002A370000}"/>
    <cellStyle name="20% - Accent5 7 3 5 3 2" xfId="14222" xr:uid="{00000000-0005-0000-0000-00002B370000}"/>
    <cellStyle name="20% - Accent5 7 3 5 4" xfId="14223" xr:uid="{00000000-0005-0000-0000-00002C370000}"/>
    <cellStyle name="20% - Accent5 7 3 5 4 2" xfId="14224" xr:uid="{00000000-0005-0000-0000-00002D370000}"/>
    <cellStyle name="20% - Accent5 7 3 5 5" xfId="14225" xr:uid="{00000000-0005-0000-0000-00002E370000}"/>
    <cellStyle name="20% - Accent5 7 3 5 5 2" xfId="14226" xr:uid="{00000000-0005-0000-0000-00002F370000}"/>
    <cellStyle name="20% - Accent5 7 3 5 6" xfId="14227" xr:uid="{00000000-0005-0000-0000-000030370000}"/>
    <cellStyle name="20% - Accent5 7 3 5 7" xfId="14228" xr:uid="{00000000-0005-0000-0000-000031370000}"/>
    <cellStyle name="20% - Accent5 7 3 6" xfId="14229" xr:uid="{00000000-0005-0000-0000-000032370000}"/>
    <cellStyle name="20% - Accent5 7 3 6 2" xfId="14230" xr:uid="{00000000-0005-0000-0000-000033370000}"/>
    <cellStyle name="20% - Accent5 7 3 6 2 2" xfId="14231" xr:uid="{00000000-0005-0000-0000-000034370000}"/>
    <cellStyle name="20% - Accent5 7 3 6 2 2 2" xfId="14232" xr:uid="{00000000-0005-0000-0000-000035370000}"/>
    <cellStyle name="20% - Accent5 7 3 6 2 3" xfId="14233" xr:uid="{00000000-0005-0000-0000-000036370000}"/>
    <cellStyle name="20% - Accent5 7 3 6 2 4" xfId="14234" xr:uid="{00000000-0005-0000-0000-000037370000}"/>
    <cellStyle name="20% - Accent5 7 3 6 3" xfId="14235" xr:uid="{00000000-0005-0000-0000-000038370000}"/>
    <cellStyle name="20% - Accent5 7 3 6 3 2" xfId="14236" xr:uid="{00000000-0005-0000-0000-000039370000}"/>
    <cellStyle name="20% - Accent5 7 3 6 4" xfId="14237" xr:uid="{00000000-0005-0000-0000-00003A370000}"/>
    <cellStyle name="20% - Accent5 7 3 6 4 2" xfId="14238" xr:uid="{00000000-0005-0000-0000-00003B370000}"/>
    <cellStyle name="20% - Accent5 7 3 6 5" xfId="14239" xr:uid="{00000000-0005-0000-0000-00003C370000}"/>
    <cellStyle name="20% - Accent5 7 3 6 6" xfId="14240" xr:uid="{00000000-0005-0000-0000-00003D370000}"/>
    <cellStyle name="20% - Accent5 7 3 7" xfId="14241" xr:uid="{00000000-0005-0000-0000-00003E370000}"/>
    <cellStyle name="20% - Accent5 7 3 7 2" xfId="14242" xr:uid="{00000000-0005-0000-0000-00003F370000}"/>
    <cellStyle name="20% - Accent5 7 3 7 2 2" xfId="14243" xr:uid="{00000000-0005-0000-0000-000040370000}"/>
    <cellStyle name="20% - Accent5 7 3 7 3" xfId="14244" xr:uid="{00000000-0005-0000-0000-000041370000}"/>
    <cellStyle name="20% - Accent5 7 3 7 4" xfId="14245" xr:uid="{00000000-0005-0000-0000-000042370000}"/>
    <cellStyle name="20% - Accent5 7 3 8" xfId="14246" xr:uid="{00000000-0005-0000-0000-000043370000}"/>
    <cellStyle name="20% - Accent5 7 3 8 2" xfId="14247" xr:uid="{00000000-0005-0000-0000-000044370000}"/>
    <cellStyle name="20% - Accent5 7 3 9" xfId="14248" xr:uid="{00000000-0005-0000-0000-000045370000}"/>
    <cellStyle name="20% - Accent5 7 3 9 2" xfId="14249" xr:uid="{00000000-0005-0000-0000-000046370000}"/>
    <cellStyle name="20% - Accent5 7 4" xfId="14250" xr:uid="{00000000-0005-0000-0000-000047370000}"/>
    <cellStyle name="20% - Accent5 7 4 2" xfId="14251" xr:uid="{00000000-0005-0000-0000-000048370000}"/>
    <cellStyle name="20% - Accent5 7 4 2 2" xfId="14252" xr:uid="{00000000-0005-0000-0000-000049370000}"/>
    <cellStyle name="20% - Accent5 7 4 2 2 2" xfId="14253" xr:uid="{00000000-0005-0000-0000-00004A370000}"/>
    <cellStyle name="20% - Accent5 7 4 2 3" xfId="14254" xr:uid="{00000000-0005-0000-0000-00004B370000}"/>
    <cellStyle name="20% - Accent5 7 4 2 4" xfId="14255" xr:uid="{00000000-0005-0000-0000-00004C370000}"/>
    <cellStyle name="20% - Accent5 7 4 3" xfId="14256" xr:uid="{00000000-0005-0000-0000-00004D370000}"/>
    <cellStyle name="20% - Accent5 7 4 3 2" xfId="14257" xr:uid="{00000000-0005-0000-0000-00004E370000}"/>
    <cellStyle name="20% - Accent5 7 4 4" xfId="14258" xr:uid="{00000000-0005-0000-0000-00004F370000}"/>
    <cellStyle name="20% - Accent5 7 4 4 2" xfId="14259" xr:uid="{00000000-0005-0000-0000-000050370000}"/>
    <cellStyle name="20% - Accent5 7 4 5" xfId="14260" xr:uid="{00000000-0005-0000-0000-000051370000}"/>
    <cellStyle name="20% - Accent5 7 4 5 2" xfId="14261" xr:uid="{00000000-0005-0000-0000-000052370000}"/>
    <cellStyle name="20% - Accent5 7 4 6" xfId="14262" xr:uid="{00000000-0005-0000-0000-000053370000}"/>
    <cellStyle name="20% - Accent5 7 4 7" xfId="14263" xr:uid="{00000000-0005-0000-0000-000054370000}"/>
    <cellStyle name="20% - Accent5 7 5" xfId="14264" xr:uid="{00000000-0005-0000-0000-000055370000}"/>
    <cellStyle name="20% - Accent5 7 5 2" xfId="14265" xr:uid="{00000000-0005-0000-0000-000056370000}"/>
    <cellStyle name="20% - Accent5 7 5 2 2" xfId="14266" xr:uid="{00000000-0005-0000-0000-000057370000}"/>
    <cellStyle name="20% - Accent5 7 5 2 2 2" xfId="14267" xr:uid="{00000000-0005-0000-0000-000058370000}"/>
    <cellStyle name="20% - Accent5 7 5 2 3" xfId="14268" xr:uid="{00000000-0005-0000-0000-000059370000}"/>
    <cellStyle name="20% - Accent5 7 5 2 4" xfId="14269" xr:uid="{00000000-0005-0000-0000-00005A370000}"/>
    <cellStyle name="20% - Accent5 7 5 3" xfId="14270" xr:uid="{00000000-0005-0000-0000-00005B370000}"/>
    <cellStyle name="20% - Accent5 7 5 3 2" xfId="14271" xr:uid="{00000000-0005-0000-0000-00005C370000}"/>
    <cellStyle name="20% - Accent5 7 5 4" xfId="14272" xr:uid="{00000000-0005-0000-0000-00005D370000}"/>
    <cellStyle name="20% - Accent5 7 5 4 2" xfId="14273" xr:uid="{00000000-0005-0000-0000-00005E370000}"/>
    <cellStyle name="20% - Accent5 7 5 5" xfId="14274" xr:uid="{00000000-0005-0000-0000-00005F370000}"/>
    <cellStyle name="20% - Accent5 7 5 5 2" xfId="14275" xr:uid="{00000000-0005-0000-0000-000060370000}"/>
    <cellStyle name="20% - Accent5 7 5 6" xfId="14276" xr:uid="{00000000-0005-0000-0000-000061370000}"/>
    <cellStyle name="20% - Accent5 7 5 7" xfId="14277" xr:uid="{00000000-0005-0000-0000-000062370000}"/>
    <cellStyle name="20% - Accent5 7 6" xfId="14278" xr:uid="{00000000-0005-0000-0000-000063370000}"/>
    <cellStyle name="20% - Accent5 7 6 2" xfId="14279" xr:uid="{00000000-0005-0000-0000-000064370000}"/>
    <cellStyle name="20% - Accent5 7 6 2 2" xfId="14280" xr:uid="{00000000-0005-0000-0000-000065370000}"/>
    <cellStyle name="20% - Accent5 7 6 2 2 2" xfId="14281" xr:uid="{00000000-0005-0000-0000-000066370000}"/>
    <cellStyle name="20% - Accent5 7 6 2 3" xfId="14282" xr:uid="{00000000-0005-0000-0000-000067370000}"/>
    <cellStyle name="20% - Accent5 7 6 2 4" xfId="14283" xr:uid="{00000000-0005-0000-0000-000068370000}"/>
    <cellStyle name="20% - Accent5 7 6 3" xfId="14284" xr:uid="{00000000-0005-0000-0000-000069370000}"/>
    <cellStyle name="20% - Accent5 7 6 3 2" xfId="14285" xr:uid="{00000000-0005-0000-0000-00006A370000}"/>
    <cellStyle name="20% - Accent5 7 6 4" xfId="14286" xr:uid="{00000000-0005-0000-0000-00006B370000}"/>
    <cellStyle name="20% - Accent5 7 6 4 2" xfId="14287" xr:uid="{00000000-0005-0000-0000-00006C370000}"/>
    <cellStyle name="20% - Accent5 7 6 5" xfId="14288" xr:uid="{00000000-0005-0000-0000-00006D370000}"/>
    <cellStyle name="20% - Accent5 7 6 5 2" xfId="14289" xr:uid="{00000000-0005-0000-0000-00006E370000}"/>
    <cellStyle name="20% - Accent5 7 6 6" xfId="14290" xr:uid="{00000000-0005-0000-0000-00006F370000}"/>
    <cellStyle name="20% - Accent5 7 6 7" xfId="14291" xr:uid="{00000000-0005-0000-0000-000070370000}"/>
    <cellStyle name="20% - Accent5 7 7" xfId="14292" xr:uid="{00000000-0005-0000-0000-000071370000}"/>
    <cellStyle name="20% - Accent5 7 7 2" xfId="14293" xr:uid="{00000000-0005-0000-0000-000072370000}"/>
    <cellStyle name="20% - Accent5 7 7 2 2" xfId="14294" xr:uid="{00000000-0005-0000-0000-000073370000}"/>
    <cellStyle name="20% - Accent5 7 7 2 2 2" xfId="14295" xr:uid="{00000000-0005-0000-0000-000074370000}"/>
    <cellStyle name="20% - Accent5 7 7 2 3" xfId="14296" xr:uid="{00000000-0005-0000-0000-000075370000}"/>
    <cellStyle name="20% - Accent5 7 7 2 4" xfId="14297" xr:uid="{00000000-0005-0000-0000-000076370000}"/>
    <cellStyle name="20% - Accent5 7 7 3" xfId="14298" xr:uid="{00000000-0005-0000-0000-000077370000}"/>
    <cellStyle name="20% - Accent5 7 7 3 2" xfId="14299" xr:uid="{00000000-0005-0000-0000-000078370000}"/>
    <cellStyle name="20% - Accent5 7 7 4" xfId="14300" xr:uid="{00000000-0005-0000-0000-000079370000}"/>
    <cellStyle name="20% - Accent5 7 7 4 2" xfId="14301" xr:uid="{00000000-0005-0000-0000-00007A370000}"/>
    <cellStyle name="20% - Accent5 7 7 5" xfId="14302" xr:uid="{00000000-0005-0000-0000-00007B370000}"/>
    <cellStyle name="20% - Accent5 7 7 5 2" xfId="14303" xr:uid="{00000000-0005-0000-0000-00007C370000}"/>
    <cellStyle name="20% - Accent5 7 7 6" xfId="14304" xr:uid="{00000000-0005-0000-0000-00007D370000}"/>
    <cellStyle name="20% - Accent5 7 7 7" xfId="14305" xr:uid="{00000000-0005-0000-0000-00007E370000}"/>
    <cellStyle name="20% - Accent5 7 8" xfId="14306" xr:uid="{00000000-0005-0000-0000-00007F370000}"/>
    <cellStyle name="20% - Accent5 7 8 2" xfId="14307" xr:uid="{00000000-0005-0000-0000-000080370000}"/>
    <cellStyle name="20% - Accent5 7 8 2 2" xfId="14308" xr:uid="{00000000-0005-0000-0000-000081370000}"/>
    <cellStyle name="20% - Accent5 7 8 2 2 2" xfId="14309" xr:uid="{00000000-0005-0000-0000-000082370000}"/>
    <cellStyle name="20% - Accent5 7 8 2 3" xfId="14310" xr:uid="{00000000-0005-0000-0000-000083370000}"/>
    <cellStyle name="20% - Accent5 7 8 2 4" xfId="14311" xr:uid="{00000000-0005-0000-0000-000084370000}"/>
    <cellStyle name="20% - Accent5 7 8 3" xfId="14312" xr:uid="{00000000-0005-0000-0000-000085370000}"/>
    <cellStyle name="20% - Accent5 7 8 3 2" xfId="14313" xr:uid="{00000000-0005-0000-0000-000086370000}"/>
    <cellStyle name="20% - Accent5 7 8 4" xfId="14314" xr:uid="{00000000-0005-0000-0000-000087370000}"/>
    <cellStyle name="20% - Accent5 7 8 4 2" xfId="14315" xr:uid="{00000000-0005-0000-0000-000088370000}"/>
    <cellStyle name="20% - Accent5 7 8 5" xfId="14316" xr:uid="{00000000-0005-0000-0000-000089370000}"/>
    <cellStyle name="20% - Accent5 7 8 6" xfId="14317" xr:uid="{00000000-0005-0000-0000-00008A370000}"/>
    <cellStyle name="20% - Accent5 7 9" xfId="14318" xr:uid="{00000000-0005-0000-0000-00008B370000}"/>
    <cellStyle name="20% - Accent5 7 9 2" xfId="14319" xr:uid="{00000000-0005-0000-0000-00008C370000}"/>
    <cellStyle name="20% - Accent5 7 9 2 2" xfId="14320" xr:uid="{00000000-0005-0000-0000-00008D370000}"/>
    <cellStyle name="20% - Accent5 7 9 3" xfId="14321" xr:uid="{00000000-0005-0000-0000-00008E370000}"/>
    <cellStyle name="20% - Accent5 7 9 4" xfId="14322" xr:uid="{00000000-0005-0000-0000-00008F370000}"/>
    <cellStyle name="20% - Accent5 8" xfId="14323" xr:uid="{00000000-0005-0000-0000-000090370000}"/>
    <cellStyle name="20% - Accent5 8 10" xfId="14324" xr:uid="{00000000-0005-0000-0000-000091370000}"/>
    <cellStyle name="20% - Accent5 8 10 2" xfId="14325" xr:uid="{00000000-0005-0000-0000-000092370000}"/>
    <cellStyle name="20% - Accent5 8 11" xfId="14326" xr:uid="{00000000-0005-0000-0000-000093370000}"/>
    <cellStyle name="20% - Accent5 8 11 2" xfId="14327" xr:uid="{00000000-0005-0000-0000-000094370000}"/>
    <cellStyle name="20% - Accent5 8 12" xfId="14328" xr:uid="{00000000-0005-0000-0000-000095370000}"/>
    <cellStyle name="20% - Accent5 8 12 2" xfId="14329" xr:uid="{00000000-0005-0000-0000-000096370000}"/>
    <cellStyle name="20% - Accent5 8 13" xfId="14330" xr:uid="{00000000-0005-0000-0000-000097370000}"/>
    <cellStyle name="20% - Accent5 8 13 2" xfId="14331" xr:uid="{00000000-0005-0000-0000-000098370000}"/>
    <cellStyle name="20% - Accent5 8 14" xfId="14332" xr:uid="{00000000-0005-0000-0000-000099370000}"/>
    <cellStyle name="20% - Accent5 8 15" xfId="14333" xr:uid="{00000000-0005-0000-0000-00009A370000}"/>
    <cellStyle name="20% - Accent5 8 2" xfId="14334" xr:uid="{00000000-0005-0000-0000-00009B370000}"/>
    <cellStyle name="20% - Accent5 8 2 10" xfId="14335" xr:uid="{00000000-0005-0000-0000-00009C370000}"/>
    <cellStyle name="20% - Accent5 8 2 10 2" xfId="14336" xr:uid="{00000000-0005-0000-0000-00009D370000}"/>
    <cellStyle name="20% - Accent5 8 2 11" xfId="14337" xr:uid="{00000000-0005-0000-0000-00009E370000}"/>
    <cellStyle name="20% - Accent5 8 2 11 2" xfId="14338" xr:uid="{00000000-0005-0000-0000-00009F370000}"/>
    <cellStyle name="20% - Accent5 8 2 12" xfId="14339" xr:uid="{00000000-0005-0000-0000-0000A0370000}"/>
    <cellStyle name="20% - Accent5 8 2 12 2" xfId="14340" xr:uid="{00000000-0005-0000-0000-0000A1370000}"/>
    <cellStyle name="20% - Accent5 8 2 13" xfId="14341" xr:uid="{00000000-0005-0000-0000-0000A2370000}"/>
    <cellStyle name="20% - Accent5 8 2 14" xfId="14342" xr:uid="{00000000-0005-0000-0000-0000A3370000}"/>
    <cellStyle name="20% - Accent5 8 2 2" xfId="14343" xr:uid="{00000000-0005-0000-0000-0000A4370000}"/>
    <cellStyle name="20% - Accent5 8 2 2 10" xfId="14344" xr:uid="{00000000-0005-0000-0000-0000A5370000}"/>
    <cellStyle name="20% - Accent5 8 2 2 10 2" xfId="14345" xr:uid="{00000000-0005-0000-0000-0000A6370000}"/>
    <cellStyle name="20% - Accent5 8 2 2 11" xfId="14346" xr:uid="{00000000-0005-0000-0000-0000A7370000}"/>
    <cellStyle name="20% - Accent5 8 2 2 12" xfId="14347" xr:uid="{00000000-0005-0000-0000-0000A8370000}"/>
    <cellStyle name="20% - Accent5 8 2 2 2" xfId="14348" xr:uid="{00000000-0005-0000-0000-0000A9370000}"/>
    <cellStyle name="20% - Accent5 8 2 2 2 2" xfId="14349" xr:uid="{00000000-0005-0000-0000-0000AA370000}"/>
    <cellStyle name="20% - Accent5 8 2 2 2 2 2" xfId="14350" xr:uid="{00000000-0005-0000-0000-0000AB370000}"/>
    <cellStyle name="20% - Accent5 8 2 2 2 2 2 2" xfId="14351" xr:uid="{00000000-0005-0000-0000-0000AC370000}"/>
    <cellStyle name="20% - Accent5 8 2 2 2 2 3" xfId="14352" xr:uid="{00000000-0005-0000-0000-0000AD370000}"/>
    <cellStyle name="20% - Accent5 8 2 2 2 2 4" xfId="14353" xr:uid="{00000000-0005-0000-0000-0000AE370000}"/>
    <cellStyle name="20% - Accent5 8 2 2 2 3" xfId="14354" xr:uid="{00000000-0005-0000-0000-0000AF370000}"/>
    <cellStyle name="20% - Accent5 8 2 2 2 3 2" xfId="14355" xr:uid="{00000000-0005-0000-0000-0000B0370000}"/>
    <cellStyle name="20% - Accent5 8 2 2 2 4" xfId="14356" xr:uid="{00000000-0005-0000-0000-0000B1370000}"/>
    <cellStyle name="20% - Accent5 8 2 2 2 4 2" xfId="14357" xr:uid="{00000000-0005-0000-0000-0000B2370000}"/>
    <cellStyle name="20% - Accent5 8 2 2 2 5" xfId="14358" xr:uid="{00000000-0005-0000-0000-0000B3370000}"/>
    <cellStyle name="20% - Accent5 8 2 2 2 5 2" xfId="14359" xr:uid="{00000000-0005-0000-0000-0000B4370000}"/>
    <cellStyle name="20% - Accent5 8 2 2 2 6" xfId="14360" xr:uid="{00000000-0005-0000-0000-0000B5370000}"/>
    <cellStyle name="20% - Accent5 8 2 2 2 7" xfId="14361" xr:uid="{00000000-0005-0000-0000-0000B6370000}"/>
    <cellStyle name="20% - Accent5 8 2 2 3" xfId="14362" xr:uid="{00000000-0005-0000-0000-0000B7370000}"/>
    <cellStyle name="20% - Accent5 8 2 2 3 2" xfId="14363" xr:uid="{00000000-0005-0000-0000-0000B8370000}"/>
    <cellStyle name="20% - Accent5 8 2 2 3 2 2" xfId="14364" xr:uid="{00000000-0005-0000-0000-0000B9370000}"/>
    <cellStyle name="20% - Accent5 8 2 2 3 2 2 2" xfId="14365" xr:uid="{00000000-0005-0000-0000-0000BA370000}"/>
    <cellStyle name="20% - Accent5 8 2 2 3 2 3" xfId="14366" xr:uid="{00000000-0005-0000-0000-0000BB370000}"/>
    <cellStyle name="20% - Accent5 8 2 2 3 2 4" xfId="14367" xr:uid="{00000000-0005-0000-0000-0000BC370000}"/>
    <cellStyle name="20% - Accent5 8 2 2 3 3" xfId="14368" xr:uid="{00000000-0005-0000-0000-0000BD370000}"/>
    <cellStyle name="20% - Accent5 8 2 2 3 3 2" xfId="14369" xr:uid="{00000000-0005-0000-0000-0000BE370000}"/>
    <cellStyle name="20% - Accent5 8 2 2 3 4" xfId="14370" xr:uid="{00000000-0005-0000-0000-0000BF370000}"/>
    <cellStyle name="20% - Accent5 8 2 2 3 4 2" xfId="14371" xr:uid="{00000000-0005-0000-0000-0000C0370000}"/>
    <cellStyle name="20% - Accent5 8 2 2 3 5" xfId="14372" xr:uid="{00000000-0005-0000-0000-0000C1370000}"/>
    <cellStyle name="20% - Accent5 8 2 2 3 5 2" xfId="14373" xr:uid="{00000000-0005-0000-0000-0000C2370000}"/>
    <cellStyle name="20% - Accent5 8 2 2 3 6" xfId="14374" xr:uid="{00000000-0005-0000-0000-0000C3370000}"/>
    <cellStyle name="20% - Accent5 8 2 2 3 7" xfId="14375" xr:uid="{00000000-0005-0000-0000-0000C4370000}"/>
    <cellStyle name="20% - Accent5 8 2 2 4" xfId="14376" xr:uid="{00000000-0005-0000-0000-0000C5370000}"/>
    <cellStyle name="20% - Accent5 8 2 2 4 2" xfId="14377" xr:uid="{00000000-0005-0000-0000-0000C6370000}"/>
    <cellStyle name="20% - Accent5 8 2 2 4 2 2" xfId="14378" xr:uid="{00000000-0005-0000-0000-0000C7370000}"/>
    <cellStyle name="20% - Accent5 8 2 2 4 2 2 2" xfId="14379" xr:uid="{00000000-0005-0000-0000-0000C8370000}"/>
    <cellStyle name="20% - Accent5 8 2 2 4 2 3" xfId="14380" xr:uid="{00000000-0005-0000-0000-0000C9370000}"/>
    <cellStyle name="20% - Accent5 8 2 2 4 2 4" xfId="14381" xr:uid="{00000000-0005-0000-0000-0000CA370000}"/>
    <cellStyle name="20% - Accent5 8 2 2 4 3" xfId="14382" xr:uid="{00000000-0005-0000-0000-0000CB370000}"/>
    <cellStyle name="20% - Accent5 8 2 2 4 3 2" xfId="14383" xr:uid="{00000000-0005-0000-0000-0000CC370000}"/>
    <cellStyle name="20% - Accent5 8 2 2 4 4" xfId="14384" xr:uid="{00000000-0005-0000-0000-0000CD370000}"/>
    <cellStyle name="20% - Accent5 8 2 2 4 4 2" xfId="14385" xr:uid="{00000000-0005-0000-0000-0000CE370000}"/>
    <cellStyle name="20% - Accent5 8 2 2 4 5" xfId="14386" xr:uid="{00000000-0005-0000-0000-0000CF370000}"/>
    <cellStyle name="20% - Accent5 8 2 2 4 5 2" xfId="14387" xr:uid="{00000000-0005-0000-0000-0000D0370000}"/>
    <cellStyle name="20% - Accent5 8 2 2 4 6" xfId="14388" xr:uid="{00000000-0005-0000-0000-0000D1370000}"/>
    <cellStyle name="20% - Accent5 8 2 2 4 7" xfId="14389" xr:uid="{00000000-0005-0000-0000-0000D2370000}"/>
    <cellStyle name="20% - Accent5 8 2 2 5" xfId="14390" xr:uid="{00000000-0005-0000-0000-0000D3370000}"/>
    <cellStyle name="20% - Accent5 8 2 2 5 2" xfId="14391" xr:uid="{00000000-0005-0000-0000-0000D4370000}"/>
    <cellStyle name="20% - Accent5 8 2 2 5 2 2" xfId="14392" xr:uid="{00000000-0005-0000-0000-0000D5370000}"/>
    <cellStyle name="20% - Accent5 8 2 2 5 2 2 2" xfId="14393" xr:uid="{00000000-0005-0000-0000-0000D6370000}"/>
    <cellStyle name="20% - Accent5 8 2 2 5 2 3" xfId="14394" xr:uid="{00000000-0005-0000-0000-0000D7370000}"/>
    <cellStyle name="20% - Accent5 8 2 2 5 2 4" xfId="14395" xr:uid="{00000000-0005-0000-0000-0000D8370000}"/>
    <cellStyle name="20% - Accent5 8 2 2 5 3" xfId="14396" xr:uid="{00000000-0005-0000-0000-0000D9370000}"/>
    <cellStyle name="20% - Accent5 8 2 2 5 3 2" xfId="14397" xr:uid="{00000000-0005-0000-0000-0000DA370000}"/>
    <cellStyle name="20% - Accent5 8 2 2 5 4" xfId="14398" xr:uid="{00000000-0005-0000-0000-0000DB370000}"/>
    <cellStyle name="20% - Accent5 8 2 2 5 4 2" xfId="14399" xr:uid="{00000000-0005-0000-0000-0000DC370000}"/>
    <cellStyle name="20% - Accent5 8 2 2 5 5" xfId="14400" xr:uid="{00000000-0005-0000-0000-0000DD370000}"/>
    <cellStyle name="20% - Accent5 8 2 2 5 5 2" xfId="14401" xr:uid="{00000000-0005-0000-0000-0000DE370000}"/>
    <cellStyle name="20% - Accent5 8 2 2 5 6" xfId="14402" xr:uid="{00000000-0005-0000-0000-0000DF370000}"/>
    <cellStyle name="20% - Accent5 8 2 2 5 7" xfId="14403" xr:uid="{00000000-0005-0000-0000-0000E0370000}"/>
    <cellStyle name="20% - Accent5 8 2 2 6" xfId="14404" xr:uid="{00000000-0005-0000-0000-0000E1370000}"/>
    <cellStyle name="20% - Accent5 8 2 2 6 2" xfId="14405" xr:uid="{00000000-0005-0000-0000-0000E2370000}"/>
    <cellStyle name="20% - Accent5 8 2 2 6 2 2" xfId="14406" xr:uid="{00000000-0005-0000-0000-0000E3370000}"/>
    <cellStyle name="20% - Accent5 8 2 2 6 2 2 2" xfId="14407" xr:uid="{00000000-0005-0000-0000-0000E4370000}"/>
    <cellStyle name="20% - Accent5 8 2 2 6 2 3" xfId="14408" xr:uid="{00000000-0005-0000-0000-0000E5370000}"/>
    <cellStyle name="20% - Accent5 8 2 2 6 2 4" xfId="14409" xr:uid="{00000000-0005-0000-0000-0000E6370000}"/>
    <cellStyle name="20% - Accent5 8 2 2 6 3" xfId="14410" xr:uid="{00000000-0005-0000-0000-0000E7370000}"/>
    <cellStyle name="20% - Accent5 8 2 2 6 3 2" xfId="14411" xr:uid="{00000000-0005-0000-0000-0000E8370000}"/>
    <cellStyle name="20% - Accent5 8 2 2 6 4" xfId="14412" xr:uid="{00000000-0005-0000-0000-0000E9370000}"/>
    <cellStyle name="20% - Accent5 8 2 2 6 4 2" xfId="14413" xr:uid="{00000000-0005-0000-0000-0000EA370000}"/>
    <cellStyle name="20% - Accent5 8 2 2 6 5" xfId="14414" xr:uid="{00000000-0005-0000-0000-0000EB370000}"/>
    <cellStyle name="20% - Accent5 8 2 2 6 6" xfId="14415" xr:uid="{00000000-0005-0000-0000-0000EC370000}"/>
    <cellStyle name="20% - Accent5 8 2 2 7" xfId="14416" xr:uid="{00000000-0005-0000-0000-0000ED370000}"/>
    <cellStyle name="20% - Accent5 8 2 2 7 2" xfId="14417" xr:uid="{00000000-0005-0000-0000-0000EE370000}"/>
    <cellStyle name="20% - Accent5 8 2 2 7 2 2" xfId="14418" xr:uid="{00000000-0005-0000-0000-0000EF370000}"/>
    <cellStyle name="20% - Accent5 8 2 2 7 3" xfId="14419" xr:uid="{00000000-0005-0000-0000-0000F0370000}"/>
    <cellStyle name="20% - Accent5 8 2 2 7 4" xfId="14420" xr:uid="{00000000-0005-0000-0000-0000F1370000}"/>
    <cellStyle name="20% - Accent5 8 2 2 8" xfId="14421" xr:uid="{00000000-0005-0000-0000-0000F2370000}"/>
    <cellStyle name="20% - Accent5 8 2 2 8 2" xfId="14422" xr:uid="{00000000-0005-0000-0000-0000F3370000}"/>
    <cellStyle name="20% - Accent5 8 2 2 9" xfId="14423" xr:uid="{00000000-0005-0000-0000-0000F4370000}"/>
    <cellStyle name="20% - Accent5 8 2 2 9 2" xfId="14424" xr:uid="{00000000-0005-0000-0000-0000F5370000}"/>
    <cellStyle name="20% - Accent5 8 2 3" xfId="14425" xr:uid="{00000000-0005-0000-0000-0000F6370000}"/>
    <cellStyle name="20% - Accent5 8 2 3 2" xfId="14426" xr:uid="{00000000-0005-0000-0000-0000F7370000}"/>
    <cellStyle name="20% - Accent5 8 2 3 2 2" xfId="14427" xr:uid="{00000000-0005-0000-0000-0000F8370000}"/>
    <cellStyle name="20% - Accent5 8 2 3 2 2 2" xfId="14428" xr:uid="{00000000-0005-0000-0000-0000F9370000}"/>
    <cellStyle name="20% - Accent5 8 2 3 2 3" xfId="14429" xr:uid="{00000000-0005-0000-0000-0000FA370000}"/>
    <cellStyle name="20% - Accent5 8 2 3 2 4" xfId="14430" xr:uid="{00000000-0005-0000-0000-0000FB370000}"/>
    <cellStyle name="20% - Accent5 8 2 3 3" xfId="14431" xr:uid="{00000000-0005-0000-0000-0000FC370000}"/>
    <cellStyle name="20% - Accent5 8 2 3 3 2" xfId="14432" xr:uid="{00000000-0005-0000-0000-0000FD370000}"/>
    <cellStyle name="20% - Accent5 8 2 3 4" xfId="14433" xr:uid="{00000000-0005-0000-0000-0000FE370000}"/>
    <cellStyle name="20% - Accent5 8 2 3 4 2" xfId="14434" xr:uid="{00000000-0005-0000-0000-0000FF370000}"/>
    <cellStyle name="20% - Accent5 8 2 3 5" xfId="14435" xr:uid="{00000000-0005-0000-0000-000000380000}"/>
    <cellStyle name="20% - Accent5 8 2 3 5 2" xfId="14436" xr:uid="{00000000-0005-0000-0000-000001380000}"/>
    <cellStyle name="20% - Accent5 8 2 3 6" xfId="14437" xr:uid="{00000000-0005-0000-0000-000002380000}"/>
    <cellStyle name="20% - Accent5 8 2 3 7" xfId="14438" xr:uid="{00000000-0005-0000-0000-000003380000}"/>
    <cellStyle name="20% - Accent5 8 2 4" xfId="14439" xr:uid="{00000000-0005-0000-0000-000004380000}"/>
    <cellStyle name="20% - Accent5 8 2 4 2" xfId="14440" xr:uid="{00000000-0005-0000-0000-000005380000}"/>
    <cellStyle name="20% - Accent5 8 2 4 2 2" xfId="14441" xr:uid="{00000000-0005-0000-0000-000006380000}"/>
    <cellStyle name="20% - Accent5 8 2 4 2 2 2" xfId="14442" xr:uid="{00000000-0005-0000-0000-000007380000}"/>
    <cellStyle name="20% - Accent5 8 2 4 2 3" xfId="14443" xr:uid="{00000000-0005-0000-0000-000008380000}"/>
    <cellStyle name="20% - Accent5 8 2 4 2 4" xfId="14444" xr:uid="{00000000-0005-0000-0000-000009380000}"/>
    <cellStyle name="20% - Accent5 8 2 4 3" xfId="14445" xr:uid="{00000000-0005-0000-0000-00000A380000}"/>
    <cellStyle name="20% - Accent5 8 2 4 3 2" xfId="14446" xr:uid="{00000000-0005-0000-0000-00000B380000}"/>
    <cellStyle name="20% - Accent5 8 2 4 4" xfId="14447" xr:uid="{00000000-0005-0000-0000-00000C380000}"/>
    <cellStyle name="20% - Accent5 8 2 4 4 2" xfId="14448" xr:uid="{00000000-0005-0000-0000-00000D380000}"/>
    <cellStyle name="20% - Accent5 8 2 4 5" xfId="14449" xr:uid="{00000000-0005-0000-0000-00000E380000}"/>
    <cellStyle name="20% - Accent5 8 2 4 5 2" xfId="14450" xr:uid="{00000000-0005-0000-0000-00000F380000}"/>
    <cellStyle name="20% - Accent5 8 2 4 6" xfId="14451" xr:uid="{00000000-0005-0000-0000-000010380000}"/>
    <cellStyle name="20% - Accent5 8 2 4 7" xfId="14452" xr:uid="{00000000-0005-0000-0000-000011380000}"/>
    <cellStyle name="20% - Accent5 8 2 5" xfId="14453" xr:uid="{00000000-0005-0000-0000-000012380000}"/>
    <cellStyle name="20% - Accent5 8 2 5 2" xfId="14454" xr:uid="{00000000-0005-0000-0000-000013380000}"/>
    <cellStyle name="20% - Accent5 8 2 5 2 2" xfId="14455" xr:uid="{00000000-0005-0000-0000-000014380000}"/>
    <cellStyle name="20% - Accent5 8 2 5 2 2 2" xfId="14456" xr:uid="{00000000-0005-0000-0000-000015380000}"/>
    <cellStyle name="20% - Accent5 8 2 5 2 3" xfId="14457" xr:uid="{00000000-0005-0000-0000-000016380000}"/>
    <cellStyle name="20% - Accent5 8 2 5 2 4" xfId="14458" xr:uid="{00000000-0005-0000-0000-000017380000}"/>
    <cellStyle name="20% - Accent5 8 2 5 3" xfId="14459" xr:uid="{00000000-0005-0000-0000-000018380000}"/>
    <cellStyle name="20% - Accent5 8 2 5 3 2" xfId="14460" xr:uid="{00000000-0005-0000-0000-000019380000}"/>
    <cellStyle name="20% - Accent5 8 2 5 4" xfId="14461" xr:uid="{00000000-0005-0000-0000-00001A380000}"/>
    <cellStyle name="20% - Accent5 8 2 5 4 2" xfId="14462" xr:uid="{00000000-0005-0000-0000-00001B380000}"/>
    <cellStyle name="20% - Accent5 8 2 5 5" xfId="14463" xr:uid="{00000000-0005-0000-0000-00001C380000}"/>
    <cellStyle name="20% - Accent5 8 2 5 5 2" xfId="14464" xr:uid="{00000000-0005-0000-0000-00001D380000}"/>
    <cellStyle name="20% - Accent5 8 2 5 6" xfId="14465" xr:uid="{00000000-0005-0000-0000-00001E380000}"/>
    <cellStyle name="20% - Accent5 8 2 5 7" xfId="14466" xr:uid="{00000000-0005-0000-0000-00001F380000}"/>
    <cellStyle name="20% - Accent5 8 2 6" xfId="14467" xr:uid="{00000000-0005-0000-0000-000020380000}"/>
    <cellStyle name="20% - Accent5 8 2 6 2" xfId="14468" xr:uid="{00000000-0005-0000-0000-000021380000}"/>
    <cellStyle name="20% - Accent5 8 2 6 2 2" xfId="14469" xr:uid="{00000000-0005-0000-0000-000022380000}"/>
    <cellStyle name="20% - Accent5 8 2 6 2 2 2" xfId="14470" xr:uid="{00000000-0005-0000-0000-000023380000}"/>
    <cellStyle name="20% - Accent5 8 2 6 2 3" xfId="14471" xr:uid="{00000000-0005-0000-0000-000024380000}"/>
    <cellStyle name="20% - Accent5 8 2 6 2 4" xfId="14472" xr:uid="{00000000-0005-0000-0000-000025380000}"/>
    <cellStyle name="20% - Accent5 8 2 6 3" xfId="14473" xr:uid="{00000000-0005-0000-0000-000026380000}"/>
    <cellStyle name="20% - Accent5 8 2 6 3 2" xfId="14474" xr:uid="{00000000-0005-0000-0000-000027380000}"/>
    <cellStyle name="20% - Accent5 8 2 6 4" xfId="14475" xr:uid="{00000000-0005-0000-0000-000028380000}"/>
    <cellStyle name="20% - Accent5 8 2 6 4 2" xfId="14476" xr:uid="{00000000-0005-0000-0000-000029380000}"/>
    <cellStyle name="20% - Accent5 8 2 6 5" xfId="14477" xr:uid="{00000000-0005-0000-0000-00002A380000}"/>
    <cellStyle name="20% - Accent5 8 2 6 5 2" xfId="14478" xr:uid="{00000000-0005-0000-0000-00002B380000}"/>
    <cellStyle name="20% - Accent5 8 2 6 6" xfId="14479" xr:uid="{00000000-0005-0000-0000-00002C380000}"/>
    <cellStyle name="20% - Accent5 8 2 6 7" xfId="14480" xr:uid="{00000000-0005-0000-0000-00002D380000}"/>
    <cellStyle name="20% - Accent5 8 2 7" xfId="14481" xr:uid="{00000000-0005-0000-0000-00002E380000}"/>
    <cellStyle name="20% - Accent5 8 2 7 2" xfId="14482" xr:uid="{00000000-0005-0000-0000-00002F380000}"/>
    <cellStyle name="20% - Accent5 8 2 7 2 2" xfId="14483" xr:uid="{00000000-0005-0000-0000-000030380000}"/>
    <cellStyle name="20% - Accent5 8 2 7 2 2 2" xfId="14484" xr:uid="{00000000-0005-0000-0000-000031380000}"/>
    <cellStyle name="20% - Accent5 8 2 7 2 3" xfId="14485" xr:uid="{00000000-0005-0000-0000-000032380000}"/>
    <cellStyle name="20% - Accent5 8 2 7 2 4" xfId="14486" xr:uid="{00000000-0005-0000-0000-000033380000}"/>
    <cellStyle name="20% - Accent5 8 2 7 3" xfId="14487" xr:uid="{00000000-0005-0000-0000-000034380000}"/>
    <cellStyle name="20% - Accent5 8 2 7 3 2" xfId="14488" xr:uid="{00000000-0005-0000-0000-000035380000}"/>
    <cellStyle name="20% - Accent5 8 2 7 4" xfId="14489" xr:uid="{00000000-0005-0000-0000-000036380000}"/>
    <cellStyle name="20% - Accent5 8 2 7 4 2" xfId="14490" xr:uid="{00000000-0005-0000-0000-000037380000}"/>
    <cellStyle name="20% - Accent5 8 2 7 5" xfId="14491" xr:uid="{00000000-0005-0000-0000-000038380000}"/>
    <cellStyle name="20% - Accent5 8 2 7 6" xfId="14492" xr:uid="{00000000-0005-0000-0000-000039380000}"/>
    <cellStyle name="20% - Accent5 8 2 8" xfId="14493" xr:uid="{00000000-0005-0000-0000-00003A380000}"/>
    <cellStyle name="20% - Accent5 8 2 8 2" xfId="14494" xr:uid="{00000000-0005-0000-0000-00003B380000}"/>
    <cellStyle name="20% - Accent5 8 2 8 2 2" xfId="14495" xr:uid="{00000000-0005-0000-0000-00003C380000}"/>
    <cellStyle name="20% - Accent5 8 2 8 3" xfId="14496" xr:uid="{00000000-0005-0000-0000-00003D380000}"/>
    <cellStyle name="20% - Accent5 8 2 8 4" xfId="14497" xr:uid="{00000000-0005-0000-0000-00003E380000}"/>
    <cellStyle name="20% - Accent5 8 2 9" xfId="14498" xr:uid="{00000000-0005-0000-0000-00003F380000}"/>
    <cellStyle name="20% - Accent5 8 2 9 2" xfId="14499" xr:uid="{00000000-0005-0000-0000-000040380000}"/>
    <cellStyle name="20% - Accent5 8 3" xfId="14500" xr:uid="{00000000-0005-0000-0000-000041380000}"/>
    <cellStyle name="20% - Accent5 8 3 10" xfId="14501" xr:uid="{00000000-0005-0000-0000-000042380000}"/>
    <cellStyle name="20% - Accent5 8 3 10 2" xfId="14502" xr:uid="{00000000-0005-0000-0000-000043380000}"/>
    <cellStyle name="20% - Accent5 8 3 11" xfId="14503" xr:uid="{00000000-0005-0000-0000-000044380000}"/>
    <cellStyle name="20% - Accent5 8 3 12" xfId="14504" xr:uid="{00000000-0005-0000-0000-000045380000}"/>
    <cellStyle name="20% - Accent5 8 3 2" xfId="14505" xr:uid="{00000000-0005-0000-0000-000046380000}"/>
    <cellStyle name="20% - Accent5 8 3 2 2" xfId="14506" xr:uid="{00000000-0005-0000-0000-000047380000}"/>
    <cellStyle name="20% - Accent5 8 3 2 2 2" xfId="14507" xr:uid="{00000000-0005-0000-0000-000048380000}"/>
    <cellStyle name="20% - Accent5 8 3 2 2 2 2" xfId="14508" xr:uid="{00000000-0005-0000-0000-000049380000}"/>
    <cellStyle name="20% - Accent5 8 3 2 2 3" xfId="14509" xr:uid="{00000000-0005-0000-0000-00004A380000}"/>
    <cellStyle name="20% - Accent5 8 3 2 2 4" xfId="14510" xr:uid="{00000000-0005-0000-0000-00004B380000}"/>
    <cellStyle name="20% - Accent5 8 3 2 3" xfId="14511" xr:uid="{00000000-0005-0000-0000-00004C380000}"/>
    <cellStyle name="20% - Accent5 8 3 2 3 2" xfId="14512" xr:uid="{00000000-0005-0000-0000-00004D380000}"/>
    <cellStyle name="20% - Accent5 8 3 2 4" xfId="14513" xr:uid="{00000000-0005-0000-0000-00004E380000}"/>
    <cellStyle name="20% - Accent5 8 3 2 4 2" xfId="14514" xr:uid="{00000000-0005-0000-0000-00004F380000}"/>
    <cellStyle name="20% - Accent5 8 3 2 5" xfId="14515" xr:uid="{00000000-0005-0000-0000-000050380000}"/>
    <cellStyle name="20% - Accent5 8 3 2 5 2" xfId="14516" xr:uid="{00000000-0005-0000-0000-000051380000}"/>
    <cellStyle name="20% - Accent5 8 3 2 6" xfId="14517" xr:uid="{00000000-0005-0000-0000-000052380000}"/>
    <cellStyle name="20% - Accent5 8 3 2 7" xfId="14518" xr:uid="{00000000-0005-0000-0000-000053380000}"/>
    <cellStyle name="20% - Accent5 8 3 3" xfId="14519" xr:uid="{00000000-0005-0000-0000-000054380000}"/>
    <cellStyle name="20% - Accent5 8 3 3 2" xfId="14520" xr:uid="{00000000-0005-0000-0000-000055380000}"/>
    <cellStyle name="20% - Accent5 8 3 3 2 2" xfId="14521" xr:uid="{00000000-0005-0000-0000-000056380000}"/>
    <cellStyle name="20% - Accent5 8 3 3 2 2 2" xfId="14522" xr:uid="{00000000-0005-0000-0000-000057380000}"/>
    <cellStyle name="20% - Accent5 8 3 3 2 3" xfId="14523" xr:uid="{00000000-0005-0000-0000-000058380000}"/>
    <cellStyle name="20% - Accent5 8 3 3 2 4" xfId="14524" xr:uid="{00000000-0005-0000-0000-000059380000}"/>
    <cellStyle name="20% - Accent5 8 3 3 3" xfId="14525" xr:uid="{00000000-0005-0000-0000-00005A380000}"/>
    <cellStyle name="20% - Accent5 8 3 3 3 2" xfId="14526" xr:uid="{00000000-0005-0000-0000-00005B380000}"/>
    <cellStyle name="20% - Accent5 8 3 3 4" xfId="14527" xr:uid="{00000000-0005-0000-0000-00005C380000}"/>
    <cellStyle name="20% - Accent5 8 3 3 4 2" xfId="14528" xr:uid="{00000000-0005-0000-0000-00005D380000}"/>
    <cellStyle name="20% - Accent5 8 3 3 5" xfId="14529" xr:uid="{00000000-0005-0000-0000-00005E380000}"/>
    <cellStyle name="20% - Accent5 8 3 3 5 2" xfId="14530" xr:uid="{00000000-0005-0000-0000-00005F380000}"/>
    <cellStyle name="20% - Accent5 8 3 3 6" xfId="14531" xr:uid="{00000000-0005-0000-0000-000060380000}"/>
    <cellStyle name="20% - Accent5 8 3 3 7" xfId="14532" xr:uid="{00000000-0005-0000-0000-000061380000}"/>
    <cellStyle name="20% - Accent5 8 3 4" xfId="14533" xr:uid="{00000000-0005-0000-0000-000062380000}"/>
    <cellStyle name="20% - Accent5 8 3 4 2" xfId="14534" xr:uid="{00000000-0005-0000-0000-000063380000}"/>
    <cellStyle name="20% - Accent5 8 3 4 2 2" xfId="14535" xr:uid="{00000000-0005-0000-0000-000064380000}"/>
    <cellStyle name="20% - Accent5 8 3 4 2 2 2" xfId="14536" xr:uid="{00000000-0005-0000-0000-000065380000}"/>
    <cellStyle name="20% - Accent5 8 3 4 2 3" xfId="14537" xr:uid="{00000000-0005-0000-0000-000066380000}"/>
    <cellStyle name="20% - Accent5 8 3 4 2 4" xfId="14538" xr:uid="{00000000-0005-0000-0000-000067380000}"/>
    <cellStyle name="20% - Accent5 8 3 4 3" xfId="14539" xr:uid="{00000000-0005-0000-0000-000068380000}"/>
    <cellStyle name="20% - Accent5 8 3 4 3 2" xfId="14540" xr:uid="{00000000-0005-0000-0000-000069380000}"/>
    <cellStyle name="20% - Accent5 8 3 4 4" xfId="14541" xr:uid="{00000000-0005-0000-0000-00006A380000}"/>
    <cellStyle name="20% - Accent5 8 3 4 4 2" xfId="14542" xr:uid="{00000000-0005-0000-0000-00006B380000}"/>
    <cellStyle name="20% - Accent5 8 3 4 5" xfId="14543" xr:uid="{00000000-0005-0000-0000-00006C380000}"/>
    <cellStyle name="20% - Accent5 8 3 4 5 2" xfId="14544" xr:uid="{00000000-0005-0000-0000-00006D380000}"/>
    <cellStyle name="20% - Accent5 8 3 4 6" xfId="14545" xr:uid="{00000000-0005-0000-0000-00006E380000}"/>
    <cellStyle name="20% - Accent5 8 3 4 7" xfId="14546" xr:uid="{00000000-0005-0000-0000-00006F380000}"/>
    <cellStyle name="20% - Accent5 8 3 5" xfId="14547" xr:uid="{00000000-0005-0000-0000-000070380000}"/>
    <cellStyle name="20% - Accent5 8 3 5 2" xfId="14548" xr:uid="{00000000-0005-0000-0000-000071380000}"/>
    <cellStyle name="20% - Accent5 8 3 5 2 2" xfId="14549" xr:uid="{00000000-0005-0000-0000-000072380000}"/>
    <cellStyle name="20% - Accent5 8 3 5 2 2 2" xfId="14550" xr:uid="{00000000-0005-0000-0000-000073380000}"/>
    <cellStyle name="20% - Accent5 8 3 5 2 3" xfId="14551" xr:uid="{00000000-0005-0000-0000-000074380000}"/>
    <cellStyle name="20% - Accent5 8 3 5 2 4" xfId="14552" xr:uid="{00000000-0005-0000-0000-000075380000}"/>
    <cellStyle name="20% - Accent5 8 3 5 3" xfId="14553" xr:uid="{00000000-0005-0000-0000-000076380000}"/>
    <cellStyle name="20% - Accent5 8 3 5 3 2" xfId="14554" xr:uid="{00000000-0005-0000-0000-000077380000}"/>
    <cellStyle name="20% - Accent5 8 3 5 4" xfId="14555" xr:uid="{00000000-0005-0000-0000-000078380000}"/>
    <cellStyle name="20% - Accent5 8 3 5 4 2" xfId="14556" xr:uid="{00000000-0005-0000-0000-000079380000}"/>
    <cellStyle name="20% - Accent5 8 3 5 5" xfId="14557" xr:uid="{00000000-0005-0000-0000-00007A380000}"/>
    <cellStyle name="20% - Accent5 8 3 5 5 2" xfId="14558" xr:uid="{00000000-0005-0000-0000-00007B380000}"/>
    <cellStyle name="20% - Accent5 8 3 5 6" xfId="14559" xr:uid="{00000000-0005-0000-0000-00007C380000}"/>
    <cellStyle name="20% - Accent5 8 3 5 7" xfId="14560" xr:uid="{00000000-0005-0000-0000-00007D380000}"/>
    <cellStyle name="20% - Accent5 8 3 6" xfId="14561" xr:uid="{00000000-0005-0000-0000-00007E380000}"/>
    <cellStyle name="20% - Accent5 8 3 6 2" xfId="14562" xr:uid="{00000000-0005-0000-0000-00007F380000}"/>
    <cellStyle name="20% - Accent5 8 3 6 2 2" xfId="14563" xr:uid="{00000000-0005-0000-0000-000080380000}"/>
    <cellStyle name="20% - Accent5 8 3 6 2 2 2" xfId="14564" xr:uid="{00000000-0005-0000-0000-000081380000}"/>
    <cellStyle name="20% - Accent5 8 3 6 2 3" xfId="14565" xr:uid="{00000000-0005-0000-0000-000082380000}"/>
    <cellStyle name="20% - Accent5 8 3 6 2 4" xfId="14566" xr:uid="{00000000-0005-0000-0000-000083380000}"/>
    <cellStyle name="20% - Accent5 8 3 6 3" xfId="14567" xr:uid="{00000000-0005-0000-0000-000084380000}"/>
    <cellStyle name="20% - Accent5 8 3 6 3 2" xfId="14568" xr:uid="{00000000-0005-0000-0000-000085380000}"/>
    <cellStyle name="20% - Accent5 8 3 6 4" xfId="14569" xr:uid="{00000000-0005-0000-0000-000086380000}"/>
    <cellStyle name="20% - Accent5 8 3 6 4 2" xfId="14570" xr:uid="{00000000-0005-0000-0000-000087380000}"/>
    <cellStyle name="20% - Accent5 8 3 6 5" xfId="14571" xr:uid="{00000000-0005-0000-0000-000088380000}"/>
    <cellStyle name="20% - Accent5 8 3 6 6" xfId="14572" xr:uid="{00000000-0005-0000-0000-000089380000}"/>
    <cellStyle name="20% - Accent5 8 3 7" xfId="14573" xr:uid="{00000000-0005-0000-0000-00008A380000}"/>
    <cellStyle name="20% - Accent5 8 3 7 2" xfId="14574" xr:uid="{00000000-0005-0000-0000-00008B380000}"/>
    <cellStyle name="20% - Accent5 8 3 7 2 2" xfId="14575" xr:uid="{00000000-0005-0000-0000-00008C380000}"/>
    <cellStyle name="20% - Accent5 8 3 7 3" xfId="14576" xr:uid="{00000000-0005-0000-0000-00008D380000}"/>
    <cellStyle name="20% - Accent5 8 3 7 4" xfId="14577" xr:uid="{00000000-0005-0000-0000-00008E380000}"/>
    <cellStyle name="20% - Accent5 8 3 8" xfId="14578" xr:uid="{00000000-0005-0000-0000-00008F380000}"/>
    <cellStyle name="20% - Accent5 8 3 8 2" xfId="14579" xr:uid="{00000000-0005-0000-0000-000090380000}"/>
    <cellStyle name="20% - Accent5 8 3 9" xfId="14580" xr:uid="{00000000-0005-0000-0000-000091380000}"/>
    <cellStyle name="20% - Accent5 8 3 9 2" xfId="14581" xr:uid="{00000000-0005-0000-0000-000092380000}"/>
    <cellStyle name="20% - Accent5 8 4" xfId="14582" xr:uid="{00000000-0005-0000-0000-000093380000}"/>
    <cellStyle name="20% - Accent5 8 4 2" xfId="14583" xr:uid="{00000000-0005-0000-0000-000094380000}"/>
    <cellStyle name="20% - Accent5 8 4 2 2" xfId="14584" xr:uid="{00000000-0005-0000-0000-000095380000}"/>
    <cellStyle name="20% - Accent5 8 4 2 2 2" xfId="14585" xr:uid="{00000000-0005-0000-0000-000096380000}"/>
    <cellStyle name="20% - Accent5 8 4 2 3" xfId="14586" xr:uid="{00000000-0005-0000-0000-000097380000}"/>
    <cellStyle name="20% - Accent5 8 4 2 4" xfId="14587" xr:uid="{00000000-0005-0000-0000-000098380000}"/>
    <cellStyle name="20% - Accent5 8 4 3" xfId="14588" xr:uid="{00000000-0005-0000-0000-000099380000}"/>
    <cellStyle name="20% - Accent5 8 4 3 2" xfId="14589" xr:uid="{00000000-0005-0000-0000-00009A380000}"/>
    <cellStyle name="20% - Accent5 8 4 4" xfId="14590" xr:uid="{00000000-0005-0000-0000-00009B380000}"/>
    <cellStyle name="20% - Accent5 8 4 4 2" xfId="14591" xr:uid="{00000000-0005-0000-0000-00009C380000}"/>
    <cellStyle name="20% - Accent5 8 4 5" xfId="14592" xr:uid="{00000000-0005-0000-0000-00009D380000}"/>
    <cellStyle name="20% - Accent5 8 4 5 2" xfId="14593" xr:uid="{00000000-0005-0000-0000-00009E380000}"/>
    <cellStyle name="20% - Accent5 8 4 6" xfId="14594" xr:uid="{00000000-0005-0000-0000-00009F380000}"/>
    <cellStyle name="20% - Accent5 8 4 7" xfId="14595" xr:uid="{00000000-0005-0000-0000-0000A0380000}"/>
    <cellStyle name="20% - Accent5 8 5" xfId="14596" xr:uid="{00000000-0005-0000-0000-0000A1380000}"/>
    <cellStyle name="20% - Accent5 8 5 2" xfId="14597" xr:uid="{00000000-0005-0000-0000-0000A2380000}"/>
    <cellStyle name="20% - Accent5 8 5 2 2" xfId="14598" xr:uid="{00000000-0005-0000-0000-0000A3380000}"/>
    <cellStyle name="20% - Accent5 8 5 2 2 2" xfId="14599" xr:uid="{00000000-0005-0000-0000-0000A4380000}"/>
    <cellStyle name="20% - Accent5 8 5 2 3" xfId="14600" xr:uid="{00000000-0005-0000-0000-0000A5380000}"/>
    <cellStyle name="20% - Accent5 8 5 2 4" xfId="14601" xr:uid="{00000000-0005-0000-0000-0000A6380000}"/>
    <cellStyle name="20% - Accent5 8 5 3" xfId="14602" xr:uid="{00000000-0005-0000-0000-0000A7380000}"/>
    <cellStyle name="20% - Accent5 8 5 3 2" xfId="14603" xr:uid="{00000000-0005-0000-0000-0000A8380000}"/>
    <cellStyle name="20% - Accent5 8 5 4" xfId="14604" xr:uid="{00000000-0005-0000-0000-0000A9380000}"/>
    <cellStyle name="20% - Accent5 8 5 4 2" xfId="14605" xr:uid="{00000000-0005-0000-0000-0000AA380000}"/>
    <cellStyle name="20% - Accent5 8 5 5" xfId="14606" xr:uid="{00000000-0005-0000-0000-0000AB380000}"/>
    <cellStyle name="20% - Accent5 8 5 5 2" xfId="14607" xr:uid="{00000000-0005-0000-0000-0000AC380000}"/>
    <cellStyle name="20% - Accent5 8 5 6" xfId="14608" xr:uid="{00000000-0005-0000-0000-0000AD380000}"/>
    <cellStyle name="20% - Accent5 8 5 7" xfId="14609" xr:uid="{00000000-0005-0000-0000-0000AE380000}"/>
    <cellStyle name="20% - Accent5 8 6" xfId="14610" xr:uid="{00000000-0005-0000-0000-0000AF380000}"/>
    <cellStyle name="20% - Accent5 8 6 2" xfId="14611" xr:uid="{00000000-0005-0000-0000-0000B0380000}"/>
    <cellStyle name="20% - Accent5 8 6 2 2" xfId="14612" xr:uid="{00000000-0005-0000-0000-0000B1380000}"/>
    <cellStyle name="20% - Accent5 8 6 2 2 2" xfId="14613" xr:uid="{00000000-0005-0000-0000-0000B2380000}"/>
    <cellStyle name="20% - Accent5 8 6 2 3" xfId="14614" xr:uid="{00000000-0005-0000-0000-0000B3380000}"/>
    <cellStyle name="20% - Accent5 8 6 2 4" xfId="14615" xr:uid="{00000000-0005-0000-0000-0000B4380000}"/>
    <cellStyle name="20% - Accent5 8 6 3" xfId="14616" xr:uid="{00000000-0005-0000-0000-0000B5380000}"/>
    <cellStyle name="20% - Accent5 8 6 3 2" xfId="14617" xr:uid="{00000000-0005-0000-0000-0000B6380000}"/>
    <cellStyle name="20% - Accent5 8 6 4" xfId="14618" xr:uid="{00000000-0005-0000-0000-0000B7380000}"/>
    <cellStyle name="20% - Accent5 8 6 4 2" xfId="14619" xr:uid="{00000000-0005-0000-0000-0000B8380000}"/>
    <cellStyle name="20% - Accent5 8 6 5" xfId="14620" xr:uid="{00000000-0005-0000-0000-0000B9380000}"/>
    <cellStyle name="20% - Accent5 8 6 5 2" xfId="14621" xr:uid="{00000000-0005-0000-0000-0000BA380000}"/>
    <cellStyle name="20% - Accent5 8 6 6" xfId="14622" xr:uid="{00000000-0005-0000-0000-0000BB380000}"/>
    <cellStyle name="20% - Accent5 8 6 7" xfId="14623" xr:uid="{00000000-0005-0000-0000-0000BC380000}"/>
    <cellStyle name="20% - Accent5 8 7" xfId="14624" xr:uid="{00000000-0005-0000-0000-0000BD380000}"/>
    <cellStyle name="20% - Accent5 8 7 2" xfId="14625" xr:uid="{00000000-0005-0000-0000-0000BE380000}"/>
    <cellStyle name="20% - Accent5 8 7 2 2" xfId="14626" xr:uid="{00000000-0005-0000-0000-0000BF380000}"/>
    <cellStyle name="20% - Accent5 8 7 2 2 2" xfId="14627" xr:uid="{00000000-0005-0000-0000-0000C0380000}"/>
    <cellStyle name="20% - Accent5 8 7 2 3" xfId="14628" xr:uid="{00000000-0005-0000-0000-0000C1380000}"/>
    <cellStyle name="20% - Accent5 8 7 2 4" xfId="14629" xr:uid="{00000000-0005-0000-0000-0000C2380000}"/>
    <cellStyle name="20% - Accent5 8 7 3" xfId="14630" xr:uid="{00000000-0005-0000-0000-0000C3380000}"/>
    <cellStyle name="20% - Accent5 8 7 3 2" xfId="14631" xr:uid="{00000000-0005-0000-0000-0000C4380000}"/>
    <cellStyle name="20% - Accent5 8 7 4" xfId="14632" xr:uid="{00000000-0005-0000-0000-0000C5380000}"/>
    <cellStyle name="20% - Accent5 8 7 4 2" xfId="14633" xr:uid="{00000000-0005-0000-0000-0000C6380000}"/>
    <cellStyle name="20% - Accent5 8 7 5" xfId="14634" xr:uid="{00000000-0005-0000-0000-0000C7380000}"/>
    <cellStyle name="20% - Accent5 8 7 5 2" xfId="14635" xr:uid="{00000000-0005-0000-0000-0000C8380000}"/>
    <cellStyle name="20% - Accent5 8 7 6" xfId="14636" xr:uid="{00000000-0005-0000-0000-0000C9380000}"/>
    <cellStyle name="20% - Accent5 8 7 7" xfId="14637" xr:uid="{00000000-0005-0000-0000-0000CA380000}"/>
    <cellStyle name="20% - Accent5 8 8" xfId="14638" xr:uid="{00000000-0005-0000-0000-0000CB380000}"/>
    <cellStyle name="20% - Accent5 8 8 2" xfId="14639" xr:uid="{00000000-0005-0000-0000-0000CC380000}"/>
    <cellStyle name="20% - Accent5 8 8 2 2" xfId="14640" xr:uid="{00000000-0005-0000-0000-0000CD380000}"/>
    <cellStyle name="20% - Accent5 8 8 2 2 2" xfId="14641" xr:uid="{00000000-0005-0000-0000-0000CE380000}"/>
    <cellStyle name="20% - Accent5 8 8 2 3" xfId="14642" xr:uid="{00000000-0005-0000-0000-0000CF380000}"/>
    <cellStyle name="20% - Accent5 8 8 2 4" xfId="14643" xr:uid="{00000000-0005-0000-0000-0000D0380000}"/>
    <cellStyle name="20% - Accent5 8 8 3" xfId="14644" xr:uid="{00000000-0005-0000-0000-0000D1380000}"/>
    <cellStyle name="20% - Accent5 8 8 3 2" xfId="14645" xr:uid="{00000000-0005-0000-0000-0000D2380000}"/>
    <cellStyle name="20% - Accent5 8 8 4" xfId="14646" xr:uid="{00000000-0005-0000-0000-0000D3380000}"/>
    <cellStyle name="20% - Accent5 8 8 4 2" xfId="14647" xr:uid="{00000000-0005-0000-0000-0000D4380000}"/>
    <cellStyle name="20% - Accent5 8 8 5" xfId="14648" xr:uid="{00000000-0005-0000-0000-0000D5380000}"/>
    <cellStyle name="20% - Accent5 8 8 6" xfId="14649" xr:uid="{00000000-0005-0000-0000-0000D6380000}"/>
    <cellStyle name="20% - Accent5 8 9" xfId="14650" xr:uid="{00000000-0005-0000-0000-0000D7380000}"/>
    <cellStyle name="20% - Accent5 8 9 2" xfId="14651" xr:uid="{00000000-0005-0000-0000-0000D8380000}"/>
    <cellStyle name="20% - Accent5 8 9 2 2" xfId="14652" xr:uid="{00000000-0005-0000-0000-0000D9380000}"/>
    <cellStyle name="20% - Accent5 8 9 3" xfId="14653" xr:uid="{00000000-0005-0000-0000-0000DA380000}"/>
    <cellStyle name="20% - Accent5 8 9 4" xfId="14654" xr:uid="{00000000-0005-0000-0000-0000DB380000}"/>
    <cellStyle name="20% - Accent5 9" xfId="14655" xr:uid="{00000000-0005-0000-0000-0000DC380000}"/>
    <cellStyle name="20% - Accent5 9 10" xfId="14656" xr:uid="{00000000-0005-0000-0000-0000DD380000}"/>
    <cellStyle name="20% - Accent5 9 10 2" xfId="14657" xr:uid="{00000000-0005-0000-0000-0000DE380000}"/>
    <cellStyle name="20% - Accent5 9 11" xfId="14658" xr:uid="{00000000-0005-0000-0000-0000DF380000}"/>
    <cellStyle name="20% - Accent5 9 11 2" xfId="14659" xr:uid="{00000000-0005-0000-0000-0000E0380000}"/>
    <cellStyle name="20% - Accent5 9 12" xfId="14660" xr:uid="{00000000-0005-0000-0000-0000E1380000}"/>
    <cellStyle name="20% - Accent5 9 12 2" xfId="14661" xr:uid="{00000000-0005-0000-0000-0000E2380000}"/>
    <cellStyle name="20% - Accent5 9 13" xfId="14662" xr:uid="{00000000-0005-0000-0000-0000E3380000}"/>
    <cellStyle name="20% - Accent5 9 14" xfId="14663" xr:uid="{00000000-0005-0000-0000-0000E4380000}"/>
    <cellStyle name="20% - Accent5 9 2" xfId="14664" xr:uid="{00000000-0005-0000-0000-0000E5380000}"/>
    <cellStyle name="20% - Accent5 9 2 10" xfId="14665" xr:uid="{00000000-0005-0000-0000-0000E6380000}"/>
    <cellStyle name="20% - Accent5 9 2 10 2" xfId="14666" xr:uid="{00000000-0005-0000-0000-0000E7380000}"/>
    <cellStyle name="20% - Accent5 9 2 11" xfId="14667" xr:uid="{00000000-0005-0000-0000-0000E8380000}"/>
    <cellStyle name="20% - Accent5 9 2 12" xfId="14668" xr:uid="{00000000-0005-0000-0000-0000E9380000}"/>
    <cellStyle name="20% - Accent5 9 2 2" xfId="14669" xr:uid="{00000000-0005-0000-0000-0000EA380000}"/>
    <cellStyle name="20% - Accent5 9 2 2 2" xfId="14670" xr:uid="{00000000-0005-0000-0000-0000EB380000}"/>
    <cellStyle name="20% - Accent5 9 2 2 2 2" xfId="14671" xr:uid="{00000000-0005-0000-0000-0000EC380000}"/>
    <cellStyle name="20% - Accent5 9 2 2 2 2 2" xfId="14672" xr:uid="{00000000-0005-0000-0000-0000ED380000}"/>
    <cellStyle name="20% - Accent5 9 2 2 2 3" xfId="14673" xr:uid="{00000000-0005-0000-0000-0000EE380000}"/>
    <cellStyle name="20% - Accent5 9 2 2 2 4" xfId="14674" xr:uid="{00000000-0005-0000-0000-0000EF380000}"/>
    <cellStyle name="20% - Accent5 9 2 2 3" xfId="14675" xr:uid="{00000000-0005-0000-0000-0000F0380000}"/>
    <cellStyle name="20% - Accent5 9 2 2 3 2" xfId="14676" xr:uid="{00000000-0005-0000-0000-0000F1380000}"/>
    <cellStyle name="20% - Accent5 9 2 2 4" xfId="14677" xr:uid="{00000000-0005-0000-0000-0000F2380000}"/>
    <cellStyle name="20% - Accent5 9 2 2 4 2" xfId="14678" xr:uid="{00000000-0005-0000-0000-0000F3380000}"/>
    <cellStyle name="20% - Accent5 9 2 2 5" xfId="14679" xr:uid="{00000000-0005-0000-0000-0000F4380000}"/>
    <cellStyle name="20% - Accent5 9 2 2 5 2" xfId="14680" xr:uid="{00000000-0005-0000-0000-0000F5380000}"/>
    <cellStyle name="20% - Accent5 9 2 2 6" xfId="14681" xr:uid="{00000000-0005-0000-0000-0000F6380000}"/>
    <cellStyle name="20% - Accent5 9 2 2 7" xfId="14682" xr:uid="{00000000-0005-0000-0000-0000F7380000}"/>
    <cellStyle name="20% - Accent5 9 2 3" xfId="14683" xr:uid="{00000000-0005-0000-0000-0000F8380000}"/>
    <cellStyle name="20% - Accent5 9 2 3 2" xfId="14684" xr:uid="{00000000-0005-0000-0000-0000F9380000}"/>
    <cellStyle name="20% - Accent5 9 2 3 2 2" xfId="14685" xr:uid="{00000000-0005-0000-0000-0000FA380000}"/>
    <cellStyle name="20% - Accent5 9 2 3 2 2 2" xfId="14686" xr:uid="{00000000-0005-0000-0000-0000FB380000}"/>
    <cellStyle name="20% - Accent5 9 2 3 2 3" xfId="14687" xr:uid="{00000000-0005-0000-0000-0000FC380000}"/>
    <cellStyle name="20% - Accent5 9 2 3 2 4" xfId="14688" xr:uid="{00000000-0005-0000-0000-0000FD380000}"/>
    <cellStyle name="20% - Accent5 9 2 3 3" xfId="14689" xr:uid="{00000000-0005-0000-0000-0000FE380000}"/>
    <cellStyle name="20% - Accent5 9 2 3 3 2" xfId="14690" xr:uid="{00000000-0005-0000-0000-0000FF380000}"/>
    <cellStyle name="20% - Accent5 9 2 3 4" xfId="14691" xr:uid="{00000000-0005-0000-0000-000000390000}"/>
    <cellStyle name="20% - Accent5 9 2 3 4 2" xfId="14692" xr:uid="{00000000-0005-0000-0000-000001390000}"/>
    <cellStyle name="20% - Accent5 9 2 3 5" xfId="14693" xr:uid="{00000000-0005-0000-0000-000002390000}"/>
    <cellStyle name="20% - Accent5 9 2 3 5 2" xfId="14694" xr:uid="{00000000-0005-0000-0000-000003390000}"/>
    <cellStyle name="20% - Accent5 9 2 3 6" xfId="14695" xr:uid="{00000000-0005-0000-0000-000004390000}"/>
    <cellStyle name="20% - Accent5 9 2 3 7" xfId="14696" xr:uid="{00000000-0005-0000-0000-000005390000}"/>
    <cellStyle name="20% - Accent5 9 2 4" xfId="14697" xr:uid="{00000000-0005-0000-0000-000006390000}"/>
    <cellStyle name="20% - Accent5 9 2 4 2" xfId="14698" xr:uid="{00000000-0005-0000-0000-000007390000}"/>
    <cellStyle name="20% - Accent5 9 2 4 2 2" xfId="14699" xr:uid="{00000000-0005-0000-0000-000008390000}"/>
    <cellStyle name="20% - Accent5 9 2 4 2 2 2" xfId="14700" xr:uid="{00000000-0005-0000-0000-000009390000}"/>
    <cellStyle name="20% - Accent5 9 2 4 2 3" xfId="14701" xr:uid="{00000000-0005-0000-0000-00000A390000}"/>
    <cellStyle name="20% - Accent5 9 2 4 2 4" xfId="14702" xr:uid="{00000000-0005-0000-0000-00000B390000}"/>
    <cellStyle name="20% - Accent5 9 2 4 3" xfId="14703" xr:uid="{00000000-0005-0000-0000-00000C390000}"/>
    <cellStyle name="20% - Accent5 9 2 4 3 2" xfId="14704" xr:uid="{00000000-0005-0000-0000-00000D390000}"/>
    <cellStyle name="20% - Accent5 9 2 4 4" xfId="14705" xr:uid="{00000000-0005-0000-0000-00000E390000}"/>
    <cellStyle name="20% - Accent5 9 2 4 4 2" xfId="14706" xr:uid="{00000000-0005-0000-0000-00000F390000}"/>
    <cellStyle name="20% - Accent5 9 2 4 5" xfId="14707" xr:uid="{00000000-0005-0000-0000-000010390000}"/>
    <cellStyle name="20% - Accent5 9 2 4 5 2" xfId="14708" xr:uid="{00000000-0005-0000-0000-000011390000}"/>
    <cellStyle name="20% - Accent5 9 2 4 6" xfId="14709" xr:uid="{00000000-0005-0000-0000-000012390000}"/>
    <cellStyle name="20% - Accent5 9 2 4 7" xfId="14710" xr:uid="{00000000-0005-0000-0000-000013390000}"/>
    <cellStyle name="20% - Accent5 9 2 5" xfId="14711" xr:uid="{00000000-0005-0000-0000-000014390000}"/>
    <cellStyle name="20% - Accent5 9 2 5 2" xfId="14712" xr:uid="{00000000-0005-0000-0000-000015390000}"/>
    <cellStyle name="20% - Accent5 9 2 5 2 2" xfId="14713" xr:uid="{00000000-0005-0000-0000-000016390000}"/>
    <cellStyle name="20% - Accent5 9 2 5 2 2 2" xfId="14714" xr:uid="{00000000-0005-0000-0000-000017390000}"/>
    <cellStyle name="20% - Accent5 9 2 5 2 3" xfId="14715" xr:uid="{00000000-0005-0000-0000-000018390000}"/>
    <cellStyle name="20% - Accent5 9 2 5 2 4" xfId="14716" xr:uid="{00000000-0005-0000-0000-000019390000}"/>
    <cellStyle name="20% - Accent5 9 2 5 3" xfId="14717" xr:uid="{00000000-0005-0000-0000-00001A390000}"/>
    <cellStyle name="20% - Accent5 9 2 5 3 2" xfId="14718" xr:uid="{00000000-0005-0000-0000-00001B390000}"/>
    <cellStyle name="20% - Accent5 9 2 5 4" xfId="14719" xr:uid="{00000000-0005-0000-0000-00001C390000}"/>
    <cellStyle name="20% - Accent5 9 2 5 4 2" xfId="14720" xr:uid="{00000000-0005-0000-0000-00001D390000}"/>
    <cellStyle name="20% - Accent5 9 2 5 5" xfId="14721" xr:uid="{00000000-0005-0000-0000-00001E390000}"/>
    <cellStyle name="20% - Accent5 9 2 5 5 2" xfId="14722" xr:uid="{00000000-0005-0000-0000-00001F390000}"/>
    <cellStyle name="20% - Accent5 9 2 5 6" xfId="14723" xr:uid="{00000000-0005-0000-0000-000020390000}"/>
    <cellStyle name="20% - Accent5 9 2 5 7" xfId="14724" xr:uid="{00000000-0005-0000-0000-000021390000}"/>
    <cellStyle name="20% - Accent5 9 2 6" xfId="14725" xr:uid="{00000000-0005-0000-0000-000022390000}"/>
    <cellStyle name="20% - Accent5 9 2 6 2" xfId="14726" xr:uid="{00000000-0005-0000-0000-000023390000}"/>
    <cellStyle name="20% - Accent5 9 2 6 2 2" xfId="14727" xr:uid="{00000000-0005-0000-0000-000024390000}"/>
    <cellStyle name="20% - Accent5 9 2 6 2 2 2" xfId="14728" xr:uid="{00000000-0005-0000-0000-000025390000}"/>
    <cellStyle name="20% - Accent5 9 2 6 2 3" xfId="14729" xr:uid="{00000000-0005-0000-0000-000026390000}"/>
    <cellStyle name="20% - Accent5 9 2 6 2 4" xfId="14730" xr:uid="{00000000-0005-0000-0000-000027390000}"/>
    <cellStyle name="20% - Accent5 9 2 6 3" xfId="14731" xr:uid="{00000000-0005-0000-0000-000028390000}"/>
    <cellStyle name="20% - Accent5 9 2 6 3 2" xfId="14732" xr:uid="{00000000-0005-0000-0000-000029390000}"/>
    <cellStyle name="20% - Accent5 9 2 6 4" xfId="14733" xr:uid="{00000000-0005-0000-0000-00002A390000}"/>
    <cellStyle name="20% - Accent5 9 2 6 4 2" xfId="14734" xr:uid="{00000000-0005-0000-0000-00002B390000}"/>
    <cellStyle name="20% - Accent5 9 2 6 5" xfId="14735" xr:uid="{00000000-0005-0000-0000-00002C390000}"/>
    <cellStyle name="20% - Accent5 9 2 6 6" xfId="14736" xr:uid="{00000000-0005-0000-0000-00002D390000}"/>
    <cellStyle name="20% - Accent5 9 2 7" xfId="14737" xr:uid="{00000000-0005-0000-0000-00002E390000}"/>
    <cellStyle name="20% - Accent5 9 2 7 2" xfId="14738" xr:uid="{00000000-0005-0000-0000-00002F390000}"/>
    <cellStyle name="20% - Accent5 9 2 7 2 2" xfId="14739" xr:uid="{00000000-0005-0000-0000-000030390000}"/>
    <cellStyle name="20% - Accent5 9 2 7 3" xfId="14740" xr:uid="{00000000-0005-0000-0000-000031390000}"/>
    <cellStyle name="20% - Accent5 9 2 7 4" xfId="14741" xr:uid="{00000000-0005-0000-0000-000032390000}"/>
    <cellStyle name="20% - Accent5 9 2 8" xfId="14742" xr:uid="{00000000-0005-0000-0000-000033390000}"/>
    <cellStyle name="20% - Accent5 9 2 8 2" xfId="14743" xr:uid="{00000000-0005-0000-0000-000034390000}"/>
    <cellStyle name="20% - Accent5 9 2 9" xfId="14744" xr:uid="{00000000-0005-0000-0000-000035390000}"/>
    <cellStyle name="20% - Accent5 9 2 9 2" xfId="14745" xr:uid="{00000000-0005-0000-0000-000036390000}"/>
    <cellStyle name="20% - Accent5 9 3" xfId="14746" xr:uid="{00000000-0005-0000-0000-000037390000}"/>
    <cellStyle name="20% - Accent5 9 3 2" xfId="14747" xr:uid="{00000000-0005-0000-0000-000038390000}"/>
    <cellStyle name="20% - Accent5 9 3 2 2" xfId="14748" xr:uid="{00000000-0005-0000-0000-000039390000}"/>
    <cellStyle name="20% - Accent5 9 3 2 2 2" xfId="14749" xr:uid="{00000000-0005-0000-0000-00003A390000}"/>
    <cellStyle name="20% - Accent5 9 3 2 3" xfId="14750" xr:uid="{00000000-0005-0000-0000-00003B390000}"/>
    <cellStyle name="20% - Accent5 9 3 2 4" xfId="14751" xr:uid="{00000000-0005-0000-0000-00003C390000}"/>
    <cellStyle name="20% - Accent5 9 3 3" xfId="14752" xr:uid="{00000000-0005-0000-0000-00003D390000}"/>
    <cellStyle name="20% - Accent5 9 3 3 2" xfId="14753" xr:uid="{00000000-0005-0000-0000-00003E390000}"/>
    <cellStyle name="20% - Accent5 9 3 4" xfId="14754" xr:uid="{00000000-0005-0000-0000-00003F390000}"/>
    <cellStyle name="20% - Accent5 9 3 4 2" xfId="14755" xr:uid="{00000000-0005-0000-0000-000040390000}"/>
    <cellStyle name="20% - Accent5 9 3 5" xfId="14756" xr:uid="{00000000-0005-0000-0000-000041390000}"/>
    <cellStyle name="20% - Accent5 9 3 5 2" xfId="14757" xr:uid="{00000000-0005-0000-0000-000042390000}"/>
    <cellStyle name="20% - Accent5 9 3 6" xfId="14758" xr:uid="{00000000-0005-0000-0000-000043390000}"/>
    <cellStyle name="20% - Accent5 9 3 7" xfId="14759" xr:uid="{00000000-0005-0000-0000-000044390000}"/>
    <cellStyle name="20% - Accent5 9 4" xfId="14760" xr:uid="{00000000-0005-0000-0000-000045390000}"/>
    <cellStyle name="20% - Accent5 9 4 2" xfId="14761" xr:uid="{00000000-0005-0000-0000-000046390000}"/>
    <cellStyle name="20% - Accent5 9 4 2 2" xfId="14762" xr:uid="{00000000-0005-0000-0000-000047390000}"/>
    <cellStyle name="20% - Accent5 9 4 2 2 2" xfId="14763" xr:uid="{00000000-0005-0000-0000-000048390000}"/>
    <cellStyle name="20% - Accent5 9 4 2 3" xfId="14764" xr:uid="{00000000-0005-0000-0000-000049390000}"/>
    <cellStyle name="20% - Accent5 9 4 2 4" xfId="14765" xr:uid="{00000000-0005-0000-0000-00004A390000}"/>
    <cellStyle name="20% - Accent5 9 4 3" xfId="14766" xr:uid="{00000000-0005-0000-0000-00004B390000}"/>
    <cellStyle name="20% - Accent5 9 4 3 2" xfId="14767" xr:uid="{00000000-0005-0000-0000-00004C390000}"/>
    <cellStyle name="20% - Accent5 9 4 4" xfId="14768" xr:uid="{00000000-0005-0000-0000-00004D390000}"/>
    <cellStyle name="20% - Accent5 9 4 4 2" xfId="14769" xr:uid="{00000000-0005-0000-0000-00004E390000}"/>
    <cellStyle name="20% - Accent5 9 4 5" xfId="14770" xr:uid="{00000000-0005-0000-0000-00004F390000}"/>
    <cellStyle name="20% - Accent5 9 4 5 2" xfId="14771" xr:uid="{00000000-0005-0000-0000-000050390000}"/>
    <cellStyle name="20% - Accent5 9 4 6" xfId="14772" xr:uid="{00000000-0005-0000-0000-000051390000}"/>
    <cellStyle name="20% - Accent5 9 4 7" xfId="14773" xr:uid="{00000000-0005-0000-0000-000052390000}"/>
    <cellStyle name="20% - Accent5 9 5" xfId="14774" xr:uid="{00000000-0005-0000-0000-000053390000}"/>
    <cellStyle name="20% - Accent5 9 5 2" xfId="14775" xr:uid="{00000000-0005-0000-0000-000054390000}"/>
    <cellStyle name="20% - Accent5 9 5 2 2" xfId="14776" xr:uid="{00000000-0005-0000-0000-000055390000}"/>
    <cellStyle name="20% - Accent5 9 5 2 2 2" xfId="14777" xr:uid="{00000000-0005-0000-0000-000056390000}"/>
    <cellStyle name="20% - Accent5 9 5 2 3" xfId="14778" xr:uid="{00000000-0005-0000-0000-000057390000}"/>
    <cellStyle name="20% - Accent5 9 5 2 4" xfId="14779" xr:uid="{00000000-0005-0000-0000-000058390000}"/>
    <cellStyle name="20% - Accent5 9 5 3" xfId="14780" xr:uid="{00000000-0005-0000-0000-000059390000}"/>
    <cellStyle name="20% - Accent5 9 5 3 2" xfId="14781" xr:uid="{00000000-0005-0000-0000-00005A390000}"/>
    <cellStyle name="20% - Accent5 9 5 4" xfId="14782" xr:uid="{00000000-0005-0000-0000-00005B390000}"/>
    <cellStyle name="20% - Accent5 9 5 4 2" xfId="14783" xr:uid="{00000000-0005-0000-0000-00005C390000}"/>
    <cellStyle name="20% - Accent5 9 5 5" xfId="14784" xr:uid="{00000000-0005-0000-0000-00005D390000}"/>
    <cellStyle name="20% - Accent5 9 5 5 2" xfId="14785" xr:uid="{00000000-0005-0000-0000-00005E390000}"/>
    <cellStyle name="20% - Accent5 9 5 6" xfId="14786" xr:uid="{00000000-0005-0000-0000-00005F390000}"/>
    <cellStyle name="20% - Accent5 9 5 7" xfId="14787" xr:uid="{00000000-0005-0000-0000-000060390000}"/>
    <cellStyle name="20% - Accent5 9 6" xfId="14788" xr:uid="{00000000-0005-0000-0000-000061390000}"/>
    <cellStyle name="20% - Accent5 9 6 2" xfId="14789" xr:uid="{00000000-0005-0000-0000-000062390000}"/>
    <cellStyle name="20% - Accent5 9 6 2 2" xfId="14790" xr:uid="{00000000-0005-0000-0000-000063390000}"/>
    <cellStyle name="20% - Accent5 9 6 2 2 2" xfId="14791" xr:uid="{00000000-0005-0000-0000-000064390000}"/>
    <cellStyle name="20% - Accent5 9 6 2 3" xfId="14792" xr:uid="{00000000-0005-0000-0000-000065390000}"/>
    <cellStyle name="20% - Accent5 9 6 2 4" xfId="14793" xr:uid="{00000000-0005-0000-0000-000066390000}"/>
    <cellStyle name="20% - Accent5 9 6 3" xfId="14794" xr:uid="{00000000-0005-0000-0000-000067390000}"/>
    <cellStyle name="20% - Accent5 9 6 3 2" xfId="14795" xr:uid="{00000000-0005-0000-0000-000068390000}"/>
    <cellStyle name="20% - Accent5 9 6 4" xfId="14796" xr:uid="{00000000-0005-0000-0000-000069390000}"/>
    <cellStyle name="20% - Accent5 9 6 4 2" xfId="14797" xr:uid="{00000000-0005-0000-0000-00006A390000}"/>
    <cellStyle name="20% - Accent5 9 6 5" xfId="14798" xr:uid="{00000000-0005-0000-0000-00006B390000}"/>
    <cellStyle name="20% - Accent5 9 6 5 2" xfId="14799" xr:uid="{00000000-0005-0000-0000-00006C390000}"/>
    <cellStyle name="20% - Accent5 9 6 6" xfId="14800" xr:uid="{00000000-0005-0000-0000-00006D390000}"/>
    <cellStyle name="20% - Accent5 9 6 7" xfId="14801" xr:uid="{00000000-0005-0000-0000-00006E390000}"/>
    <cellStyle name="20% - Accent5 9 7" xfId="14802" xr:uid="{00000000-0005-0000-0000-00006F390000}"/>
    <cellStyle name="20% - Accent5 9 7 2" xfId="14803" xr:uid="{00000000-0005-0000-0000-000070390000}"/>
    <cellStyle name="20% - Accent5 9 7 2 2" xfId="14804" xr:uid="{00000000-0005-0000-0000-000071390000}"/>
    <cellStyle name="20% - Accent5 9 7 2 2 2" xfId="14805" xr:uid="{00000000-0005-0000-0000-000072390000}"/>
    <cellStyle name="20% - Accent5 9 7 2 3" xfId="14806" xr:uid="{00000000-0005-0000-0000-000073390000}"/>
    <cellStyle name="20% - Accent5 9 7 2 4" xfId="14807" xr:uid="{00000000-0005-0000-0000-000074390000}"/>
    <cellStyle name="20% - Accent5 9 7 3" xfId="14808" xr:uid="{00000000-0005-0000-0000-000075390000}"/>
    <cellStyle name="20% - Accent5 9 7 3 2" xfId="14809" xr:uid="{00000000-0005-0000-0000-000076390000}"/>
    <cellStyle name="20% - Accent5 9 7 4" xfId="14810" xr:uid="{00000000-0005-0000-0000-000077390000}"/>
    <cellStyle name="20% - Accent5 9 7 4 2" xfId="14811" xr:uid="{00000000-0005-0000-0000-000078390000}"/>
    <cellStyle name="20% - Accent5 9 7 5" xfId="14812" xr:uid="{00000000-0005-0000-0000-000079390000}"/>
    <cellStyle name="20% - Accent5 9 7 6" xfId="14813" xr:uid="{00000000-0005-0000-0000-00007A390000}"/>
    <cellStyle name="20% - Accent5 9 8" xfId="14814" xr:uid="{00000000-0005-0000-0000-00007B390000}"/>
    <cellStyle name="20% - Accent5 9 8 2" xfId="14815" xr:uid="{00000000-0005-0000-0000-00007C390000}"/>
    <cellStyle name="20% - Accent5 9 8 2 2" xfId="14816" xr:uid="{00000000-0005-0000-0000-00007D390000}"/>
    <cellStyle name="20% - Accent5 9 8 3" xfId="14817" xr:uid="{00000000-0005-0000-0000-00007E390000}"/>
    <cellStyle name="20% - Accent5 9 8 4" xfId="14818" xr:uid="{00000000-0005-0000-0000-00007F390000}"/>
    <cellStyle name="20% - Accent5 9 9" xfId="14819" xr:uid="{00000000-0005-0000-0000-000080390000}"/>
    <cellStyle name="20% - Accent5 9 9 2" xfId="14820" xr:uid="{00000000-0005-0000-0000-000081390000}"/>
    <cellStyle name="20% - Accent6" xfId="97" builtinId="50" hidden="1"/>
    <cellStyle name="20% - Accent6 10" xfId="14821" xr:uid="{00000000-0005-0000-0000-000083390000}"/>
    <cellStyle name="20% - Accent6 10 2" xfId="14822" xr:uid="{00000000-0005-0000-0000-000084390000}"/>
    <cellStyle name="20% - Accent6 10 2 2" xfId="14823" xr:uid="{00000000-0005-0000-0000-000085390000}"/>
    <cellStyle name="20% - Accent6 10 2 2 2" xfId="14824" xr:uid="{00000000-0005-0000-0000-000086390000}"/>
    <cellStyle name="20% - Accent6 10 2 3" xfId="14825" xr:uid="{00000000-0005-0000-0000-000087390000}"/>
    <cellStyle name="20% - Accent6 10 3" xfId="14826" xr:uid="{00000000-0005-0000-0000-000088390000}"/>
    <cellStyle name="20% - Accent6 10 3 2" xfId="14827" xr:uid="{00000000-0005-0000-0000-000089390000}"/>
    <cellStyle name="20% - Accent6 10 4" xfId="14828" xr:uid="{00000000-0005-0000-0000-00008A390000}"/>
    <cellStyle name="20% - Accent6 11" xfId="14829" xr:uid="{00000000-0005-0000-0000-00008B390000}"/>
    <cellStyle name="20% - Accent6 11 2" xfId="14830" xr:uid="{00000000-0005-0000-0000-00008C390000}"/>
    <cellStyle name="20% - Accent6 11 2 2" xfId="14831" xr:uid="{00000000-0005-0000-0000-00008D390000}"/>
    <cellStyle name="20% - Accent6 11 2 2 2" xfId="14832" xr:uid="{00000000-0005-0000-0000-00008E390000}"/>
    <cellStyle name="20% - Accent6 11 2 3" xfId="14833" xr:uid="{00000000-0005-0000-0000-00008F390000}"/>
    <cellStyle name="20% - Accent6 11 3" xfId="14834" xr:uid="{00000000-0005-0000-0000-000090390000}"/>
    <cellStyle name="20% - Accent6 11 3 2" xfId="14835" xr:uid="{00000000-0005-0000-0000-000091390000}"/>
    <cellStyle name="20% - Accent6 11 4" xfId="14836" xr:uid="{00000000-0005-0000-0000-000092390000}"/>
    <cellStyle name="20% - Accent6 12" xfId="14837" xr:uid="{00000000-0005-0000-0000-000093390000}"/>
    <cellStyle name="20% - Accent6 12 2" xfId="14838" xr:uid="{00000000-0005-0000-0000-000094390000}"/>
    <cellStyle name="20% - Accent6 12 2 2" xfId="14839" xr:uid="{00000000-0005-0000-0000-000095390000}"/>
    <cellStyle name="20% - Accent6 12 2 2 2" xfId="14840" xr:uid="{00000000-0005-0000-0000-000096390000}"/>
    <cellStyle name="20% - Accent6 12 2 3" xfId="14841" xr:uid="{00000000-0005-0000-0000-000097390000}"/>
    <cellStyle name="20% - Accent6 12 3" xfId="14842" xr:uid="{00000000-0005-0000-0000-000098390000}"/>
    <cellStyle name="20% - Accent6 12 3 2" xfId="14843" xr:uid="{00000000-0005-0000-0000-000099390000}"/>
    <cellStyle name="20% - Accent6 12 4" xfId="14844" xr:uid="{00000000-0005-0000-0000-00009A390000}"/>
    <cellStyle name="20% - Accent6 13" xfId="14845" xr:uid="{00000000-0005-0000-0000-00009B390000}"/>
    <cellStyle name="20% - Accent6 13 2" xfId="14846" xr:uid="{00000000-0005-0000-0000-00009C390000}"/>
    <cellStyle name="20% - Accent6 13 2 2" xfId="14847" xr:uid="{00000000-0005-0000-0000-00009D390000}"/>
    <cellStyle name="20% - Accent6 13 3" xfId="14848" xr:uid="{00000000-0005-0000-0000-00009E390000}"/>
    <cellStyle name="20% - Accent6 14" xfId="14849" xr:uid="{00000000-0005-0000-0000-00009F390000}"/>
    <cellStyle name="20% - Accent6 14 10" xfId="14850" xr:uid="{00000000-0005-0000-0000-0000A0390000}"/>
    <cellStyle name="20% - Accent6 14 10 2" xfId="14851" xr:uid="{00000000-0005-0000-0000-0000A1390000}"/>
    <cellStyle name="20% - Accent6 14 11" xfId="14852" xr:uid="{00000000-0005-0000-0000-0000A2390000}"/>
    <cellStyle name="20% - Accent6 14 11 2" xfId="14853" xr:uid="{00000000-0005-0000-0000-0000A3390000}"/>
    <cellStyle name="20% - Accent6 14 12" xfId="14854" xr:uid="{00000000-0005-0000-0000-0000A4390000}"/>
    <cellStyle name="20% - Accent6 14 12 2" xfId="14855" xr:uid="{00000000-0005-0000-0000-0000A5390000}"/>
    <cellStyle name="20% - Accent6 14 13" xfId="14856" xr:uid="{00000000-0005-0000-0000-0000A6390000}"/>
    <cellStyle name="20% - Accent6 14 14" xfId="14857" xr:uid="{00000000-0005-0000-0000-0000A7390000}"/>
    <cellStyle name="20% - Accent6 14 2" xfId="14858" xr:uid="{00000000-0005-0000-0000-0000A8390000}"/>
    <cellStyle name="20% - Accent6 14 2 10" xfId="14859" xr:uid="{00000000-0005-0000-0000-0000A9390000}"/>
    <cellStyle name="20% - Accent6 14 2 10 2" xfId="14860" xr:uid="{00000000-0005-0000-0000-0000AA390000}"/>
    <cellStyle name="20% - Accent6 14 2 11" xfId="14861" xr:uid="{00000000-0005-0000-0000-0000AB390000}"/>
    <cellStyle name="20% - Accent6 14 2 12" xfId="14862" xr:uid="{00000000-0005-0000-0000-0000AC390000}"/>
    <cellStyle name="20% - Accent6 14 2 2" xfId="14863" xr:uid="{00000000-0005-0000-0000-0000AD390000}"/>
    <cellStyle name="20% - Accent6 14 2 2 2" xfId="14864" xr:uid="{00000000-0005-0000-0000-0000AE390000}"/>
    <cellStyle name="20% - Accent6 14 2 2 2 2" xfId="14865" xr:uid="{00000000-0005-0000-0000-0000AF390000}"/>
    <cellStyle name="20% - Accent6 14 2 2 2 2 2" xfId="14866" xr:uid="{00000000-0005-0000-0000-0000B0390000}"/>
    <cellStyle name="20% - Accent6 14 2 2 2 3" xfId="14867" xr:uid="{00000000-0005-0000-0000-0000B1390000}"/>
    <cellStyle name="20% - Accent6 14 2 2 2 4" xfId="14868" xr:uid="{00000000-0005-0000-0000-0000B2390000}"/>
    <cellStyle name="20% - Accent6 14 2 2 3" xfId="14869" xr:uid="{00000000-0005-0000-0000-0000B3390000}"/>
    <cellStyle name="20% - Accent6 14 2 2 3 2" xfId="14870" xr:uid="{00000000-0005-0000-0000-0000B4390000}"/>
    <cellStyle name="20% - Accent6 14 2 2 4" xfId="14871" xr:uid="{00000000-0005-0000-0000-0000B5390000}"/>
    <cellStyle name="20% - Accent6 14 2 2 4 2" xfId="14872" xr:uid="{00000000-0005-0000-0000-0000B6390000}"/>
    <cellStyle name="20% - Accent6 14 2 2 5" xfId="14873" xr:uid="{00000000-0005-0000-0000-0000B7390000}"/>
    <cellStyle name="20% - Accent6 14 2 2 5 2" xfId="14874" xr:uid="{00000000-0005-0000-0000-0000B8390000}"/>
    <cellStyle name="20% - Accent6 14 2 2 6" xfId="14875" xr:uid="{00000000-0005-0000-0000-0000B9390000}"/>
    <cellStyle name="20% - Accent6 14 2 2 7" xfId="14876" xr:uid="{00000000-0005-0000-0000-0000BA390000}"/>
    <cellStyle name="20% - Accent6 14 2 3" xfId="14877" xr:uid="{00000000-0005-0000-0000-0000BB390000}"/>
    <cellStyle name="20% - Accent6 14 2 3 2" xfId="14878" xr:uid="{00000000-0005-0000-0000-0000BC390000}"/>
    <cellStyle name="20% - Accent6 14 2 3 2 2" xfId="14879" xr:uid="{00000000-0005-0000-0000-0000BD390000}"/>
    <cellStyle name="20% - Accent6 14 2 3 2 2 2" xfId="14880" xr:uid="{00000000-0005-0000-0000-0000BE390000}"/>
    <cellStyle name="20% - Accent6 14 2 3 2 3" xfId="14881" xr:uid="{00000000-0005-0000-0000-0000BF390000}"/>
    <cellStyle name="20% - Accent6 14 2 3 2 4" xfId="14882" xr:uid="{00000000-0005-0000-0000-0000C0390000}"/>
    <cellStyle name="20% - Accent6 14 2 3 3" xfId="14883" xr:uid="{00000000-0005-0000-0000-0000C1390000}"/>
    <cellStyle name="20% - Accent6 14 2 3 3 2" xfId="14884" xr:uid="{00000000-0005-0000-0000-0000C2390000}"/>
    <cellStyle name="20% - Accent6 14 2 3 4" xfId="14885" xr:uid="{00000000-0005-0000-0000-0000C3390000}"/>
    <cellStyle name="20% - Accent6 14 2 3 4 2" xfId="14886" xr:uid="{00000000-0005-0000-0000-0000C4390000}"/>
    <cellStyle name="20% - Accent6 14 2 3 5" xfId="14887" xr:uid="{00000000-0005-0000-0000-0000C5390000}"/>
    <cellStyle name="20% - Accent6 14 2 3 5 2" xfId="14888" xr:uid="{00000000-0005-0000-0000-0000C6390000}"/>
    <cellStyle name="20% - Accent6 14 2 3 6" xfId="14889" xr:uid="{00000000-0005-0000-0000-0000C7390000}"/>
    <cellStyle name="20% - Accent6 14 2 3 7" xfId="14890" xr:uid="{00000000-0005-0000-0000-0000C8390000}"/>
    <cellStyle name="20% - Accent6 14 2 4" xfId="14891" xr:uid="{00000000-0005-0000-0000-0000C9390000}"/>
    <cellStyle name="20% - Accent6 14 2 4 2" xfId="14892" xr:uid="{00000000-0005-0000-0000-0000CA390000}"/>
    <cellStyle name="20% - Accent6 14 2 4 2 2" xfId="14893" xr:uid="{00000000-0005-0000-0000-0000CB390000}"/>
    <cellStyle name="20% - Accent6 14 2 4 2 2 2" xfId="14894" xr:uid="{00000000-0005-0000-0000-0000CC390000}"/>
    <cellStyle name="20% - Accent6 14 2 4 2 3" xfId="14895" xr:uid="{00000000-0005-0000-0000-0000CD390000}"/>
    <cellStyle name="20% - Accent6 14 2 4 2 4" xfId="14896" xr:uid="{00000000-0005-0000-0000-0000CE390000}"/>
    <cellStyle name="20% - Accent6 14 2 4 3" xfId="14897" xr:uid="{00000000-0005-0000-0000-0000CF390000}"/>
    <cellStyle name="20% - Accent6 14 2 4 3 2" xfId="14898" xr:uid="{00000000-0005-0000-0000-0000D0390000}"/>
    <cellStyle name="20% - Accent6 14 2 4 4" xfId="14899" xr:uid="{00000000-0005-0000-0000-0000D1390000}"/>
    <cellStyle name="20% - Accent6 14 2 4 4 2" xfId="14900" xr:uid="{00000000-0005-0000-0000-0000D2390000}"/>
    <cellStyle name="20% - Accent6 14 2 4 5" xfId="14901" xr:uid="{00000000-0005-0000-0000-0000D3390000}"/>
    <cellStyle name="20% - Accent6 14 2 4 5 2" xfId="14902" xr:uid="{00000000-0005-0000-0000-0000D4390000}"/>
    <cellStyle name="20% - Accent6 14 2 4 6" xfId="14903" xr:uid="{00000000-0005-0000-0000-0000D5390000}"/>
    <cellStyle name="20% - Accent6 14 2 4 7" xfId="14904" xr:uid="{00000000-0005-0000-0000-0000D6390000}"/>
    <cellStyle name="20% - Accent6 14 2 5" xfId="14905" xr:uid="{00000000-0005-0000-0000-0000D7390000}"/>
    <cellStyle name="20% - Accent6 14 2 5 2" xfId="14906" xr:uid="{00000000-0005-0000-0000-0000D8390000}"/>
    <cellStyle name="20% - Accent6 14 2 5 2 2" xfId="14907" xr:uid="{00000000-0005-0000-0000-0000D9390000}"/>
    <cellStyle name="20% - Accent6 14 2 5 2 2 2" xfId="14908" xr:uid="{00000000-0005-0000-0000-0000DA390000}"/>
    <cellStyle name="20% - Accent6 14 2 5 2 3" xfId="14909" xr:uid="{00000000-0005-0000-0000-0000DB390000}"/>
    <cellStyle name="20% - Accent6 14 2 5 2 4" xfId="14910" xr:uid="{00000000-0005-0000-0000-0000DC390000}"/>
    <cellStyle name="20% - Accent6 14 2 5 3" xfId="14911" xr:uid="{00000000-0005-0000-0000-0000DD390000}"/>
    <cellStyle name="20% - Accent6 14 2 5 3 2" xfId="14912" xr:uid="{00000000-0005-0000-0000-0000DE390000}"/>
    <cellStyle name="20% - Accent6 14 2 5 4" xfId="14913" xr:uid="{00000000-0005-0000-0000-0000DF390000}"/>
    <cellStyle name="20% - Accent6 14 2 5 4 2" xfId="14914" xr:uid="{00000000-0005-0000-0000-0000E0390000}"/>
    <cellStyle name="20% - Accent6 14 2 5 5" xfId="14915" xr:uid="{00000000-0005-0000-0000-0000E1390000}"/>
    <cellStyle name="20% - Accent6 14 2 5 5 2" xfId="14916" xr:uid="{00000000-0005-0000-0000-0000E2390000}"/>
    <cellStyle name="20% - Accent6 14 2 5 6" xfId="14917" xr:uid="{00000000-0005-0000-0000-0000E3390000}"/>
    <cellStyle name="20% - Accent6 14 2 5 7" xfId="14918" xr:uid="{00000000-0005-0000-0000-0000E4390000}"/>
    <cellStyle name="20% - Accent6 14 2 6" xfId="14919" xr:uid="{00000000-0005-0000-0000-0000E5390000}"/>
    <cellStyle name="20% - Accent6 14 2 6 2" xfId="14920" xr:uid="{00000000-0005-0000-0000-0000E6390000}"/>
    <cellStyle name="20% - Accent6 14 2 6 2 2" xfId="14921" xr:uid="{00000000-0005-0000-0000-0000E7390000}"/>
    <cellStyle name="20% - Accent6 14 2 6 2 2 2" xfId="14922" xr:uid="{00000000-0005-0000-0000-0000E8390000}"/>
    <cellStyle name="20% - Accent6 14 2 6 2 3" xfId="14923" xr:uid="{00000000-0005-0000-0000-0000E9390000}"/>
    <cellStyle name="20% - Accent6 14 2 6 2 4" xfId="14924" xr:uid="{00000000-0005-0000-0000-0000EA390000}"/>
    <cellStyle name="20% - Accent6 14 2 6 3" xfId="14925" xr:uid="{00000000-0005-0000-0000-0000EB390000}"/>
    <cellStyle name="20% - Accent6 14 2 6 3 2" xfId="14926" xr:uid="{00000000-0005-0000-0000-0000EC390000}"/>
    <cellStyle name="20% - Accent6 14 2 6 4" xfId="14927" xr:uid="{00000000-0005-0000-0000-0000ED390000}"/>
    <cellStyle name="20% - Accent6 14 2 6 4 2" xfId="14928" xr:uid="{00000000-0005-0000-0000-0000EE390000}"/>
    <cellStyle name="20% - Accent6 14 2 6 5" xfId="14929" xr:uid="{00000000-0005-0000-0000-0000EF390000}"/>
    <cellStyle name="20% - Accent6 14 2 6 6" xfId="14930" xr:uid="{00000000-0005-0000-0000-0000F0390000}"/>
    <cellStyle name="20% - Accent6 14 2 7" xfId="14931" xr:uid="{00000000-0005-0000-0000-0000F1390000}"/>
    <cellStyle name="20% - Accent6 14 2 7 2" xfId="14932" xr:uid="{00000000-0005-0000-0000-0000F2390000}"/>
    <cellStyle name="20% - Accent6 14 2 7 2 2" xfId="14933" xr:uid="{00000000-0005-0000-0000-0000F3390000}"/>
    <cellStyle name="20% - Accent6 14 2 7 3" xfId="14934" xr:uid="{00000000-0005-0000-0000-0000F4390000}"/>
    <cellStyle name="20% - Accent6 14 2 7 4" xfId="14935" xr:uid="{00000000-0005-0000-0000-0000F5390000}"/>
    <cellStyle name="20% - Accent6 14 2 8" xfId="14936" xr:uid="{00000000-0005-0000-0000-0000F6390000}"/>
    <cellStyle name="20% - Accent6 14 2 8 2" xfId="14937" xr:uid="{00000000-0005-0000-0000-0000F7390000}"/>
    <cellStyle name="20% - Accent6 14 2 9" xfId="14938" xr:uid="{00000000-0005-0000-0000-0000F8390000}"/>
    <cellStyle name="20% - Accent6 14 2 9 2" xfId="14939" xr:uid="{00000000-0005-0000-0000-0000F9390000}"/>
    <cellStyle name="20% - Accent6 14 3" xfId="14940" xr:uid="{00000000-0005-0000-0000-0000FA390000}"/>
    <cellStyle name="20% - Accent6 14 3 2" xfId="14941" xr:uid="{00000000-0005-0000-0000-0000FB390000}"/>
    <cellStyle name="20% - Accent6 14 3 2 2" xfId="14942" xr:uid="{00000000-0005-0000-0000-0000FC390000}"/>
    <cellStyle name="20% - Accent6 14 3 2 2 2" xfId="14943" xr:uid="{00000000-0005-0000-0000-0000FD390000}"/>
    <cellStyle name="20% - Accent6 14 3 2 3" xfId="14944" xr:uid="{00000000-0005-0000-0000-0000FE390000}"/>
    <cellStyle name="20% - Accent6 14 3 2 4" xfId="14945" xr:uid="{00000000-0005-0000-0000-0000FF390000}"/>
    <cellStyle name="20% - Accent6 14 3 3" xfId="14946" xr:uid="{00000000-0005-0000-0000-0000003A0000}"/>
    <cellStyle name="20% - Accent6 14 3 3 2" xfId="14947" xr:uid="{00000000-0005-0000-0000-0000013A0000}"/>
    <cellStyle name="20% - Accent6 14 3 4" xfId="14948" xr:uid="{00000000-0005-0000-0000-0000023A0000}"/>
    <cellStyle name="20% - Accent6 14 3 4 2" xfId="14949" xr:uid="{00000000-0005-0000-0000-0000033A0000}"/>
    <cellStyle name="20% - Accent6 14 3 5" xfId="14950" xr:uid="{00000000-0005-0000-0000-0000043A0000}"/>
    <cellStyle name="20% - Accent6 14 3 5 2" xfId="14951" xr:uid="{00000000-0005-0000-0000-0000053A0000}"/>
    <cellStyle name="20% - Accent6 14 3 6" xfId="14952" xr:uid="{00000000-0005-0000-0000-0000063A0000}"/>
    <cellStyle name="20% - Accent6 14 3 7" xfId="14953" xr:uid="{00000000-0005-0000-0000-0000073A0000}"/>
    <cellStyle name="20% - Accent6 14 4" xfId="14954" xr:uid="{00000000-0005-0000-0000-0000083A0000}"/>
    <cellStyle name="20% - Accent6 14 4 2" xfId="14955" xr:uid="{00000000-0005-0000-0000-0000093A0000}"/>
    <cellStyle name="20% - Accent6 14 4 2 2" xfId="14956" xr:uid="{00000000-0005-0000-0000-00000A3A0000}"/>
    <cellStyle name="20% - Accent6 14 4 2 2 2" xfId="14957" xr:uid="{00000000-0005-0000-0000-00000B3A0000}"/>
    <cellStyle name="20% - Accent6 14 4 2 3" xfId="14958" xr:uid="{00000000-0005-0000-0000-00000C3A0000}"/>
    <cellStyle name="20% - Accent6 14 4 2 4" xfId="14959" xr:uid="{00000000-0005-0000-0000-00000D3A0000}"/>
    <cellStyle name="20% - Accent6 14 4 3" xfId="14960" xr:uid="{00000000-0005-0000-0000-00000E3A0000}"/>
    <cellStyle name="20% - Accent6 14 4 3 2" xfId="14961" xr:uid="{00000000-0005-0000-0000-00000F3A0000}"/>
    <cellStyle name="20% - Accent6 14 4 4" xfId="14962" xr:uid="{00000000-0005-0000-0000-0000103A0000}"/>
    <cellStyle name="20% - Accent6 14 4 4 2" xfId="14963" xr:uid="{00000000-0005-0000-0000-0000113A0000}"/>
    <cellStyle name="20% - Accent6 14 4 5" xfId="14964" xr:uid="{00000000-0005-0000-0000-0000123A0000}"/>
    <cellStyle name="20% - Accent6 14 4 5 2" xfId="14965" xr:uid="{00000000-0005-0000-0000-0000133A0000}"/>
    <cellStyle name="20% - Accent6 14 4 6" xfId="14966" xr:uid="{00000000-0005-0000-0000-0000143A0000}"/>
    <cellStyle name="20% - Accent6 14 4 7" xfId="14967" xr:uid="{00000000-0005-0000-0000-0000153A0000}"/>
    <cellStyle name="20% - Accent6 14 5" xfId="14968" xr:uid="{00000000-0005-0000-0000-0000163A0000}"/>
    <cellStyle name="20% - Accent6 14 5 2" xfId="14969" xr:uid="{00000000-0005-0000-0000-0000173A0000}"/>
    <cellStyle name="20% - Accent6 14 5 2 2" xfId="14970" xr:uid="{00000000-0005-0000-0000-0000183A0000}"/>
    <cellStyle name="20% - Accent6 14 5 2 2 2" xfId="14971" xr:uid="{00000000-0005-0000-0000-0000193A0000}"/>
    <cellStyle name="20% - Accent6 14 5 2 3" xfId="14972" xr:uid="{00000000-0005-0000-0000-00001A3A0000}"/>
    <cellStyle name="20% - Accent6 14 5 2 4" xfId="14973" xr:uid="{00000000-0005-0000-0000-00001B3A0000}"/>
    <cellStyle name="20% - Accent6 14 5 3" xfId="14974" xr:uid="{00000000-0005-0000-0000-00001C3A0000}"/>
    <cellStyle name="20% - Accent6 14 5 3 2" xfId="14975" xr:uid="{00000000-0005-0000-0000-00001D3A0000}"/>
    <cellStyle name="20% - Accent6 14 5 4" xfId="14976" xr:uid="{00000000-0005-0000-0000-00001E3A0000}"/>
    <cellStyle name="20% - Accent6 14 5 4 2" xfId="14977" xr:uid="{00000000-0005-0000-0000-00001F3A0000}"/>
    <cellStyle name="20% - Accent6 14 5 5" xfId="14978" xr:uid="{00000000-0005-0000-0000-0000203A0000}"/>
    <cellStyle name="20% - Accent6 14 5 5 2" xfId="14979" xr:uid="{00000000-0005-0000-0000-0000213A0000}"/>
    <cellStyle name="20% - Accent6 14 5 6" xfId="14980" xr:uid="{00000000-0005-0000-0000-0000223A0000}"/>
    <cellStyle name="20% - Accent6 14 5 7" xfId="14981" xr:uid="{00000000-0005-0000-0000-0000233A0000}"/>
    <cellStyle name="20% - Accent6 14 6" xfId="14982" xr:uid="{00000000-0005-0000-0000-0000243A0000}"/>
    <cellStyle name="20% - Accent6 14 6 2" xfId="14983" xr:uid="{00000000-0005-0000-0000-0000253A0000}"/>
    <cellStyle name="20% - Accent6 14 6 2 2" xfId="14984" xr:uid="{00000000-0005-0000-0000-0000263A0000}"/>
    <cellStyle name="20% - Accent6 14 6 2 2 2" xfId="14985" xr:uid="{00000000-0005-0000-0000-0000273A0000}"/>
    <cellStyle name="20% - Accent6 14 6 2 3" xfId="14986" xr:uid="{00000000-0005-0000-0000-0000283A0000}"/>
    <cellStyle name="20% - Accent6 14 6 2 4" xfId="14987" xr:uid="{00000000-0005-0000-0000-0000293A0000}"/>
    <cellStyle name="20% - Accent6 14 6 3" xfId="14988" xr:uid="{00000000-0005-0000-0000-00002A3A0000}"/>
    <cellStyle name="20% - Accent6 14 6 3 2" xfId="14989" xr:uid="{00000000-0005-0000-0000-00002B3A0000}"/>
    <cellStyle name="20% - Accent6 14 6 4" xfId="14990" xr:uid="{00000000-0005-0000-0000-00002C3A0000}"/>
    <cellStyle name="20% - Accent6 14 6 4 2" xfId="14991" xr:uid="{00000000-0005-0000-0000-00002D3A0000}"/>
    <cellStyle name="20% - Accent6 14 6 5" xfId="14992" xr:uid="{00000000-0005-0000-0000-00002E3A0000}"/>
    <cellStyle name="20% - Accent6 14 6 5 2" xfId="14993" xr:uid="{00000000-0005-0000-0000-00002F3A0000}"/>
    <cellStyle name="20% - Accent6 14 6 6" xfId="14994" xr:uid="{00000000-0005-0000-0000-0000303A0000}"/>
    <cellStyle name="20% - Accent6 14 6 7" xfId="14995" xr:uid="{00000000-0005-0000-0000-0000313A0000}"/>
    <cellStyle name="20% - Accent6 14 7" xfId="14996" xr:uid="{00000000-0005-0000-0000-0000323A0000}"/>
    <cellStyle name="20% - Accent6 14 7 2" xfId="14997" xr:uid="{00000000-0005-0000-0000-0000333A0000}"/>
    <cellStyle name="20% - Accent6 14 7 2 2" xfId="14998" xr:uid="{00000000-0005-0000-0000-0000343A0000}"/>
    <cellStyle name="20% - Accent6 14 7 2 2 2" xfId="14999" xr:uid="{00000000-0005-0000-0000-0000353A0000}"/>
    <cellStyle name="20% - Accent6 14 7 2 3" xfId="15000" xr:uid="{00000000-0005-0000-0000-0000363A0000}"/>
    <cellStyle name="20% - Accent6 14 7 2 4" xfId="15001" xr:uid="{00000000-0005-0000-0000-0000373A0000}"/>
    <cellStyle name="20% - Accent6 14 7 3" xfId="15002" xr:uid="{00000000-0005-0000-0000-0000383A0000}"/>
    <cellStyle name="20% - Accent6 14 7 3 2" xfId="15003" xr:uid="{00000000-0005-0000-0000-0000393A0000}"/>
    <cellStyle name="20% - Accent6 14 7 4" xfId="15004" xr:uid="{00000000-0005-0000-0000-00003A3A0000}"/>
    <cellStyle name="20% - Accent6 14 7 4 2" xfId="15005" xr:uid="{00000000-0005-0000-0000-00003B3A0000}"/>
    <cellStyle name="20% - Accent6 14 7 5" xfId="15006" xr:uid="{00000000-0005-0000-0000-00003C3A0000}"/>
    <cellStyle name="20% - Accent6 14 7 6" xfId="15007" xr:uid="{00000000-0005-0000-0000-00003D3A0000}"/>
    <cellStyle name="20% - Accent6 14 8" xfId="15008" xr:uid="{00000000-0005-0000-0000-00003E3A0000}"/>
    <cellStyle name="20% - Accent6 14 8 2" xfId="15009" xr:uid="{00000000-0005-0000-0000-00003F3A0000}"/>
    <cellStyle name="20% - Accent6 14 8 2 2" xfId="15010" xr:uid="{00000000-0005-0000-0000-0000403A0000}"/>
    <cellStyle name="20% - Accent6 14 8 3" xfId="15011" xr:uid="{00000000-0005-0000-0000-0000413A0000}"/>
    <cellStyle name="20% - Accent6 14 8 4" xfId="15012" xr:uid="{00000000-0005-0000-0000-0000423A0000}"/>
    <cellStyle name="20% - Accent6 14 9" xfId="15013" xr:uid="{00000000-0005-0000-0000-0000433A0000}"/>
    <cellStyle name="20% - Accent6 14 9 2" xfId="15014" xr:uid="{00000000-0005-0000-0000-0000443A0000}"/>
    <cellStyle name="20% - Accent6 15" xfId="15015" xr:uid="{00000000-0005-0000-0000-0000453A0000}"/>
    <cellStyle name="20% - Accent6 15 2" xfId="15016" xr:uid="{00000000-0005-0000-0000-0000463A0000}"/>
    <cellStyle name="20% - Accent6 15 2 2" xfId="15017" xr:uid="{00000000-0005-0000-0000-0000473A0000}"/>
    <cellStyle name="20% - Accent6 15 3" xfId="15018" xr:uid="{00000000-0005-0000-0000-0000483A0000}"/>
    <cellStyle name="20% - Accent6 16" xfId="15019" xr:uid="{00000000-0005-0000-0000-0000493A0000}"/>
    <cellStyle name="20% - Accent6 16 10" xfId="15020" xr:uid="{00000000-0005-0000-0000-00004A3A0000}"/>
    <cellStyle name="20% - Accent6 16 10 2" xfId="15021" xr:uid="{00000000-0005-0000-0000-00004B3A0000}"/>
    <cellStyle name="20% - Accent6 16 11" xfId="15022" xr:uid="{00000000-0005-0000-0000-00004C3A0000}"/>
    <cellStyle name="20% - Accent6 16 11 2" xfId="15023" xr:uid="{00000000-0005-0000-0000-00004D3A0000}"/>
    <cellStyle name="20% - Accent6 16 12" xfId="15024" xr:uid="{00000000-0005-0000-0000-00004E3A0000}"/>
    <cellStyle name="20% - Accent6 16 12 2" xfId="15025" xr:uid="{00000000-0005-0000-0000-00004F3A0000}"/>
    <cellStyle name="20% - Accent6 16 13" xfId="15026" xr:uid="{00000000-0005-0000-0000-0000503A0000}"/>
    <cellStyle name="20% - Accent6 16 14" xfId="15027" xr:uid="{00000000-0005-0000-0000-0000513A0000}"/>
    <cellStyle name="20% - Accent6 16 2" xfId="15028" xr:uid="{00000000-0005-0000-0000-0000523A0000}"/>
    <cellStyle name="20% - Accent6 16 2 10" xfId="15029" xr:uid="{00000000-0005-0000-0000-0000533A0000}"/>
    <cellStyle name="20% - Accent6 16 2 10 2" xfId="15030" xr:uid="{00000000-0005-0000-0000-0000543A0000}"/>
    <cellStyle name="20% - Accent6 16 2 11" xfId="15031" xr:uid="{00000000-0005-0000-0000-0000553A0000}"/>
    <cellStyle name="20% - Accent6 16 2 12" xfId="15032" xr:uid="{00000000-0005-0000-0000-0000563A0000}"/>
    <cellStyle name="20% - Accent6 16 2 2" xfId="15033" xr:uid="{00000000-0005-0000-0000-0000573A0000}"/>
    <cellStyle name="20% - Accent6 16 2 2 2" xfId="15034" xr:uid="{00000000-0005-0000-0000-0000583A0000}"/>
    <cellStyle name="20% - Accent6 16 2 2 2 2" xfId="15035" xr:uid="{00000000-0005-0000-0000-0000593A0000}"/>
    <cellStyle name="20% - Accent6 16 2 2 2 2 2" xfId="15036" xr:uid="{00000000-0005-0000-0000-00005A3A0000}"/>
    <cellStyle name="20% - Accent6 16 2 2 2 3" xfId="15037" xr:uid="{00000000-0005-0000-0000-00005B3A0000}"/>
    <cellStyle name="20% - Accent6 16 2 2 2 4" xfId="15038" xr:uid="{00000000-0005-0000-0000-00005C3A0000}"/>
    <cellStyle name="20% - Accent6 16 2 2 3" xfId="15039" xr:uid="{00000000-0005-0000-0000-00005D3A0000}"/>
    <cellStyle name="20% - Accent6 16 2 2 3 2" xfId="15040" xr:uid="{00000000-0005-0000-0000-00005E3A0000}"/>
    <cellStyle name="20% - Accent6 16 2 2 4" xfId="15041" xr:uid="{00000000-0005-0000-0000-00005F3A0000}"/>
    <cellStyle name="20% - Accent6 16 2 2 4 2" xfId="15042" xr:uid="{00000000-0005-0000-0000-0000603A0000}"/>
    <cellStyle name="20% - Accent6 16 2 2 5" xfId="15043" xr:uid="{00000000-0005-0000-0000-0000613A0000}"/>
    <cellStyle name="20% - Accent6 16 2 2 5 2" xfId="15044" xr:uid="{00000000-0005-0000-0000-0000623A0000}"/>
    <cellStyle name="20% - Accent6 16 2 2 6" xfId="15045" xr:uid="{00000000-0005-0000-0000-0000633A0000}"/>
    <cellStyle name="20% - Accent6 16 2 2 7" xfId="15046" xr:uid="{00000000-0005-0000-0000-0000643A0000}"/>
    <cellStyle name="20% - Accent6 16 2 3" xfId="15047" xr:uid="{00000000-0005-0000-0000-0000653A0000}"/>
    <cellStyle name="20% - Accent6 16 2 3 2" xfId="15048" xr:uid="{00000000-0005-0000-0000-0000663A0000}"/>
    <cellStyle name="20% - Accent6 16 2 3 2 2" xfId="15049" xr:uid="{00000000-0005-0000-0000-0000673A0000}"/>
    <cellStyle name="20% - Accent6 16 2 3 2 2 2" xfId="15050" xr:uid="{00000000-0005-0000-0000-0000683A0000}"/>
    <cellStyle name="20% - Accent6 16 2 3 2 3" xfId="15051" xr:uid="{00000000-0005-0000-0000-0000693A0000}"/>
    <cellStyle name="20% - Accent6 16 2 3 2 4" xfId="15052" xr:uid="{00000000-0005-0000-0000-00006A3A0000}"/>
    <cellStyle name="20% - Accent6 16 2 3 3" xfId="15053" xr:uid="{00000000-0005-0000-0000-00006B3A0000}"/>
    <cellStyle name="20% - Accent6 16 2 3 3 2" xfId="15054" xr:uid="{00000000-0005-0000-0000-00006C3A0000}"/>
    <cellStyle name="20% - Accent6 16 2 3 4" xfId="15055" xr:uid="{00000000-0005-0000-0000-00006D3A0000}"/>
    <cellStyle name="20% - Accent6 16 2 3 4 2" xfId="15056" xr:uid="{00000000-0005-0000-0000-00006E3A0000}"/>
    <cellStyle name="20% - Accent6 16 2 3 5" xfId="15057" xr:uid="{00000000-0005-0000-0000-00006F3A0000}"/>
    <cellStyle name="20% - Accent6 16 2 3 5 2" xfId="15058" xr:uid="{00000000-0005-0000-0000-0000703A0000}"/>
    <cellStyle name="20% - Accent6 16 2 3 6" xfId="15059" xr:uid="{00000000-0005-0000-0000-0000713A0000}"/>
    <cellStyle name="20% - Accent6 16 2 3 7" xfId="15060" xr:uid="{00000000-0005-0000-0000-0000723A0000}"/>
    <cellStyle name="20% - Accent6 16 2 4" xfId="15061" xr:uid="{00000000-0005-0000-0000-0000733A0000}"/>
    <cellStyle name="20% - Accent6 16 2 4 2" xfId="15062" xr:uid="{00000000-0005-0000-0000-0000743A0000}"/>
    <cellStyle name="20% - Accent6 16 2 4 2 2" xfId="15063" xr:uid="{00000000-0005-0000-0000-0000753A0000}"/>
    <cellStyle name="20% - Accent6 16 2 4 2 2 2" xfId="15064" xr:uid="{00000000-0005-0000-0000-0000763A0000}"/>
    <cellStyle name="20% - Accent6 16 2 4 2 3" xfId="15065" xr:uid="{00000000-0005-0000-0000-0000773A0000}"/>
    <cellStyle name="20% - Accent6 16 2 4 2 4" xfId="15066" xr:uid="{00000000-0005-0000-0000-0000783A0000}"/>
    <cellStyle name="20% - Accent6 16 2 4 3" xfId="15067" xr:uid="{00000000-0005-0000-0000-0000793A0000}"/>
    <cellStyle name="20% - Accent6 16 2 4 3 2" xfId="15068" xr:uid="{00000000-0005-0000-0000-00007A3A0000}"/>
    <cellStyle name="20% - Accent6 16 2 4 4" xfId="15069" xr:uid="{00000000-0005-0000-0000-00007B3A0000}"/>
    <cellStyle name="20% - Accent6 16 2 4 4 2" xfId="15070" xr:uid="{00000000-0005-0000-0000-00007C3A0000}"/>
    <cellStyle name="20% - Accent6 16 2 4 5" xfId="15071" xr:uid="{00000000-0005-0000-0000-00007D3A0000}"/>
    <cellStyle name="20% - Accent6 16 2 4 5 2" xfId="15072" xr:uid="{00000000-0005-0000-0000-00007E3A0000}"/>
    <cellStyle name="20% - Accent6 16 2 4 6" xfId="15073" xr:uid="{00000000-0005-0000-0000-00007F3A0000}"/>
    <cellStyle name="20% - Accent6 16 2 4 7" xfId="15074" xr:uid="{00000000-0005-0000-0000-0000803A0000}"/>
    <cellStyle name="20% - Accent6 16 2 5" xfId="15075" xr:uid="{00000000-0005-0000-0000-0000813A0000}"/>
    <cellStyle name="20% - Accent6 16 2 5 2" xfId="15076" xr:uid="{00000000-0005-0000-0000-0000823A0000}"/>
    <cellStyle name="20% - Accent6 16 2 5 2 2" xfId="15077" xr:uid="{00000000-0005-0000-0000-0000833A0000}"/>
    <cellStyle name="20% - Accent6 16 2 5 2 2 2" xfId="15078" xr:uid="{00000000-0005-0000-0000-0000843A0000}"/>
    <cellStyle name="20% - Accent6 16 2 5 2 3" xfId="15079" xr:uid="{00000000-0005-0000-0000-0000853A0000}"/>
    <cellStyle name="20% - Accent6 16 2 5 2 4" xfId="15080" xr:uid="{00000000-0005-0000-0000-0000863A0000}"/>
    <cellStyle name="20% - Accent6 16 2 5 3" xfId="15081" xr:uid="{00000000-0005-0000-0000-0000873A0000}"/>
    <cellStyle name="20% - Accent6 16 2 5 3 2" xfId="15082" xr:uid="{00000000-0005-0000-0000-0000883A0000}"/>
    <cellStyle name="20% - Accent6 16 2 5 4" xfId="15083" xr:uid="{00000000-0005-0000-0000-0000893A0000}"/>
    <cellStyle name="20% - Accent6 16 2 5 4 2" xfId="15084" xr:uid="{00000000-0005-0000-0000-00008A3A0000}"/>
    <cellStyle name="20% - Accent6 16 2 5 5" xfId="15085" xr:uid="{00000000-0005-0000-0000-00008B3A0000}"/>
    <cellStyle name="20% - Accent6 16 2 5 5 2" xfId="15086" xr:uid="{00000000-0005-0000-0000-00008C3A0000}"/>
    <cellStyle name="20% - Accent6 16 2 5 6" xfId="15087" xr:uid="{00000000-0005-0000-0000-00008D3A0000}"/>
    <cellStyle name="20% - Accent6 16 2 5 7" xfId="15088" xr:uid="{00000000-0005-0000-0000-00008E3A0000}"/>
    <cellStyle name="20% - Accent6 16 2 6" xfId="15089" xr:uid="{00000000-0005-0000-0000-00008F3A0000}"/>
    <cellStyle name="20% - Accent6 16 2 6 2" xfId="15090" xr:uid="{00000000-0005-0000-0000-0000903A0000}"/>
    <cellStyle name="20% - Accent6 16 2 6 2 2" xfId="15091" xr:uid="{00000000-0005-0000-0000-0000913A0000}"/>
    <cellStyle name="20% - Accent6 16 2 6 2 2 2" xfId="15092" xr:uid="{00000000-0005-0000-0000-0000923A0000}"/>
    <cellStyle name="20% - Accent6 16 2 6 2 3" xfId="15093" xr:uid="{00000000-0005-0000-0000-0000933A0000}"/>
    <cellStyle name="20% - Accent6 16 2 6 2 4" xfId="15094" xr:uid="{00000000-0005-0000-0000-0000943A0000}"/>
    <cellStyle name="20% - Accent6 16 2 6 3" xfId="15095" xr:uid="{00000000-0005-0000-0000-0000953A0000}"/>
    <cellStyle name="20% - Accent6 16 2 6 3 2" xfId="15096" xr:uid="{00000000-0005-0000-0000-0000963A0000}"/>
    <cellStyle name="20% - Accent6 16 2 6 4" xfId="15097" xr:uid="{00000000-0005-0000-0000-0000973A0000}"/>
    <cellStyle name="20% - Accent6 16 2 6 4 2" xfId="15098" xr:uid="{00000000-0005-0000-0000-0000983A0000}"/>
    <cellStyle name="20% - Accent6 16 2 6 5" xfId="15099" xr:uid="{00000000-0005-0000-0000-0000993A0000}"/>
    <cellStyle name="20% - Accent6 16 2 6 6" xfId="15100" xr:uid="{00000000-0005-0000-0000-00009A3A0000}"/>
    <cellStyle name="20% - Accent6 16 2 7" xfId="15101" xr:uid="{00000000-0005-0000-0000-00009B3A0000}"/>
    <cellStyle name="20% - Accent6 16 2 7 2" xfId="15102" xr:uid="{00000000-0005-0000-0000-00009C3A0000}"/>
    <cellStyle name="20% - Accent6 16 2 7 2 2" xfId="15103" xr:uid="{00000000-0005-0000-0000-00009D3A0000}"/>
    <cellStyle name="20% - Accent6 16 2 7 3" xfId="15104" xr:uid="{00000000-0005-0000-0000-00009E3A0000}"/>
    <cellStyle name="20% - Accent6 16 2 7 4" xfId="15105" xr:uid="{00000000-0005-0000-0000-00009F3A0000}"/>
    <cellStyle name="20% - Accent6 16 2 8" xfId="15106" xr:uid="{00000000-0005-0000-0000-0000A03A0000}"/>
    <cellStyle name="20% - Accent6 16 2 8 2" xfId="15107" xr:uid="{00000000-0005-0000-0000-0000A13A0000}"/>
    <cellStyle name="20% - Accent6 16 2 9" xfId="15108" xr:uid="{00000000-0005-0000-0000-0000A23A0000}"/>
    <cellStyle name="20% - Accent6 16 2 9 2" xfId="15109" xr:uid="{00000000-0005-0000-0000-0000A33A0000}"/>
    <cellStyle name="20% - Accent6 16 3" xfId="15110" xr:uid="{00000000-0005-0000-0000-0000A43A0000}"/>
    <cellStyle name="20% - Accent6 16 3 2" xfId="15111" xr:uid="{00000000-0005-0000-0000-0000A53A0000}"/>
    <cellStyle name="20% - Accent6 16 3 2 2" xfId="15112" xr:uid="{00000000-0005-0000-0000-0000A63A0000}"/>
    <cellStyle name="20% - Accent6 16 3 2 2 2" xfId="15113" xr:uid="{00000000-0005-0000-0000-0000A73A0000}"/>
    <cellStyle name="20% - Accent6 16 3 2 3" xfId="15114" xr:uid="{00000000-0005-0000-0000-0000A83A0000}"/>
    <cellStyle name="20% - Accent6 16 3 2 4" xfId="15115" xr:uid="{00000000-0005-0000-0000-0000A93A0000}"/>
    <cellStyle name="20% - Accent6 16 3 3" xfId="15116" xr:uid="{00000000-0005-0000-0000-0000AA3A0000}"/>
    <cellStyle name="20% - Accent6 16 3 3 2" xfId="15117" xr:uid="{00000000-0005-0000-0000-0000AB3A0000}"/>
    <cellStyle name="20% - Accent6 16 3 4" xfId="15118" xr:uid="{00000000-0005-0000-0000-0000AC3A0000}"/>
    <cellStyle name="20% - Accent6 16 3 4 2" xfId="15119" xr:uid="{00000000-0005-0000-0000-0000AD3A0000}"/>
    <cellStyle name="20% - Accent6 16 3 5" xfId="15120" xr:uid="{00000000-0005-0000-0000-0000AE3A0000}"/>
    <cellStyle name="20% - Accent6 16 3 5 2" xfId="15121" xr:uid="{00000000-0005-0000-0000-0000AF3A0000}"/>
    <cellStyle name="20% - Accent6 16 3 6" xfId="15122" xr:uid="{00000000-0005-0000-0000-0000B03A0000}"/>
    <cellStyle name="20% - Accent6 16 3 7" xfId="15123" xr:uid="{00000000-0005-0000-0000-0000B13A0000}"/>
    <cellStyle name="20% - Accent6 16 4" xfId="15124" xr:uid="{00000000-0005-0000-0000-0000B23A0000}"/>
    <cellStyle name="20% - Accent6 16 4 2" xfId="15125" xr:uid="{00000000-0005-0000-0000-0000B33A0000}"/>
    <cellStyle name="20% - Accent6 16 4 2 2" xfId="15126" xr:uid="{00000000-0005-0000-0000-0000B43A0000}"/>
    <cellStyle name="20% - Accent6 16 4 2 2 2" xfId="15127" xr:uid="{00000000-0005-0000-0000-0000B53A0000}"/>
    <cellStyle name="20% - Accent6 16 4 2 3" xfId="15128" xr:uid="{00000000-0005-0000-0000-0000B63A0000}"/>
    <cellStyle name="20% - Accent6 16 4 2 4" xfId="15129" xr:uid="{00000000-0005-0000-0000-0000B73A0000}"/>
    <cellStyle name="20% - Accent6 16 4 3" xfId="15130" xr:uid="{00000000-0005-0000-0000-0000B83A0000}"/>
    <cellStyle name="20% - Accent6 16 4 3 2" xfId="15131" xr:uid="{00000000-0005-0000-0000-0000B93A0000}"/>
    <cellStyle name="20% - Accent6 16 4 4" xfId="15132" xr:uid="{00000000-0005-0000-0000-0000BA3A0000}"/>
    <cellStyle name="20% - Accent6 16 4 4 2" xfId="15133" xr:uid="{00000000-0005-0000-0000-0000BB3A0000}"/>
    <cellStyle name="20% - Accent6 16 4 5" xfId="15134" xr:uid="{00000000-0005-0000-0000-0000BC3A0000}"/>
    <cellStyle name="20% - Accent6 16 4 5 2" xfId="15135" xr:uid="{00000000-0005-0000-0000-0000BD3A0000}"/>
    <cellStyle name="20% - Accent6 16 4 6" xfId="15136" xr:uid="{00000000-0005-0000-0000-0000BE3A0000}"/>
    <cellStyle name="20% - Accent6 16 4 7" xfId="15137" xr:uid="{00000000-0005-0000-0000-0000BF3A0000}"/>
    <cellStyle name="20% - Accent6 16 5" xfId="15138" xr:uid="{00000000-0005-0000-0000-0000C03A0000}"/>
    <cellStyle name="20% - Accent6 16 5 2" xfId="15139" xr:uid="{00000000-0005-0000-0000-0000C13A0000}"/>
    <cellStyle name="20% - Accent6 16 5 2 2" xfId="15140" xr:uid="{00000000-0005-0000-0000-0000C23A0000}"/>
    <cellStyle name="20% - Accent6 16 5 2 2 2" xfId="15141" xr:uid="{00000000-0005-0000-0000-0000C33A0000}"/>
    <cellStyle name="20% - Accent6 16 5 2 3" xfId="15142" xr:uid="{00000000-0005-0000-0000-0000C43A0000}"/>
    <cellStyle name="20% - Accent6 16 5 2 4" xfId="15143" xr:uid="{00000000-0005-0000-0000-0000C53A0000}"/>
    <cellStyle name="20% - Accent6 16 5 3" xfId="15144" xr:uid="{00000000-0005-0000-0000-0000C63A0000}"/>
    <cellStyle name="20% - Accent6 16 5 3 2" xfId="15145" xr:uid="{00000000-0005-0000-0000-0000C73A0000}"/>
    <cellStyle name="20% - Accent6 16 5 4" xfId="15146" xr:uid="{00000000-0005-0000-0000-0000C83A0000}"/>
    <cellStyle name="20% - Accent6 16 5 4 2" xfId="15147" xr:uid="{00000000-0005-0000-0000-0000C93A0000}"/>
    <cellStyle name="20% - Accent6 16 5 5" xfId="15148" xr:uid="{00000000-0005-0000-0000-0000CA3A0000}"/>
    <cellStyle name="20% - Accent6 16 5 5 2" xfId="15149" xr:uid="{00000000-0005-0000-0000-0000CB3A0000}"/>
    <cellStyle name="20% - Accent6 16 5 6" xfId="15150" xr:uid="{00000000-0005-0000-0000-0000CC3A0000}"/>
    <cellStyle name="20% - Accent6 16 5 7" xfId="15151" xr:uid="{00000000-0005-0000-0000-0000CD3A0000}"/>
    <cellStyle name="20% - Accent6 16 6" xfId="15152" xr:uid="{00000000-0005-0000-0000-0000CE3A0000}"/>
    <cellStyle name="20% - Accent6 16 6 2" xfId="15153" xr:uid="{00000000-0005-0000-0000-0000CF3A0000}"/>
    <cellStyle name="20% - Accent6 16 6 2 2" xfId="15154" xr:uid="{00000000-0005-0000-0000-0000D03A0000}"/>
    <cellStyle name="20% - Accent6 16 6 2 2 2" xfId="15155" xr:uid="{00000000-0005-0000-0000-0000D13A0000}"/>
    <cellStyle name="20% - Accent6 16 6 2 3" xfId="15156" xr:uid="{00000000-0005-0000-0000-0000D23A0000}"/>
    <cellStyle name="20% - Accent6 16 6 2 4" xfId="15157" xr:uid="{00000000-0005-0000-0000-0000D33A0000}"/>
    <cellStyle name="20% - Accent6 16 6 3" xfId="15158" xr:uid="{00000000-0005-0000-0000-0000D43A0000}"/>
    <cellStyle name="20% - Accent6 16 6 3 2" xfId="15159" xr:uid="{00000000-0005-0000-0000-0000D53A0000}"/>
    <cellStyle name="20% - Accent6 16 6 4" xfId="15160" xr:uid="{00000000-0005-0000-0000-0000D63A0000}"/>
    <cellStyle name="20% - Accent6 16 6 4 2" xfId="15161" xr:uid="{00000000-0005-0000-0000-0000D73A0000}"/>
    <cellStyle name="20% - Accent6 16 6 5" xfId="15162" xr:uid="{00000000-0005-0000-0000-0000D83A0000}"/>
    <cellStyle name="20% - Accent6 16 6 5 2" xfId="15163" xr:uid="{00000000-0005-0000-0000-0000D93A0000}"/>
    <cellStyle name="20% - Accent6 16 6 6" xfId="15164" xr:uid="{00000000-0005-0000-0000-0000DA3A0000}"/>
    <cellStyle name="20% - Accent6 16 6 7" xfId="15165" xr:uid="{00000000-0005-0000-0000-0000DB3A0000}"/>
    <cellStyle name="20% - Accent6 16 7" xfId="15166" xr:uid="{00000000-0005-0000-0000-0000DC3A0000}"/>
    <cellStyle name="20% - Accent6 16 7 2" xfId="15167" xr:uid="{00000000-0005-0000-0000-0000DD3A0000}"/>
    <cellStyle name="20% - Accent6 16 7 2 2" xfId="15168" xr:uid="{00000000-0005-0000-0000-0000DE3A0000}"/>
    <cellStyle name="20% - Accent6 16 7 2 2 2" xfId="15169" xr:uid="{00000000-0005-0000-0000-0000DF3A0000}"/>
    <cellStyle name="20% - Accent6 16 7 2 3" xfId="15170" xr:uid="{00000000-0005-0000-0000-0000E03A0000}"/>
    <cellStyle name="20% - Accent6 16 7 2 4" xfId="15171" xr:uid="{00000000-0005-0000-0000-0000E13A0000}"/>
    <cellStyle name="20% - Accent6 16 7 3" xfId="15172" xr:uid="{00000000-0005-0000-0000-0000E23A0000}"/>
    <cellStyle name="20% - Accent6 16 7 3 2" xfId="15173" xr:uid="{00000000-0005-0000-0000-0000E33A0000}"/>
    <cellStyle name="20% - Accent6 16 7 4" xfId="15174" xr:uid="{00000000-0005-0000-0000-0000E43A0000}"/>
    <cellStyle name="20% - Accent6 16 7 4 2" xfId="15175" xr:uid="{00000000-0005-0000-0000-0000E53A0000}"/>
    <cellStyle name="20% - Accent6 16 7 5" xfId="15176" xr:uid="{00000000-0005-0000-0000-0000E63A0000}"/>
    <cellStyle name="20% - Accent6 16 7 6" xfId="15177" xr:uid="{00000000-0005-0000-0000-0000E73A0000}"/>
    <cellStyle name="20% - Accent6 16 8" xfId="15178" xr:uid="{00000000-0005-0000-0000-0000E83A0000}"/>
    <cellStyle name="20% - Accent6 16 8 2" xfId="15179" xr:uid="{00000000-0005-0000-0000-0000E93A0000}"/>
    <cellStyle name="20% - Accent6 16 8 2 2" xfId="15180" xr:uid="{00000000-0005-0000-0000-0000EA3A0000}"/>
    <cellStyle name="20% - Accent6 16 8 3" xfId="15181" xr:uid="{00000000-0005-0000-0000-0000EB3A0000}"/>
    <cellStyle name="20% - Accent6 16 8 4" xfId="15182" xr:uid="{00000000-0005-0000-0000-0000EC3A0000}"/>
    <cellStyle name="20% - Accent6 16 9" xfId="15183" xr:uid="{00000000-0005-0000-0000-0000ED3A0000}"/>
    <cellStyle name="20% - Accent6 16 9 2" xfId="15184" xr:uid="{00000000-0005-0000-0000-0000EE3A0000}"/>
    <cellStyle name="20% - Accent6 17" xfId="15185" xr:uid="{00000000-0005-0000-0000-0000EF3A0000}"/>
    <cellStyle name="20% - Accent6 17 2" xfId="15186" xr:uid="{00000000-0005-0000-0000-0000F03A0000}"/>
    <cellStyle name="20% - Accent6 18" xfId="15187" xr:uid="{00000000-0005-0000-0000-0000F13A0000}"/>
    <cellStyle name="20% - Accent6 19" xfId="15188" xr:uid="{00000000-0005-0000-0000-0000F23A0000}"/>
    <cellStyle name="20% - Accent6 19 2" xfId="15189" xr:uid="{00000000-0005-0000-0000-0000F33A0000}"/>
    <cellStyle name="20% - Accent6 19 2 2" xfId="15190" xr:uid="{00000000-0005-0000-0000-0000F43A0000}"/>
    <cellStyle name="20% - Accent6 19 2 2 2" xfId="15191" xr:uid="{00000000-0005-0000-0000-0000F53A0000}"/>
    <cellStyle name="20% - Accent6 19 2 3" xfId="15192" xr:uid="{00000000-0005-0000-0000-0000F63A0000}"/>
    <cellStyle name="20% - Accent6 19 2 4" xfId="15193" xr:uid="{00000000-0005-0000-0000-0000F73A0000}"/>
    <cellStyle name="20% - Accent6 19 3" xfId="15194" xr:uid="{00000000-0005-0000-0000-0000F83A0000}"/>
    <cellStyle name="20% - Accent6 19 3 2" xfId="15195" xr:uid="{00000000-0005-0000-0000-0000F93A0000}"/>
    <cellStyle name="20% - Accent6 19 4" xfId="15196" xr:uid="{00000000-0005-0000-0000-0000FA3A0000}"/>
    <cellStyle name="20% - Accent6 19 4 2" xfId="15197" xr:uid="{00000000-0005-0000-0000-0000FB3A0000}"/>
    <cellStyle name="20% - Accent6 19 5" xfId="15198" xr:uid="{00000000-0005-0000-0000-0000FC3A0000}"/>
    <cellStyle name="20% - Accent6 19 5 2" xfId="15199" xr:uid="{00000000-0005-0000-0000-0000FD3A0000}"/>
    <cellStyle name="20% - Accent6 19 6" xfId="15200" xr:uid="{00000000-0005-0000-0000-0000FE3A0000}"/>
    <cellStyle name="20% - Accent6 19 7" xfId="15201" xr:uid="{00000000-0005-0000-0000-0000FF3A0000}"/>
    <cellStyle name="20% - Accent6 2" xfId="15202" xr:uid="{00000000-0005-0000-0000-0000003B0000}"/>
    <cellStyle name="20% - Accent6 2 10" xfId="15203" xr:uid="{00000000-0005-0000-0000-0000013B0000}"/>
    <cellStyle name="20% - Accent6 2 10 2" xfId="15204" xr:uid="{00000000-0005-0000-0000-0000023B0000}"/>
    <cellStyle name="20% - Accent6 2 11" xfId="15205" xr:uid="{00000000-0005-0000-0000-0000033B0000}"/>
    <cellStyle name="20% - Accent6 2 11 2" xfId="15206" xr:uid="{00000000-0005-0000-0000-0000043B0000}"/>
    <cellStyle name="20% - Accent6 2 12" xfId="15207" xr:uid="{00000000-0005-0000-0000-0000053B0000}"/>
    <cellStyle name="20% - Accent6 2 12 2" xfId="15208" xr:uid="{00000000-0005-0000-0000-0000063B0000}"/>
    <cellStyle name="20% - Accent6 2 13" xfId="15209" xr:uid="{00000000-0005-0000-0000-0000073B0000}"/>
    <cellStyle name="20% - Accent6 2 13 2" xfId="15210" xr:uid="{00000000-0005-0000-0000-0000083B0000}"/>
    <cellStyle name="20% - Accent6 2 14" xfId="15211" xr:uid="{00000000-0005-0000-0000-0000093B0000}"/>
    <cellStyle name="20% - Accent6 2 15" xfId="15212" xr:uid="{00000000-0005-0000-0000-00000A3B0000}"/>
    <cellStyle name="20% - Accent6 2 2" xfId="15213" xr:uid="{00000000-0005-0000-0000-00000B3B0000}"/>
    <cellStyle name="20% - Accent6 2 2 10" xfId="15214" xr:uid="{00000000-0005-0000-0000-00000C3B0000}"/>
    <cellStyle name="20% - Accent6 2 2 10 2" xfId="15215" xr:uid="{00000000-0005-0000-0000-00000D3B0000}"/>
    <cellStyle name="20% - Accent6 2 2 11" xfId="15216" xr:uid="{00000000-0005-0000-0000-00000E3B0000}"/>
    <cellStyle name="20% - Accent6 2 2 11 2" xfId="15217" xr:uid="{00000000-0005-0000-0000-00000F3B0000}"/>
    <cellStyle name="20% - Accent6 2 2 12" xfId="15218" xr:uid="{00000000-0005-0000-0000-0000103B0000}"/>
    <cellStyle name="20% - Accent6 2 2 12 2" xfId="15219" xr:uid="{00000000-0005-0000-0000-0000113B0000}"/>
    <cellStyle name="20% - Accent6 2 2 13" xfId="15220" xr:uid="{00000000-0005-0000-0000-0000123B0000}"/>
    <cellStyle name="20% - Accent6 2 2 14" xfId="15221" xr:uid="{00000000-0005-0000-0000-0000133B0000}"/>
    <cellStyle name="20% - Accent6 2 2 2" xfId="15222" xr:uid="{00000000-0005-0000-0000-0000143B0000}"/>
    <cellStyle name="20% - Accent6 2 2 2 10" xfId="15223" xr:uid="{00000000-0005-0000-0000-0000153B0000}"/>
    <cellStyle name="20% - Accent6 2 2 2 10 2" xfId="15224" xr:uid="{00000000-0005-0000-0000-0000163B0000}"/>
    <cellStyle name="20% - Accent6 2 2 2 11" xfId="15225" xr:uid="{00000000-0005-0000-0000-0000173B0000}"/>
    <cellStyle name="20% - Accent6 2 2 2 12" xfId="15226" xr:uid="{00000000-0005-0000-0000-0000183B0000}"/>
    <cellStyle name="20% - Accent6 2 2 2 2" xfId="15227" xr:uid="{00000000-0005-0000-0000-0000193B0000}"/>
    <cellStyle name="20% - Accent6 2 2 2 2 2" xfId="15228" xr:uid="{00000000-0005-0000-0000-00001A3B0000}"/>
    <cellStyle name="20% - Accent6 2 2 2 2 2 2" xfId="15229" xr:uid="{00000000-0005-0000-0000-00001B3B0000}"/>
    <cellStyle name="20% - Accent6 2 2 2 2 2 2 2" xfId="15230" xr:uid="{00000000-0005-0000-0000-00001C3B0000}"/>
    <cellStyle name="20% - Accent6 2 2 2 2 2 3" xfId="15231" xr:uid="{00000000-0005-0000-0000-00001D3B0000}"/>
    <cellStyle name="20% - Accent6 2 2 2 2 2 4" xfId="15232" xr:uid="{00000000-0005-0000-0000-00001E3B0000}"/>
    <cellStyle name="20% - Accent6 2 2 2 2 3" xfId="15233" xr:uid="{00000000-0005-0000-0000-00001F3B0000}"/>
    <cellStyle name="20% - Accent6 2 2 2 2 3 2" xfId="15234" xr:uid="{00000000-0005-0000-0000-0000203B0000}"/>
    <cellStyle name="20% - Accent6 2 2 2 2 4" xfId="15235" xr:uid="{00000000-0005-0000-0000-0000213B0000}"/>
    <cellStyle name="20% - Accent6 2 2 2 2 4 2" xfId="15236" xr:uid="{00000000-0005-0000-0000-0000223B0000}"/>
    <cellStyle name="20% - Accent6 2 2 2 2 5" xfId="15237" xr:uid="{00000000-0005-0000-0000-0000233B0000}"/>
    <cellStyle name="20% - Accent6 2 2 2 2 5 2" xfId="15238" xr:uid="{00000000-0005-0000-0000-0000243B0000}"/>
    <cellStyle name="20% - Accent6 2 2 2 2 6" xfId="15239" xr:uid="{00000000-0005-0000-0000-0000253B0000}"/>
    <cellStyle name="20% - Accent6 2 2 2 2 7" xfId="15240" xr:uid="{00000000-0005-0000-0000-0000263B0000}"/>
    <cellStyle name="20% - Accent6 2 2 2 3" xfId="15241" xr:uid="{00000000-0005-0000-0000-0000273B0000}"/>
    <cellStyle name="20% - Accent6 2 2 2 3 2" xfId="15242" xr:uid="{00000000-0005-0000-0000-0000283B0000}"/>
    <cellStyle name="20% - Accent6 2 2 2 3 2 2" xfId="15243" xr:uid="{00000000-0005-0000-0000-0000293B0000}"/>
    <cellStyle name="20% - Accent6 2 2 2 3 2 2 2" xfId="15244" xr:uid="{00000000-0005-0000-0000-00002A3B0000}"/>
    <cellStyle name="20% - Accent6 2 2 2 3 2 3" xfId="15245" xr:uid="{00000000-0005-0000-0000-00002B3B0000}"/>
    <cellStyle name="20% - Accent6 2 2 2 3 2 4" xfId="15246" xr:uid="{00000000-0005-0000-0000-00002C3B0000}"/>
    <cellStyle name="20% - Accent6 2 2 2 3 3" xfId="15247" xr:uid="{00000000-0005-0000-0000-00002D3B0000}"/>
    <cellStyle name="20% - Accent6 2 2 2 3 3 2" xfId="15248" xr:uid="{00000000-0005-0000-0000-00002E3B0000}"/>
    <cellStyle name="20% - Accent6 2 2 2 3 4" xfId="15249" xr:uid="{00000000-0005-0000-0000-00002F3B0000}"/>
    <cellStyle name="20% - Accent6 2 2 2 3 4 2" xfId="15250" xr:uid="{00000000-0005-0000-0000-0000303B0000}"/>
    <cellStyle name="20% - Accent6 2 2 2 3 5" xfId="15251" xr:uid="{00000000-0005-0000-0000-0000313B0000}"/>
    <cellStyle name="20% - Accent6 2 2 2 3 5 2" xfId="15252" xr:uid="{00000000-0005-0000-0000-0000323B0000}"/>
    <cellStyle name="20% - Accent6 2 2 2 3 6" xfId="15253" xr:uid="{00000000-0005-0000-0000-0000333B0000}"/>
    <cellStyle name="20% - Accent6 2 2 2 3 7" xfId="15254" xr:uid="{00000000-0005-0000-0000-0000343B0000}"/>
    <cellStyle name="20% - Accent6 2 2 2 4" xfId="15255" xr:uid="{00000000-0005-0000-0000-0000353B0000}"/>
    <cellStyle name="20% - Accent6 2 2 2 4 2" xfId="15256" xr:uid="{00000000-0005-0000-0000-0000363B0000}"/>
    <cellStyle name="20% - Accent6 2 2 2 4 2 2" xfId="15257" xr:uid="{00000000-0005-0000-0000-0000373B0000}"/>
    <cellStyle name="20% - Accent6 2 2 2 4 2 2 2" xfId="15258" xr:uid="{00000000-0005-0000-0000-0000383B0000}"/>
    <cellStyle name="20% - Accent6 2 2 2 4 2 3" xfId="15259" xr:uid="{00000000-0005-0000-0000-0000393B0000}"/>
    <cellStyle name="20% - Accent6 2 2 2 4 2 4" xfId="15260" xr:uid="{00000000-0005-0000-0000-00003A3B0000}"/>
    <cellStyle name="20% - Accent6 2 2 2 4 3" xfId="15261" xr:uid="{00000000-0005-0000-0000-00003B3B0000}"/>
    <cellStyle name="20% - Accent6 2 2 2 4 3 2" xfId="15262" xr:uid="{00000000-0005-0000-0000-00003C3B0000}"/>
    <cellStyle name="20% - Accent6 2 2 2 4 4" xfId="15263" xr:uid="{00000000-0005-0000-0000-00003D3B0000}"/>
    <cellStyle name="20% - Accent6 2 2 2 4 4 2" xfId="15264" xr:uid="{00000000-0005-0000-0000-00003E3B0000}"/>
    <cellStyle name="20% - Accent6 2 2 2 4 5" xfId="15265" xr:uid="{00000000-0005-0000-0000-00003F3B0000}"/>
    <cellStyle name="20% - Accent6 2 2 2 4 5 2" xfId="15266" xr:uid="{00000000-0005-0000-0000-0000403B0000}"/>
    <cellStyle name="20% - Accent6 2 2 2 4 6" xfId="15267" xr:uid="{00000000-0005-0000-0000-0000413B0000}"/>
    <cellStyle name="20% - Accent6 2 2 2 4 7" xfId="15268" xr:uid="{00000000-0005-0000-0000-0000423B0000}"/>
    <cellStyle name="20% - Accent6 2 2 2 5" xfId="15269" xr:uid="{00000000-0005-0000-0000-0000433B0000}"/>
    <cellStyle name="20% - Accent6 2 2 2 5 2" xfId="15270" xr:uid="{00000000-0005-0000-0000-0000443B0000}"/>
    <cellStyle name="20% - Accent6 2 2 2 5 2 2" xfId="15271" xr:uid="{00000000-0005-0000-0000-0000453B0000}"/>
    <cellStyle name="20% - Accent6 2 2 2 5 2 2 2" xfId="15272" xr:uid="{00000000-0005-0000-0000-0000463B0000}"/>
    <cellStyle name="20% - Accent6 2 2 2 5 2 3" xfId="15273" xr:uid="{00000000-0005-0000-0000-0000473B0000}"/>
    <cellStyle name="20% - Accent6 2 2 2 5 2 4" xfId="15274" xr:uid="{00000000-0005-0000-0000-0000483B0000}"/>
    <cellStyle name="20% - Accent6 2 2 2 5 3" xfId="15275" xr:uid="{00000000-0005-0000-0000-0000493B0000}"/>
    <cellStyle name="20% - Accent6 2 2 2 5 3 2" xfId="15276" xr:uid="{00000000-0005-0000-0000-00004A3B0000}"/>
    <cellStyle name="20% - Accent6 2 2 2 5 4" xfId="15277" xr:uid="{00000000-0005-0000-0000-00004B3B0000}"/>
    <cellStyle name="20% - Accent6 2 2 2 5 4 2" xfId="15278" xr:uid="{00000000-0005-0000-0000-00004C3B0000}"/>
    <cellStyle name="20% - Accent6 2 2 2 5 5" xfId="15279" xr:uid="{00000000-0005-0000-0000-00004D3B0000}"/>
    <cellStyle name="20% - Accent6 2 2 2 5 5 2" xfId="15280" xr:uid="{00000000-0005-0000-0000-00004E3B0000}"/>
    <cellStyle name="20% - Accent6 2 2 2 5 6" xfId="15281" xr:uid="{00000000-0005-0000-0000-00004F3B0000}"/>
    <cellStyle name="20% - Accent6 2 2 2 5 7" xfId="15282" xr:uid="{00000000-0005-0000-0000-0000503B0000}"/>
    <cellStyle name="20% - Accent6 2 2 2 6" xfId="15283" xr:uid="{00000000-0005-0000-0000-0000513B0000}"/>
    <cellStyle name="20% - Accent6 2 2 2 6 2" xfId="15284" xr:uid="{00000000-0005-0000-0000-0000523B0000}"/>
    <cellStyle name="20% - Accent6 2 2 2 6 2 2" xfId="15285" xr:uid="{00000000-0005-0000-0000-0000533B0000}"/>
    <cellStyle name="20% - Accent6 2 2 2 6 2 2 2" xfId="15286" xr:uid="{00000000-0005-0000-0000-0000543B0000}"/>
    <cellStyle name="20% - Accent6 2 2 2 6 2 3" xfId="15287" xr:uid="{00000000-0005-0000-0000-0000553B0000}"/>
    <cellStyle name="20% - Accent6 2 2 2 6 2 4" xfId="15288" xr:uid="{00000000-0005-0000-0000-0000563B0000}"/>
    <cellStyle name="20% - Accent6 2 2 2 6 3" xfId="15289" xr:uid="{00000000-0005-0000-0000-0000573B0000}"/>
    <cellStyle name="20% - Accent6 2 2 2 6 3 2" xfId="15290" xr:uid="{00000000-0005-0000-0000-0000583B0000}"/>
    <cellStyle name="20% - Accent6 2 2 2 6 4" xfId="15291" xr:uid="{00000000-0005-0000-0000-0000593B0000}"/>
    <cellStyle name="20% - Accent6 2 2 2 6 4 2" xfId="15292" xr:uid="{00000000-0005-0000-0000-00005A3B0000}"/>
    <cellStyle name="20% - Accent6 2 2 2 6 5" xfId="15293" xr:uid="{00000000-0005-0000-0000-00005B3B0000}"/>
    <cellStyle name="20% - Accent6 2 2 2 6 6" xfId="15294" xr:uid="{00000000-0005-0000-0000-00005C3B0000}"/>
    <cellStyle name="20% - Accent6 2 2 2 7" xfId="15295" xr:uid="{00000000-0005-0000-0000-00005D3B0000}"/>
    <cellStyle name="20% - Accent6 2 2 2 7 2" xfId="15296" xr:uid="{00000000-0005-0000-0000-00005E3B0000}"/>
    <cellStyle name="20% - Accent6 2 2 2 7 2 2" xfId="15297" xr:uid="{00000000-0005-0000-0000-00005F3B0000}"/>
    <cellStyle name="20% - Accent6 2 2 2 7 3" xfId="15298" xr:uid="{00000000-0005-0000-0000-0000603B0000}"/>
    <cellStyle name="20% - Accent6 2 2 2 7 4" xfId="15299" xr:uid="{00000000-0005-0000-0000-0000613B0000}"/>
    <cellStyle name="20% - Accent6 2 2 2 8" xfId="15300" xr:uid="{00000000-0005-0000-0000-0000623B0000}"/>
    <cellStyle name="20% - Accent6 2 2 2 8 2" xfId="15301" xr:uid="{00000000-0005-0000-0000-0000633B0000}"/>
    <cellStyle name="20% - Accent6 2 2 2 9" xfId="15302" xr:uid="{00000000-0005-0000-0000-0000643B0000}"/>
    <cellStyle name="20% - Accent6 2 2 2 9 2" xfId="15303" xr:uid="{00000000-0005-0000-0000-0000653B0000}"/>
    <cellStyle name="20% - Accent6 2 2 3" xfId="15304" xr:uid="{00000000-0005-0000-0000-0000663B0000}"/>
    <cellStyle name="20% - Accent6 2 2 3 2" xfId="15305" xr:uid="{00000000-0005-0000-0000-0000673B0000}"/>
    <cellStyle name="20% - Accent6 2 2 3 2 2" xfId="15306" xr:uid="{00000000-0005-0000-0000-0000683B0000}"/>
    <cellStyle name="20% - Accent6 2 2 3 2 2 2" xfId="15307" xr:uid="{00000000-0005-0000-0000-0000693B0000}"/>
    <cellStyle name="20% - Accent6 2 2 3 2 3" xfId="15308" xr:uid="{00000000-0005-0000-0000-00006A3B0000}"/>
    <cellStyle name="20% - Accent6 2 2 3 2 4" xfId="15309" xr:uid="{00000000-0005-0000-0000-00006B3B0000}"/>
    <cellStyle name="20% - Accent6 2 2 3 3" xfId="15310" xr:uid="{00000000-0005-0000-0000-00006C3B0000}"/>
    <cellStyle name="20% - Accent6 2 2 3 3 2" xfId="15311" xr:uid="{00000000-0005-0000-0000-00006D3B0000}"/>
    <cellStyle name="20% - Accent6 2 2 3 4" xfId="15312" xr:uid="{00000000-0005-0000-0000-00006E3B0000}"/>
    <cellStyle name="20% - Accent6 2 2 3 4 2" xfId="15313" xr:uid="{00000000-0005-0000-0000-00006F3B0000}"/>
    <cellStyle name="20% - Accent6 2 2 3 5" xfId="15314" xr:uid="{00000000-0005-0000-0000-0000703B0000}"/>
    <cellStyle name="20% - Accent6 2 2 3 5 2" xfId="15315" xr:uid="{00000000-0005-0000-0000-0000713B0000}"/>
    <cellStyle name="20% - Accent6 2 2 3 6" xfId="15316" xr:uid="{00000000-0005-0000-0000-0000723B0000}"/>
    <cellStyle name="20% - Accent6 2 2 3 7" xfId="15317" xr:uid="{00000000-0005-0000-0000-0000733B0000}"/>
    <cellStyle name="20% - Accent6 2 2 4" xfId="15318" xr:uid="{00000000-0005-0000-0000-0000743B0000}"/>
    <cellStyle name="20% - Accent6 2 2 4 2" xfId="15319" xr:uid="{00000000-0005-0000-0000-0000753B0000}"/>
    <cellStyle name="20% - Accent6 2 2 4 2 2" xfId="15320" xr:uid="{00000000-0005-0000-0000-0000763B0000}"/>
    <cellStyle name="20% - Accent6 2 2 4 2 2 2" xfId="15321" xr:uid="{00000000-0005-0000-0000-0000773B0000}"/>
    <cellStyle name="20% - Accent6 2 2 4 2 3" xfId="15322" xr:uid="{00000000-0005-0000-0000-0000783B0000}"/>
    <cellStyle name="20% - Accent6 2 2 4 2 4" xfId="15323" xr:uid="{00000000-0005-0000-0000-0000793B0000}"/>
    <cellStyle name="20% - Accent6 2 2 4 3" xfId="15324" xr:uid="{00000000-0005-0000-0000-00007A3B0000}"/>
    <cellStyle name="20% - Accent6 2 2 4 3 2" xfId="15325" xr:uid="{00000000-0005-0000-0000-00007B3B0000}"/>
    <cellStyle name="20% - Accent6 2 2 4 4" xfId="15326" xr:uid="{00000000-0005-0000-0000-00007C3B0000}"/>
    <cellStyle name="20% - Accent6 2 2 4 4 2" xfId="15327" xr:uid="{00000000-0005-0000-0000-00007D3B0000}"/>
    <cellStyle name="20% - Accent6 2 2 4 5" xfId="15328" xr:uid="{00000000-0005-0000-0000-00007E3B0000}"/>
    <cellStyle name="20% - Accent6 2 2 4 5 2" xfId="15329" xr:uid="{00000000-0005-0000-0000-00007F3B0000}"/>
    <cellStyle name="20% - Accent6 2 2 4 6" xfId="15330" xr:uid="{00000000-0005-0000-0000-0000803B0000}"/>
    <cellStyle name="20% - Accent6 2 2 4 7" xfId="15331" xr:uid="{00000000-0005-0000-0000-0000813B0000}"/>
    <cellStyle name="20% - Accent6 2 2 5" xfId="15332" xr:uid="{00000000-0005-0000-0000-0000823B0000}"/>
    <cellStyle name="20% - Accent6 2 2 5 2" xfId="15333" xr:uid="{00000000-0005-0000-0000-0000833B0000}"/>
    <cellStyle name="20% - Accent6 2 2 5 2 2" xfId="15334" xr:uid="{00000000-0005-0000-0000-0000843B0000}"/>
    <cellStyle name="20% - Accent6 2 2 5 2 2 2" xfId="15335" xr:uid="{00000000-0005-0000-0000-0000853B0000}"/>
    <cellStyle name="20% - Accent6 2 2 5 2 3" xfId="15336" xr:uid="{00000000-0005-0000-0000-0000863B0000}"/>
    <cellStyle name="20% - Accent6 2 2 5 2 4" xfId="15337" xr:uid="{00000000-0005-0000-0000-0000873B0000}"/>
    <cellStyle name="20% - Accent6 2 2 5 3" xfId="15338" xr:uid="{00000000-0005-0000-0000-0000883B0000}"/>
    <cellStyle name="20% - Accent6 2 2 5 3 2" xfId="15339" xr:uid="{00000000-0005-0000-0000-0000893B0000}"/>
    <cellStyle name="20% - Accent6 2 2 5 4" xfId="15340" xr:uid="{00000000-0005-0000-0000-00008A3B0000}"/>
    <cellStyle name="20% - Accent6 2 2 5 4 2" xfId="15341" xr:uid="{00000000-0005-0000-0000-00008B3B0000}"/>
    <cellStyle name="20% - Accent6 2 2 5 5" xfId="15342" xr:uid="{00000000-0005-0000-0000-00008C3B0000}"/>
    <cellStyle name="20% - Accent6 2 2 5 5 2" xfId="15343" xr:uid="{00000000-0005-0000-0000-00008D3B0000}"/>
    <cellStyle name="20% - Accent6 2 2 5 6" xfId="15344" xr:uid="{00000000-0005-0000-0000-00008E3B0000}"/>
    <cellStyle name="20% - Accent6 2 2 5 7" xfId="15345" xr:uid="{00000000-0005-0000-0000-00008F3B0000}"/>
    <cellStyle name="20% - Accent6 2 2 6" xfId="15346" xr:uid="{00000000-0005-0000-0000-0000903B0000}"/>
    <cellStyle name="20% - Accent6 2 2 6 2" xfId="15347" xr:uid="{00000000-0005-0000-0000-0000913B0000}"/>
    <cellStyle name="20% - Accent6 2 2 6 2 2" xfId="15348" xr:uid="{00000000-0005-0000-0000-0000923B0000}"/>
    <cellStyle name="20% - Accent6 2 2 6 2 2 2" xfId="15349" xr:uid="{00000000-0005-0000-0000-0000933B0000}"/>
    <cellStyle name="20% - Accent6 2 2 6 2 3" xfId="15350" xr:uid="{00000000-0005-0000-0000-0000943B0000}"/>
    <cellStyle name="20% - Accent6 2 2 6 2 4" xfId="15351" xr:uid="{00000000-0005-0000-0000-0000953B0000}"/>
    <cellStyle name="20% - Accent6 2 2 6 3" xfId="15352" xr:uid="{00000000-0005-0000-0000-0000963B0000}"/>
    <cellStyle name="20% - Accent6 2 2 6 3 2" xfId="15353" xr:uid="{00000000-0005-0000-0000-0000973B0000}"/>
    <cellStyle name="20% - Accent6 2 2 6 4" xfId="15354" xr:uid="{00000000-0005-0000-0000-0000983B0000}"/>
    <cellStyle name="20% - Accent6 2 2 6 4 2" xfId="15355" xr:uid="{00000000-0005-0000-0000-0000993B0000}"/>
    <cellStyle name="20% - Accent6 2 2 6 5" xfId="15356" xr:uid="{00000000-0005-0000-0000-00009A3B0000}"/>
    <cellStyle name="20% - Accent6 2 2 6 5 2" xfId="15357" xr:uid="{00000000-0005-0000-0000-00009B3B0000}"/>
    <cellStyle name="20% - Accent6 2 2 6 6" xfId="15358" xr:uid="{00000000-0005-0000-0000-00009C3B0000}"/>
    <cellStyle name="20% - Accent6 2 2 6 7" xfId="15359" xr:uid="{00000000-0005-0000-0000-00009D3B0000}"/>
    <cellStyle name="20% - Accent6 2 2 7" xfId="15360" xr:uid="{00000000-0005-0000-0000-00009E3B0000}"/>
    <cellStyle name="20% - Accent6 2 2 7 2" xfId="15361" xr:uid="{00000000-0005-0000-0000-00009F3B0000}"/>
    <cellStyle name="20% - Accent6 2 2 7 2 2" xfId="15362" xr:uid="{00000000-0005-0000-0000-0000A03B0000}"/>
    <cellStyle name="20% - Accent6 2 2 7 2 2 2" xfId="15363" xr:uid="{00000000-0005-0000-0000-0000A13B0000}"/>
    <cellStyle name="20% - Accent6 2 2 7 2 3" xfId="15364" xr:uid="{00000000-0005-0000-0000-0000A23B0000}"/>
    <cellStyle name="20% - Accent6 2 2 7 2 4" xfId="15365" xr:uid="{00000000-0005-0000-0000-0000A33B0000}"/>
    <cellStyle name="20% - Accent6 2 2 7 3" xfId="15366" xr:uid="{00000000-0005-0000-0000-0000A43B0000}"/>
    <cellStyle name="20% - Accent6 2 2 7 3 2" xfId="15367" xr:uid="{00000000-0005-0000-0000-0000A53B0000}"/>
    <cellStyle name="20% - Accent6 2 2 7 4" xfId="15368" xr:uid="{00000000-0005-0000-0000-0000A63B0000}"/>
    <cellStyle name="20% - Accent6 2 2 7 4 2" xfId="15369" xr:uid="{00000000-0005-0000-0000-0000A73B0000}"/>
    <cellStyle name="20% - Accent6 2 2 7 5" xfId="15370" xr:uid="{00000000-0005-0000-0000-0000A83B0000}"/>
    <cellStyle name="20% - Accent6 2 2 7 6" xfId="15371" xr:uid="{00000000-0005-0000-0000-0000A93B0000}"/>
    <cellStyle name="20% - Accent6 2 2 8" xfId="15372" xr:uid="{00000000-0005-0000-0000-0000AA3B0000}"/>
    <cellStyle name="20% - Accent6 2 2 8 2" xfId="15373" xr:uid="{00000000-0005-0000-0000-0000AB3B0000}"/>
    <cellStyle name="20% - Accent6 2 2 8 2 2" xfId="15374" xr:uid="{00000000-0005-0000-0000-0000AC3B0000}"/>
    <cellStyle name="20% - Accent6 2 2 8 3" xfId="15375" xr:uid="{00000000-0005-0000-0000-0000AD3B0000}"/>
    <cellStyle name="20% - Accent6 2 2 8 4" xfId="15376" xr:uid="{00000000-0005-0000-0000-0000AE3B0000}"/>
    <cellStyle name="20% - Accent6 2 2 9" xfId="15377" xr:uid="{00000000-0005-0000-0000-0000AF3B0000}"/>
    <cellStyle name="20% - Accent6 2 2 9 2" xfId="15378" xr:uid="{00000000-0005-0000-0000-0000B03B0000}"/>
    <cellStyle name="20% - Accent6 2 3" xfId="15379" xr:uid="{00000000-0005-0000-0000-0000B13B0000}"/>
    <cellStyle name="20% - Accent6 2 3 10" xfId="15380" xr:uid="{00000000-0005-0000-0000-0000B23B0000}"/>
    <cellStyle name="20% - Accent6 2 3 10 2" xfId="15381" xr:uid="{00000000-0005-0000-0000-0000B33B0000}"/>
    <cellStyle name="20% - Accent6 2 3 11" xfId="15382" xr:uid="{00000000-0005-0000-0000-0000B43B0000}"/>
    <cellStyle name="20% - Accent6 2 3 12" xfId="15383" xr:uid="{00000000-0005-0000-0000-0000B53B0000}"/>
    <cellStyle name="20% - Accent6 2 3 2" xfId="15384" xr:uid="{00000000-0005-0000-0000-0000B63B0000}"/>
    <cellStyle name="20% - Accent6 2 3 2 2" xfId="15385" xr:uid="{00000000-0005-0000-0000-0000B73B0000}"/>
    <cellStyle name="20% - Accent6 2 3 2 2 2" xfId="15386" xr:uid="{00000000-0005-0000-0000-0000B83B0000}"/>
    <cellStyle name="20% - Accent6 2 3 2 2 2 2" xfId="15387" xr:uid="{00000000-0005-0000-0000-0000B93B0000}"/>
    <cellStyle name="20% - Accent6 2 3 2 2 3" xfId="15388" xr:uid="{00000000-0005-0000-0000-0000BA3B0000}"/>
    <cellStyle name="20% - Accent6 2 3 2 2 4" xfId="15389" xr:uid="{00000000-0005-0000-0000-0000BB3B0000}"/>
    <cellStyle name="20% - Accent6 2 3 2 3" xfId="15390" xr:uid="{00000000-0005-0000-0000-0000BC3B0000}"/>
    <cellStyle name="20% - Accent6 2 3 2 3 2" xfId="15391" xr:uid="{00000000-0005-0000-0000-0000BD3B0000}"/>
    <cellStyle name="20% - Accent6 2 3 2 4" xfId="15392" xr:uid="{00000000-0005-0000-0000-0000BE3B0000}"/>
    <cellStyle name="20% - Accent6 2 3 2 4 2" xfId="15393" xr:uid="{00000000-0005-0000-0000-0000BF3B0000}"/>
    <cellStyle name="20% - Accent6 2 3 2 5" xfId="15394" xr:uid="{00000000-0005-0000-0000-0000C03B0000}"/>
    <cellStyle name="20% - Accent6 2 3 2 5 2" xfId="15395" xr:uid="{00000000-0005-0000-0000-0000C13B0000}"/>
    <cellStyle name="20% - Accent6 2 3 2 6" xfId="15396" xr:uid="{00000000-0005-0000-0000-0000C23B0000}"/>
    <cellStyle name="20% - Accent6 2 3 2 7" xfId="15397" xr:uid="{00000000-0005-0000-0000-0000C33B0000}"/>
    <cellStyle name="20% - Accent6 2 3 3" xfId="15398" xr:uid="{00000000-0005-0000-0000-0000C43B0000}"/>
    <cellStyle name="20% - Accent6 2 3 3 2" xfId="15399" xr:uid="{00000000-0005-0000-0000-0000C53B0000}"/>
    <cellStyle name="20% - Accent6 2 3 3 2 2" xfId="15400" xr:uid="{00000000-0005-0000-0000-0000C63B0000}"/>
    <cellStyle name="20% - Accent6 2 3 3 2 2 2" xfId="15401" xr:uid="{00000000-0005-0000-0000-0000C73B0000}"/>
    <cellStyle name="20% - Accent6 2 3 3 2 3" xfId="15402" xr:uid="{00000000-0005-0000-0000-0000C83B0000}"/>
    <cellStyle name="20% - Accent6 2 3 3 2 4" xfId="15403" xr:uid="{00000000-0005-0000-0000-0000C93B0000}"/>
    <cellStyle name="20% - Accent6 2 3 3 3" xfId="15404" xr:uid="{00000000-0005-0000-0000-0000CA3B0000}"/>
    <cellStyle name="20% - Accent6 2 3 3 3 2" xfId="15405" xr:uid="{00000000-0005-0000-0000-0000CB3B0000}"/>
    <cellStyle name="20% - Accent6 2 3 3 4" xfId="15406" xr:uid="{00000000-0005-0000-0000-0000CC3B0000}"/>
    <cellStyle name="20% - Accent6 2 3 3 4 2" xfId="15407" xr:uid="{00000000-0005-0000-0000-0000CD3B0000}"/>
    <cellStyle name="20% - Accent6 2 3 3 5" xfId="15408" xr:uid="{00000000-0005-0000-0000-0000CE3B0000}"/>
    <cellStyle name="20% - Accent6 2 3 3 5 2" xfId="15409" xr:uid="{00000000-0005-0000-0000-0000CF3B0000}"/>
    <cellStyle name="20% - Accent6 2 3 3 6" xfId="15410" xr:uid="{00000000-0005-0000-0000-0000D03B0000}"/>
    <cellStyle name="20% - Accent6 2 3 3 7" xfId="15411" xr:uid="{00000000-0005-0000-0000-0000D13B0000}"/>
    <cellStyle name="20% - Accent6 2 3 4" xfId="15412" xr:uid="{00000000-0005-0000-0000-0000D23B0000}"/>
    <cellStyle name="20% - Accent6 2 3 4 2" xfId="15413" xr:uid="{00000000-0005-0000-0000-0000D33B0000}"/>
    <cellStyle name="20% - Accent6 2 3 4 2 2" xfId="15414" xr:uid="{00000000-0005-0000-0000-0000D43B0000}"/>
    <cellStyle name="20% - Accent6 2 3 4 2 2 2" xfId="15415" xr:uid="{00000000-0005-0000-0000-0000D53B0000}"/>
    <cellStyle name="20% - Accent6 2 3 4 2 3" xfId="15416" xr:uid="{00000000-0005-0000-0000-0000D63B0000}"/>
    <cellStyle name="20% - Accent6 2 3 4 2 4" xfId="15417" xr:uid="{00000000-0005-0000-0000-0000D73B0000}"/>
    <cellStyle name="20% - Accent6 2 3 4 3" xfId="15418" xr:uid="{00000000-0005-0000-0000-0000D83B0000}"/>
    <cellStyle name="20% - Accent6 2 3 4 3 2" xfId="15419" xr:uid="{00000000-0005-0000-0000-0000D93B0000}"/>
    <cellStyle name="20% - Accent6 2 3 4 4" xfId="15420" xr:uid="{00000000-0005-0000-0000-0000DA3B0000}"/>
    <cellStyle name="20% - Accent6 2 3 4 4 2" xfId="15421" xr:uid="{00000000-0005-0000-0000-0000DB3B0000}"/>
    <cellStyle name="20% - Accent6 2 3 4 5" xfId="15422" xr:uid="{00000000-0005-0000-0000-0000DC3B0000}"/>
    <cellStyle name="20% - Accent6 2 3 4 5 2" xfId="15423" xr:uid="{00000000-0005-0000-0000-0000DD3B0000}"/>
    <cellStyle name="20% - Accent6 2 3 4 6" xfId="15424" xr:uid="{00000000-0005-0000-0000-0000DE3B0000}"/>
    <cellStyle name="20% - Accent6 2 3 4 7" xfId="15425" xr:uid="{00000000-0005-0000-0000-0000DF3B0000}"/>
    <cellStyle name="20% - Accent6 2 3 5" xfId="15426" xr:uid="{00000000-0005-0000-0000-0000E03B0000}"/>
    <cellStyle name="20% - Accent6 2 3 5 2" xfId="15427" xr:uid="{00000000-0005-0000-0000-0000E13B0000}"/>
    <cellStyle name="20% - Accent6 2 3 5 2 2" xfId="15428" xr:uid="{00000000-0005-0000-0000-0000E23B0000}"/>
    <cellStyle name="20% - Accent6 2 3 5 2 2 2" xfId="15429" xr:uid="{00000000-0005-0000-0000-0000E33B0000}"/>
    <cellStyle name="20% - Accent6 2 3 5 2 3" xfId="15430" xr:uid="{00000000-0005-0000-0000-0000E43B0000}"/>
    <cellStyle name="20% - Accent6 2 3 5 2 4" xfId="15431" xr:uid="{00000000-0005-0000-0000-0000E53B0000}"/>
    <cellStyle name="20% - Accent6 2 3 5 3" xfId="15432" xr:uid="{00000000-0005-0000-0000-0000E63B0000}"/>
    <cellStyle name="20% - Accent6 2 3 5 3 2" xfId="15433" xr:uid="{00000000-0005-0000-0000-0000E73B0000}"/>
    <cellStyle name="20% - Accent6 2 3 5 4" xfId="15434" xr:uid="{00000000-0005-0000-0000-0000E83B0000}"/>
    <cellStyle name="20% - Accent6 2 3 5 4 2" xfId="15435" xr:uid="{00000000-0005-0000-0000-0000E93B0000}"/>
    <cellStyle name="20% - Accent6 2 3 5 5" xfId="15436" xr:uid="{00000000-0005-0000-0000-0000EA3B0000}"/>
    <cellStyle name="20% - Accent6 2 3 5 5 2" xfId="15437" xr:uid="{00000000-0005-0000-0000-0000EB3B0000}"/>
    <cellStyle name="20% - Accent6 2 3 5 6" xfId="15438" xr:uid="{00000000-0005-0000-0000-0000EC3B0000}"/>
    <cellStyle name="20% - Accent6 2 3 5 7" xfId="15439" xr:uid="{00000000-0005-0000-0000-0000ED3B0000}"/>
    <cellStyle name="20% - Accent6 2 3 6" xfId="15440" xr:uid="{00000000-0005-0000-0000-0000EE3B0000}"/>
    <cellStyle name="20% - Accent6 2 3 6 2" xfId="15441" xr:uid="{00000000-0005-0000-0000-0000EF3B0000}"/>
    <cellStyle name="20% - Accent6 2 3 6 2 2" xfId="15442" xr:uid="{00000000-0005-0000-0000-0000F03B0000}"/>
    <cellStyle name="20% - Accent6 2 3 6 2 2 2" xfId="15443" xr:uid="{00000000-0005-0000-0000-0000F13B0000}"/>
    <cellStyle name="20% - Accent6 2 3 6 2 3" xfId="15444" xr:uid="{00000000-0005-0000-0000-0000F23B0000}"/>
    <cellStyle name="20% - Accent6 2 3 6 2 4" xfId="15445" xr:uid="{00000000-0005-0000-0000-0000F33B0000}"/>
    <cellStyle name="20% - Accent6 2 3 6 3" xfId="15446" xr:uid="{00000000-0005-0000-0000-0000F43B0000}"/>
    <cellStyle name="20% - Accent6 2 3 6 3 2" xfId="15447" xr:uid="{00000000-0005-0000-0000-0000F53B0000}"/>
    <cellStyle name="20% - Accent6 2 3 6 4" xfId="15448" xr:uid="{00000000-0005-0000-0000-0000F63B0000}"/>
    <cellStyle name="20% - Accent6 2 3 6 4 2" xfId="15449" xr:uid="{00000000-0005-0000-0000-0000F73B0000}"/>
    <cellStyle name="20% - Accent6 2 3 6 5" xfId="15450" xr:uid="{00000000-0005-0000-0000-0000F83B0000}"/>
    <cellStyle name="20% - Accent6 2 3 6 6" xfId="15451" xr:uid="{00000000-0005-0000-0000-0000F93B0000}"/>
    <cellStyle name="20% - Accent6 2 3 7" xfId="15452" xr:uid="{00000000-0005-0000-0000-0000FA3B0000}"/>
    <cellStyle name="20% - Accent6 2 3 7 2" xfId="15453" xr:uid="{00000000-0005-0000-0000-0000FB3B0000}"/>
    <cellStyle name="20% - Accent6 2 3 7 2 2" xfId="15454" xr:uid="{00000000-0005-0000-0000-0000FC3B0000}"/>
    <cellStyle name="20% - Accent6 2 3 7 3" xfId="15455" xr:uid="{00000000-0005-0000-0000-0000FD3B0000}"/>
    <cellStyle name="20% - Accent6 2 3 7 4" xfId="15456" xr:uid="{00000000-0005-0000-0000-0000FE3B0000}"/>
    <cellStyle name="20% - Accent6 2 3 8" xfId="15457" xr:uid="{00000000-0005-0000-0000-0000FF3B0000}"/>
    <cellStyle name="20% - Accent6 2 3 8 2" xfId="15458" xr:uid="{00000000-0005-0000-0000-0000003C0000}"/>
    <cellStyle name="20% - Accent6 2 3 9" xfId="15459" xr:uid="{00000000-0005-0000-0000-0000013C0000}"/>
    <cellStyle name="20% - Accent6 2 3 9 2" xfId="15460" xr:uid="{00000000-0005-0000-0000-0000023C0000}"/>
    <cellStyle name="20% - Accent6 2 4" xfId="15461" xr:uid="{00000000-0005-0000-0000-0000033C0000}"/>
    <cellStyle name="20% - Accent6 2 4 2" xfId="15462" xr:uid="{00000000-0005-0000-0000-0000043C0000}"/>
    <cellStyle name="20% - Accent6 2 4 2 2" xfId="15463" xr:uid="{00000000-0005-0000-0000-0000053C0000}"/>
    <cellStyle name="20% - Accent6 2 4 2 2 2" xfId="15464" xr:uid="{00000000-0005-0000-0000-0000063C0000}"/>
    <cellStyle name="20% - Accent6 2 4 2 3" xfId="15465" xr:uid="{00000000-0005-0000-0000-0000073C0000}"/>
    <cellStyle name="20% - Accent6 2 4 2 4" xfId="15466" xr:uid="{00000000-0005-0000-0000-0000083C0000}"/>
    <cellStyle name="20% - Accent6 2 4 3" xfId="15467" xr:uid="{00000000-0005-0000-0000-0000093C0000}"/>
    <cellStyle name="20% - Accent6 2 4 3 2" xfId="15468" xr:uid="{00000000-0005-0000-0000-00000A3C0000}"/>
    <cellStyle name="20% - Accent6 2 4 4" xfId="15469" xr:uid="{00000000-0005-0000-0000-00000B3C0000}"/>
    <cellStyle name="20% - Accent6 2 4 4 2" xfId="15470" xr:uid="{00000000-0005-0000-0000-00000C3C0000}"/>
    <cellStyle name="20% - Accent6 2 4 5" xfId="15471" xr:uid="{00000000-0005-0000-0000-00000D3C0000}"/>
    <cellStyle name="20% - Accent6 2 4 5 2" xfId="15472" xr:uid="{00000000-0005-0000-0000-00000E3C0000}"/>
    <cellStyle name="20% - Accent6 2 4 6" xfId="15473" xr:uid="{00000000-0005-0000-0000-00000F3C0000}"/>
    <cellStyle name="20% - Accent6 2 4 7" xfId="15474" xr:uid="{00000000-0005-0000-0000-0000103C0000}"/>
    <cellStyle name="20% - Accent6 2 5" xfId="15475" xr:uid="{00000000-0005-0000-0000-0000113C0000}"/>
    <cellStyle name="20% - Accent6 2 5 2" xfId="15476" xr:uid="{00000000-0005-0000-0000-0000123C0000}"/>
    <cellStyle name="20% - Accent6 2 5 2 2" xfId="15477" xr:uid="{00000000-0005-0000-0000-0000133C0000}"/>
    <cellStyle name="20% - Accent6 2 5 2 2 2" xfId="15478" xr:uid="{00000000-0005-0000-0000-0000143C0000}"/>
    <cellStyle name="20% - Accent6 2 5 2 3" xfId="15479" xr:uid="{00000000-0005-0000-0000-0000153C0000}"/>
    <cellStyle name="20% - Accent6 2 5 2 4" xfId="15480" xr:uid="{00000000-0005-0000-0000-0000163C0000}"/>
    <cellStyle name="20% - Accent6 2 5 3" xfId="15481" xr:uid="{00000000-0005-0000-0000-0000173C0000}"/>
    <cellStyle name="20% - Accent6 2 5 3 2" xfId="15482" xr:uid="{00000000-0005-0000-0000-0000183C0000}"/>
    <cellStyle name="20% - Accent6 2 5 4" xfId="15483" xr:uid="{00000000-0005-0000-0000-0000193C0000}"/>
    <cellStyle name="20% - Accent6 2 5 4 2" xfId="15484" xr:uid="{00000000-0005-0000-0000-00001A3C0000}"/>
    <cellStyle name="20% - Accent6 2 5 5" xfId="15485" xr:uid="{00000000-0005-0000-0000-00001B3C0000}"/>
    <cellStyle name="20% - Accent6 2 5 5 2" xfId="15486" xr:uid="{00000000-0005-0000-0000-00001C3C0000}"/>
    <cellStyle name="20% - Accent6 2 5 6" xfId="15487" xr:uid="{00000000-0005-0000-0000-00001D3C0000}"/>
    <cellStyle name="20% - Accent6 2 5 7" xfId="15488" xr:uid="{00000000-0005-0000-0000-00001E3C0000}"/>
    <cellStyle name="20% - Accent6 2 6" xfId="15489" xr:uid="{00000000-0005-0000-0000-00001F3C0000}"/>
    <cellStyle name="20% - Accent6 2 6 2" xfId="15490" xr:uid="{00000000-0005-0000-0000-0000203C0000}"/>
    <cellStyle name="20% - Accent6 2 6 2 2" xfId="15491" xr:uid="{00000000-0005-0000-0000-0000213C0000}"/>
    <cellStyle name="20% - Accent6 2 6 2 2 2" xfId="15492" xr:uid="{00000000-0005-0000-0000-0000223C0000}"/>
    <cellStyle name="20% - Accent6 2 6 2 3" xfId="15493" xr:uid="{00000000-0005-0000-0000-0000233C0000}"/>
    <cellStyle name="20% - Accent6 2 6 2 4" xfId="15494" xr:uid="{00000000-0005-0000-0000-0000243C0000}"/>
    <cellStyle name="20% - Accent6 2 6 3" xfId="15495" xr:uid="{00000000-0005-0000-0000-0000253C0000}"/>
    <cellStyle name="20% - Accent6 2 6 3 2" xfId="15496" xr:uid="{00000000-0005-0000-0000-0000263C0000}"/>
    <cellStyle name="20% - Accent6 2 6 4" xfId="15497" xr:uid="{00000000-0005-0000-0000-0000273C0000}"/>
    <cellStyle name="20% - Accent6 2 6 4 2" xfId="15498" xr:uid="{00000000-0005-0000-0000-0000283C0000}"/>
    <cellStyle name="20% - Accent6 2 6 5" xfId="15499" xr:uid="{00000000-0005-0000-0000-0000293C0000}"/>
    <cellStyle name="20% - Accent6 2 6 5 2" xfId="15500" xr:uid="{00000000-0005-0000-0000-00002A3C0000}"/>
    <cellStyle name="20% - Accent6 2 6 6" xfId="15501" xr:uid="{00000000-0005-0000-0000-00002B3C0000}"/>
    <cellStyle name="20% - Accent6 2 6 7" xfId="15502" xr:uid="{00000000-0005-0000-0000-00002C3C0000}"/>
    <cellStyle name="20% - Accent6 2 7" xfId="15503" xr:uid="{00000000-0005-0000-0000-00002D3C0000}"/>
    <cellStyle name="20% - Accent6 2 7 2" xfId="15504" xr:uid="{00000000-0005-0000-0000-00002E3C0000}"/>
    <cellStyle name="20% - Accent6 2 7 2 2" xfId="15505" xr:uid="{00000000-0005-0000-0000-00002F3C0000}"/>
    <cellStyle name="20% - Accent6 2 7 2 2 2" xfId="15506" xr:uid="{00000000-0005-0000-0000-0000303C0000}"/>
    <cellStyle name="20% - Accent6 2 7 2 3" xfId="15507" xr:uid="{00000000-0005-0000-0000-0000313C0000}"/>
    <cellStyle name="20% - Accent6 2 7 2 4" xfId="15508" xr:uid="{00000000-0005-0000-0000-0000323C0000}"/>
    <cellStyle name="20% - Accent6 2 7 3" xfId="15509" xr:uid="{00000000-0005-0000-0000-0000333C0000}"/>
    <cellStyle name="20% - Accent6 2 7 3 2" xfId="15510" xr:uid="{00000000-0005-0000-0000-0000343C0000}"/>
    <cellStyle name="20% - Accent6 2 7 4" xfId="15511" xr:uid="{00000000-0005-0000-0000-0000353C0000}"/>
    <cellStyle name="20% - Accent6 2 7 4 2" xfId="15512" xr:uid="{00000000-0005-0000-0000-0000363C0000}"/>
    <cellStyle name="20% - Accent6 2 7 5" xfId="15513" xr:uid="{00000000-0005-0000-0000-0000373C0000}"/>
    <cellStyle name="20% - Accent6 2 7 5 2" xfId="15514" xr:uid="{00000000-0005-0000-0000-0000383C0000}"/>
    <cellStyle name="20% - Accent6 2 7 6" xfId="15515" xr:uid="{00000000-0005-0000-0000-0000393C0000}"/>
    <cellStyle name="20% - Accent6 2 7 7" xfId="15516" xr:uid="{00000000-0005-0000-0000-00003A3C0000}"/>
    <cellStyle name="20% - Accent6 2 8" xfId="15517" xr:uid="{00000000-0005-0000-0000-00003B3C0000}"/>
    <cellStyle name="20% - Accent6 2 8 2" xfId="15518" xr:uid="{00000000-0005-0000-0000-00003C3C0000}"/>
    <cellStyle name="20% - Accent6 2 8 2 2" xfId="15519" xr:uid="{00000000-0005-0000-0000-00003D3C0000}"/>
    <cellStyle name="20% - Accent6 2 8 2 2 2" xfId="15520" xr:uid="{00000000-0005-0000-0000-00003E3C0000}"/>
    <cellStyle name="20% - Accent6 2 8 2 3" xfId="15521" xr:uid="{00000000-0005-0000-0000-00003F3C0000}"/>
    <cellStyle name="20% - Accent6 2 8 2 4" xfId="15522" xr:uid="{00000000-0005-0000-0000-0000403C0000}"/>
    <cellStyle name="20% - Accent6 2 8 3" xfId="15523" xr:uid="{00000000-0005-0000-0000-0000413C0000}"/>
    <cellStyle name="20% - Accent6 2 8 3 2" xfId="15524" xr:uid="{00000000-0005-0000-0000-0000423C0000}"/>
    <cellStyle name="20% - Accent6 2 8 4" xfId="15525" xr:uid="{00000000-0005-0000-0000-0000433C0000}"/>
    <cellStyle name="20% - Accent6 2 8 4 2" xfId="15526" xr:uid="{00000000-0005-0000-0000-0000443C0000}"/>
    <cellStyle name="20% - Accent6 2 8 5" xfId="15527" xr:uid="{00000000-0005-0000-0000-0000453C0000}"/>
    <cellStyle name="20% - Accent6 2 8 6" xfId="15528" xr:uid="{00000000-0005-0000-0000-0000463C0000}"/>
    <cellStyle name="20% - Accent6 2 9" xfId="15529" xr:uid="{00000000-0005-0000-0000-0000473C0000}"/>
    <cellStyle name="20% - Accent6 2 9 2" xfId="15530" xr:uid="{00000000-0005-0000-0000-0000483C0000}"/>
    <cellStyle name="20% - Accent6 2 9 2 2" xfId="15531" xr:uid="{00000000-0005-0000-0000-0000493C0000}"/>
    <cellStyle name="20% - Accent6 2 9 3" xfId="15532" xr:uid="{00000000-0005-0000-0000-00004A3C0000}"/>
    <cellStyle name="20% - Accent6 2 9 4" xfId="15533" xr:uid="{00000000-0005-0000-0000-00004B3C0000}"/>
    <cellStyle name="20% - Accent6 20" xfId="15534" xr:uid="{00000000-0005-0000-0000-00004C3C0000}"/>
    <cellStyle name="20% - Accent6 20 2" xfId="15535" xr:uid="{00000000-0005-0000-0000-00004D3C0000}"/>
    <cellStyle name="20% - Accent6 20 2 2" xfId="15536" xr:uid="{00000000-0005-0000-0000-00004E3C0000}"/>
    <cellStyle name="20% - Accent6 20 2 2 2" xfId="15537" xr:uid="{00000000-0005-0000-0000-00004F3C0000}"/>
    <cellStyle name="20% - Accent6 20 2 3" xfId="15538" xr:uid="{00000000-0005-0000-0000-0000503C0000}"/>
    <cellStyle name="20% - Accent6 20 2 4" xfId="15539" xr:uid="{00000000-0005-0000-0000-0000513C0000}"/>
    <cellStyle name="20% - Accent6 20 3" xfId="15540" xr:uid="{00000000-0005-0000-0000-0000523C0000}"/>
    <cellStyle name="20% - Accent6 20 3 2" xfId="15541" xr:uid="{00000000-0005-0000-0000-0000533C0000}"/>
    <cellStyle name="20% - Accent6 20 4" xfId="15542" xr:uid="{00000000-0005-0000-0000-0000543C0000}"/>
    <cellStyle name="20% - Accent6 20 4 2" xfId="15543" xr:uid="{00000000-0005-0000-0000-0000553C0000}"/>
    <cellStyle name="20% - Accent6 20 5" xfId="15544" xr:uid="{00000000-0005-0000-0000-0000563C0000}"/>
    <cellStyle name="20% - Accent6 20 5 2" xfId="15545" xr:uid="{00000000-0005-0000-0000-0000573C0000}"/>
    <cellStyle name="20% - Accent6 20 6" xfId="15546" xr:uid="{00000000-0005-0000-0000-0000583C0000}"/>
    <cellStyle name="20% - Accent6 20 7" xfId="15547" xr:uid="{00000000-0005-0000-0000-0000593C0000}"/>
    <cellStyle name="20% - Accent6 21" xfId="15548" xr:uid="{00000000-0005-0000-0000-00005A3C0000}"/>
    <cellStyle name="20% - Accent6 21 2" xfId="15549" xr:uid="{00000000-0005-0000-0000-00005B3C0000}"/>
    <cellStyle name="20% - Accent6 21 2 2" xfId="15550" xr:uid="{00000000-0005-0000-0000-00005C3C0000}"/>
    <cellStyle name="20% - Accent6 21 2 2 2" xfId="15551" xr:uid="{00000000-0005-0000-0000-00005D3C0000}"/>
    <cellStyle name="20% - Accent6 21 2 3" xfId="15552" xr:uid="{00000000-0005-0000-0000-00005E3C0000}"/>
    <cellStyle name="20% - Accent6 21 2 4" xfId="15553" xr:uid="{00000000-0005-0000-0000-00005F3C0000}"/>
    <cellStyle name="20% - Accent6 21 3" xfId="15554" xr:uid="{00000000-0005-0000-0000-0000603C0000}"/>
    <cellStyle name="20% - Accent6 21 3 2" xfId="15555" xr:uid="{00000000-0005-0000-0000-0000613C0000}"/>
    <cellStyle name="20% - Accent6 21 4" xfId="15556" xr:uid="{00000000-0005-0000-0000-0000623C0000}"/>
    <cellStyle name="20% - Accent6 21 4 2" xfId="15557" xr:uid="{00000000-0005-0000-0000-0000633C0000}"/>
    <cellStyle name="20% - Accent6 21 5" xfId="15558" xr:uid="{00000000-0005-0000-0000-0000643C0000}"/>
    <cellStyle name="20% - Accent6 21 5 2" xfId="15559" xr:uid="{00000000-0005-0000-0000-0000653C0000}"/>
    <cellStyle name="20% - Accent6 21 6" xfId="15560" xr:uid="{00000000-0005-0000-0000-0000663C0000}"/>
    <cellStyle name="20% - Accent6 21 7" xfId="15561" xr:uid="{00000000-0005-0000-0000-0000673C0000}"/>
    <cellStyle name="20% - Accent6 22" xfId="15562" xr:uid="{00000000-0005-0000-0000-0000683C0000}"/>
    <cellStyle name="20% - Accent6 22 2" xfId="15563" xr:uid="{00000000-0005-0000-0000-0000693C0000}"/>
    <cellStyle name="20% - Accent6 22 2 2" xfId="15564" xr:uid="{00000000-0005-0000-0000-00006A3C0000}"/>
    <cellStyle name="20% - Accent6 22 2 2 2" xfId="15565" xr:uid="{00000000-0005-0000-0000-00006B3C0000}"/>
    <cellStyle name="20% - Accent6 22 2 3" xfId="15566" xr:uid="{00000000-0005-0000-0000-00006C3C0000}"/>
    <cellStyle name="20% - Accent6 22 2 4" xfId="15567" xr:uid="{00000000-0005-0000-0000-00006D3C0000}"/>
    <cellStyle name="20% - Accent6 22 3" xfId="15568" xr:uid="{00000000-0005-0000-0000-00006E3C0000}"/>
    <cellStyle name="20% - Accent6 22 3 2" xfId="15569" xr:uid="{00000000-0005-0000-0000-00006F3C0000}"/>
    <cellStyle name="20% - Accent6 22 4" xfId="15570" xr:uid="{00000000-0005-0000-0000-0000703C0000}"/>
    <cellStyle name="20% - Accent6 22 4 2" xfId="15571" xr:uid="{00000000-0005-0000-0000-0000713C0000}"/>
    <cellStyle name="20% - Accent6 22 5" xfId="15572" xr:uid="{00000000-0005-0000-0000-0000723C0000}"/>
    <cellStyle name="20% - Accent6 22 5 2" xfId="15573" xr:uid="{00000000-0005-0000-0000-0000733C0000}"/>
    <cellStyle name="20% - Accent6 22 6" xfId="15574" xr:uid="{00000000-0005-0000-0000-0000743C0000}"/>
    <cellStyle name="20% - Accent6 22 7" xfId="15575" xr:uid="{00000000-0005-0000-0000-0000753C0000}"/>
    <cellStyle name="20% - Accent6 23" xfId="15576" xr:uid="{00000000-0005-0000-0000-0000763C0000}"/>
    <cellStyle name="20% - Accent6 23 2" xfId="15577" xr:uid="{00000000-0005-0000-0000-0000773C0000}"/>
    <cellStyle name="20% - Accent6 23 2 2" xfId="15578" xr:uid="{00000000-0005-0000-0000-0000783C0000}"/>
    <cellStyle name="20% - Accent6 23 2 2 2" xfId="15579" xr:uid="{00000000-0005-0000-0000-0000793C0000}"/>
    <cellStyle name="20% - Accent6 23 2 3" xfId="15580" xr:uid="{00000000-0005-0000-0000-00007A3C0000}"/>
    <cellStyle name="20% - Accent6 23 2 4" xfId="15581" xr:uid="{00000000-0005-0000-0000-00007B3C0000}"/>
    <cellStyle name="20% - Accent6 23 3" xfId="15582" xr:uid="{00000000-0005-0000-0000-00007C3C0000}"/>
    <cellStyle name="20% - Accent6 23 3 2" xfId="15583" xr:uid="{00000000-0005-0000-0000-00007D3C0000}"/>
    <cellStyle name="20% - Accent6 23 4" xfId="15584" xr:uid="{00000000-0005-0000-0000-00007E3C0000}"/>
    <cellStyle name="20% - Accent6 23 4 2" xfId="15585" xr:uid="{00000000-0005-0000-0000-00007F3C0000}"/>
    <cellStyle name="20% - Accent6 23 5" xfId="15586" xr:uid="{00000000-0005-0000-0000-0000803C0000}"/>
    <cellStyle name="20% - Accent6 23 6" xfId="15587" xr:uid="{00000000-0005-0000-0000-0000813C0000}"/>
    <cellStyle name="20% - Accent6 24" xfId="15588" xr:uid="{00000000-0005-0000-0000-0000823C0000}"/>
    <cellStyle name="20% - Accent6 24 2" xfId="15589" xr:uid="{00000000-0005-0000-0000-0000833C0000}"/>
    <cellStyle name="20% - Accent6 25" xfId="15590" xr:uid="{00000000-0005-0000-0000-0000843C0000}"/>
    <cellStyle name="20% - Accent6 25 2" xfId="15591" xr:uid="{00000000-0005-0000-0000-0000853C0000}"/>
    <cellStyle name="20% - Accent6 26" xfId="15592" xr:uid="{00000000-0005-0000-0000-0000863C0000}"/>
    <cellStyle name="20% - Accent6 26 2" xfId="15593" xr:uid="{00000000-0005-0000-0000-0000873C0000}"/>
    <cellStyle name="20% - Accent6 27" xfId="15594" xr:uid="{00000000-0005-0000-0000-0000883C0000}"/>
    <cellStyle name="20% - Accent6 27 2" xfId="15595" xr:uid="{00000000-0005-0000-0000-0000893C0000}"/>
    <cellStyle name="20% - Accent6 28" xfId="15596" xr:uid="{00000000-0005-0000-0000-00008A3C0000}"/>
    <cellStyle name="20% - Accent6 28 2" xfId="15597" xr:uid="{00000000-0005-0000-0000-00008B3C0000}"/>
    <cellStyle name="20% - Accent6 29" xfId="15598" xr:uid="{00000000-0005-0000-0000-00008C3C0000}"/>
    <cellStyle name="20% - Accent6 3" xfId="15599" xr:uid="{00000000-0005-0000-0000-00008D3C0000}"/>
    <cellStyle name="20% - Accent6 3 10" xfId="15600" xr:uid="{00000000-0005-0000-0000-00008E3C0000}"/>
    <cellStyle name="20% - Accent6 3 10 2" xfId="15601" xr:uid="{00000000-0005-0000-0000-00008F3C0000}"/>
    <cellStyle name="20% - Accent6 3 11" xfId="15602" xr:uid="{00000000-0005-0000-0000-0000903C0000}"/>
    <cellStyle name="20% - Accent6 3 11 2" xfId="15603" xr:uid="{00000000-0005-0000-0000-0000913C0000}"/>
    <cellStyle name="20% - Accent6 3 12" xfId="15604" xr:uid="{00000000-0005-0000-0000-0000923C0000}"/>
    <cellStyle name="20% - Accent6 3 12 2" xfId="15605" xr:uid="{00000000-0005-0000-0000-0000933C0000}"/>
    <cellStyle name="20% - Accent6 3 13" xfId="15606" xr:uid="{00000000-0005-0000-0000-0000943C0000}"/>
    <cellStyle name="20% - Accent6 3 13 2" xfId="15607" xr:uid="{00000000-0005-0000-0000-0000953C0000}"/>
    <cellStyle name="20% - Accent6 3 14" xfId="15608" xr:uid="{00000000-0005-0000-0000-0000963C0000}"/>
    <cellStyle name="20% - Accent6 3 15" xfId="15609" xr:uid="{00000000-0005-0000-0000-0000973C0000}"/>
    <cellStyle name="20% - Accent6 3 2" xfId="15610" xr:uid="{00000000-0005-0000-0000-0000983C0000}"/>
    <cellStyle name="20% - Accent6 3 2 10" xfId="15611" xr:uid="{00000000-0005-0000-0000-0000993C0000}"/>
    <cellStyle name="20% - Accent6 3 2 10 2" xfId="15612" xr:uid="{00000000-0005-0000-0000-00009A3C0000}"/>
    <cellStyle name="20% - Accent6 3 2 11" xfId="15613" xr:uid="{00000000-0005-0000-0000-00009B3C0000}"/>
    <cellStyle name="20% - Accent6 3 2 11 2" xfId="15614" xr:uid="{00000000-0005-0000-0000-00009C3C0000}"/>
    <cellStyle name="20% - Accent6 3 2 12" xfId="15615" xr:uid="{00000000-0005-0000-0000-00009D3C0000}"/>
    <cellStyle name="20% - Accent6 3 2 12 2" xfId="15616" xr:uid="{00000000-0005-0000-0000-00009E3C0000}"/>
    <cellStyle name="20% - Accent6 3 2 13" xfId="15617" xr:uid="{00000000-0005-0000-0000-00009F3C0000}"/>
    <cellStyle name="20% - Accent6 3 2 14" xfId="15618" xr:uid="{00000000-0005-0000-0000-0000A03C0000}"/>
    <cellStyle name="20% - Accent6 3 2 2" xfId="15619" xr:uid="{00000000-0005-0000-0000-0000A13C0000}"/>
    <cellStyle name="20% - Accent6 3 2 2 10" xfId="15620" xr:uid="{00000000-0005-0000-0000-0000A23C0000}"/>
    <cellStyle name="20% - Accent6 3 2 2 10 2" xfId="15621" xr:uid="{00000000-0005-0000-0000-0000A33C0000}"/>
    <cellStyle name="20% - Accent6 3 2 2 11" xfId="15622" xr:uid="{00000000-0005-0000-0000-0000A43C0000}"/>
    <cellStyle name="20% - Accent6 3 2 2 12" xfId="15623" xr:uid="{00000000-0005-0000-0000-0000A53C0000}"/>
    <cellStyle name="20% - Accent6 3 2 2 2" xfId="15624" xr:uid="{00000000-0005-0000-0000-0000A63C0000}"/>
    <cellStyle name="20% - Accent6 3 2 2 2 2" xfId="15625" xr:uid="{00000000-0005-0000-0000-0000A73C0000}"/>
    <cellStyle name="20% - Accent6 3 2 2 2 2 2" xfId="15626" xr:uid="{00000000-0005-0000-0000-0000A83C0000}"/>
    <cellStyle name="20% - Accent6 3 2 2 2 2 2 2" xfId="15627" xr:uid="{00000000-0005-0000-0000-0000A93C0000}"/>
    <cellStyle name="20% - Accent6 3 2 2 2 2 3" xfId="15628" xr:uid="{00000000-0005-0000-0000-0000AA3C0000}"/>
    <cellStyle name="20% - Accent6 3 2 2 2 2 4" xfId="15629" xr:uid="{00000000-0005-0000-0000-0000AB3C0000}"/>
    <cellStyle name="20% - Accent6 3 2 2 2 3" xfId="15630" xr:uid="{00000000-0005-0000-0000-0000AC3C0000}"/>
    <cellStyle name="20% - Accent6 3 2 2 2 3 2" xfId="15631" xr:uid="{00000000-0005-0000-0000-0000AD3C0000}"/>
    <cellStyle name="20% - Accent6 3 2 2 2 4" xfId="15632" xr:uid="{00000000-0005-0000-0000-0000AE3C0000}"/>
    <cellStyle name="20% - Accent6 3 2 2 2 4 2" xfId="15633" xr:uid="{00000000-0005-0000-0000-0000AF3C0000}"/>
    <cellStyle name="20% - Accent6 3 2 2 2 5" xfId="15634" xr:uid="{00000000-0005-0000-0000-0000B03C0000}"/>
    <cellStyle name="20% - Accent6 3 2 2 2 5 2" xfId="15635" xr:uid="{00000000-0005-0000-0000-0000B13C0000}"/>
    <cellStyle name="20% - Accent6 3 2 2 2 6" xfId="15636" xr:uid="{00000000-0005-0000-0000-0000B23C0000}"/>
    <cellStyle name="20% - Accent6 3 2 2 2 7" xfId="15637" xr:uid="{00000000-0005-0000-0000-0000B33C0000}"/>
    <cellStyle name="20% - Accent6 3 2 2 3" xfId="15638" xr:uid="{00000000-0005-0000-0000-0000B43C0000}"/>
    <cellStyle name="20% - Accent6 3 2 2 3 2" xfId="15639" xr:uid="{00000000-0005-0000-0000-0000B53C0000}"/>
    <cellStyle name="20% - Accent6 3 2 2 3 2 2" xfId="15640" xr:uid="{00000000-0005-0000-0000-0000B63C0000}"/>
    <cellStyle name="20% - Accent6 3 2 2 3 2 2 2" xfId="15641" xr:uid="{00000000-0005-0000-0000-0000B73C0000}"/>
    <cellStyle name="20% - Accent6 3 2 2 3 2 3" xfId="15642" xr:uid="{00000000-0005-0000-0000-0000B83C0000}"/>
    <cellStyle name="20% - Accent6 3 2 2 3 2 4" xfId="15643" xr:uid="{00000000-0005-0000-0000-0000B93C0000}"/>
    <cellStyle name="20% - Accent6 3 2 2 3 3" xfId="15644" xr:uid="{00000000-0005-0000-0000-0000BA3C0000}"/>
    <cellStyle name="20% - Accent6 3 2 2 3 3 2" xfId="15645" xr:uid="{00000000-0005-0000-0000-0000BB3C0000}"/>
    <cellStyle name="20% - Accent6 3 2 2 3 4" xfId="15646" xr:uid="{00000000-0005-0000-0000-0000BC3C0000}"/>
    <cellStyle name="20% - Accent6 3 2 2 3 4 2" xfId="15647" xr:uid="{00000000-0005-0000-0000-0000BD3C0000}"/>
    <cellStyle name="20% - Accent6 3 2 2 3 5" xfId="15648" xr:uid="{00000000-0005-0000-0000-0000BE3C0000}"/>
    <cellStyle name="20% - Accent6 3 2 2 3 5 2" xfId="15649" xr:uid="{00000000-0005-0000-0000-0000BF3C0000}"/>
    <cellStyle name="20% - Accent6 3 2 2 3 6" xfId="15650" xr:uid="{00000000-0005-0000-0000-0000C03C0000}"/>
    <cellStyle name="20% - Accent6 3 2 2 3 7" xfId="15651" xr:uid="{00000000-0005-0000-0000-0000C13C0000}"/>
    <cellStyle name="20% - Accent6 3 2 2 4" xfId="15652" xr:uid="{00000000-0005-0000-0000-0000C23C0000}"/>
    <cellStyle name="20% - Accent6 3 2 2 4 2" xfId="15653" xr:uid="{00000000-0005-0000-0000-0000C33C0000}"/>
    <cellStyle name="20% - Accent6 3 2 2 4 2 2" xfId="15654" xr:uid="{00000000-0005-0000-0000-0000C43C0000}"/>
    <cellStyle name="20% - Accent6 3 2 2 4 2 2 2" xfId="15655" xr:uid="{00000000-0005-0000-0000-0000C53C0000}"/>
    <cellStyle name="20% - Accent6 3 2 2 4 2 3" xfId="15656" xr:uid="{00000000-0005-0000-0000-0000C63C0000}"/>
    <cellStyle name="20% - Accent6 3 2 2 4 2 4" xfId="15657" xr:uid="{00000000-0005-0000-0000-0000C73C0000}"/>
    <cellStyle name="20% - Accent6 3 2 2 4 3" xfId="15658" xr:uid="{00000000-0005-0000-0000-0000C83C0000}"/>
    <cellStyle name="20% - Accent6 3 2 2 4 3 2" xfId="15659" xr:uid="{00000000-0005-0000-0000-0000C93C0000}"/>
    <cellStyle name="20% - Accent6 3 2 2 4 4" xfId="15660" xr:uid="{00000000-0005-0000-0000-0000CA3C0000}"/>
    <cellStyle name="20% - Accent6 3 2 2 4 4 2" xfId="15661" xr:uid="{00000000-0005-0000-0000-0000CB3C0000}"/>
    <cellStyle name="20% - Accent6 3 2 2 4 5" xfId="15662" xr:uid="{00000000-0005-0000-0000-0000CC3C0000}"/>
    <cellStyle name="20% - Accent6 3 2 2 4 5 2" xfId="15663" xr:uid="{00000000-0005-0000-0000-0000CD3C0000}"/>
    <cellStyle name="20% - Accent6 3 2 2 4 6" xfId="15664" xr:uid="{00000000-0005-0000-0000-0000CE3C0000}"/>
    <cellStyle name="20% - Accent6 3 2 2 4 7" xfId="15665" xr:uid="{00000000-0005-0000-0000-0000CF3C0000}"/>
    <cellStyle name="20% - Accent6 3 2 2 5" xfId="15666" xr:uid="{00000000-0005-0000-0000-0000D03C0000}"/>
    <cellStyle name="20% - Accent6 3 2 2 5 2" xfId="15667" xr:uid="{00000000-0005-0000-0000-0000D13C0000}"/>
    <cellStyle name="20% - Accent6 3 2 2 5 2 2" xfId="15668" xr:uid="{00000000-0005-0000-0000-0000D23C0000}"/>
    <cellStyle name="20% - Accent6 3 2 2 5 2 2 2" xfId="15669" xr:uid="{00000000-0005-0000-0000-0000D33C0000}"/>
    <cellStyle name="20% - Accent6 3 2 2 5 2 3" xfId="15670" xr:uid="{00000000-0005-0000-0000-0000D43C0000}"/>
    <cellStyle name="20% - Accent6 3 2 2 5 2 4" xfId="15671" xr:uid="{00000000-0005-0000-0000-0000D53C0000}"/>
    <cellStyle name="20% - Accent6 3 2 2 5 3" xfId="15672" xr:uid="{00000000-0005-0000-0000-0000D63C0000}"/>
    <cellStyle name="20% - Accent6 3 2 2 5 3 2" xfId="15673" xr:uid="{00000000-0005-0000-0000-0000D73C0000}"/>
    <cellStyle name="20% - Accent6 3 2 2 5 4" xfId="15674" xr:uid="{00000000-0005-0000-0000-0000D83C0000}"/>
    <cellStyle name="20% - Accent6 3 2 2 5 4 2" xfId="15675" xr:uid="{00000000-0005-0000-0000-0000D93C0000}"/>
    <cellStyle name="20% - Accent6 3 2 2 5 5" xfId="15676" xr:uid="{00000000-0005-0000-0000-0000DA3C0000}"/>
    <cellStyle name="20% - Accent6 3 2 2 5 5 2" xfId="15677" xr:uid="{00000000-0005-0000-0000-0000DB3C0000}"/>
    <cellStyle name="20% - Accent6 3 2 2 5 6" xfId="15678" xr:uid="{00000000-0005-0000-0000-0000DC3C0000}"/>
    <cellStyle name="20% - Accent6 3 2 2 5 7" xfId="15679" xr:uid="{00000000-0005-0000-0000-0000DD3C0000}"/>
    <cellStyle name="20% - Accent6 3 2 2 6" xfId="15680" xr:uid="{00000000-0005-0000-0000-0000DE3C0000}"/>
    <cellStyle name="20% - Accent6 3 2 2 6 2" xfId="15681" xr:uid="{00000000-0005-0000-0000-0000DF3C0000}"/>
    <cellStyle name="20% - Accent6 3 2 2 6 2 2" xfId="15682" xr:uid="{00000000-0005-0000-0000-0000E03C0000}"/>
    <cellStyle name="20% - Accent6 3 2 2 6 2 2 2" xfId="15683" xr:uid="{00000000-0005-0000-0000-0000E13C0000}"/>
    <cellStyle name="20% - Accent6 3 2 2 6 2 3" xfId="15684" xr:uid="{00000000-0005-0000-0000-0000E23C0000}"/>
    <cellStyle name="20% - Accent6 3 2 2 6 2 4" xfId="15685" xr:uid="{00000000-0005-0000-0000-0000E33C0000}"/>
    <cellStyle name="20% - Accent6 3 2 2 6 3" xfId="15686" xr:uid="{00000000-0005-0000-0000-0000E43C0000}"/>
    <cellStyle name="20% - Accent6 3 2 2 6 3 2" xfId="15687" xr:uid="{00000000-0005-0000-0000-0000E53C0000}"/>
    <cellStyle name="20% - Accent6 3 2 2 6 4" xfId="15688" xr:uid="{00000000-0005-0000-0000-0000E63C0000}"/>
    <cellStyle name="20% - Accent6 3 2 2 6 4 2" xfId="15689" xr:uid="{00000000-0005-0000-0000-0000E73C0000}"/>
    <cellStyle name="20% - Accent6 3 2 2 6 5" xfId="15690" xr:uid="{00000000-0005-0000-0000-0000E83C0000}"/>
    <cellStyle name="20% - Accent6 3 2 2 6 6" xfId="15691" xr:uid="{00000000-0005-0000-0000-0000E93C0000}"/>
    <cellStyle name="20% - Accent6 3 2 2 7" xfId="15692" xr:uid="{00000000-0005-0000-0000-0000EA3C0000}"/>
    <cellStyle name="20% - Accent6 3 2 2 7 2" xfId="15693" xr:uid="{00000000-0005-0000-0000-0000EB3C0000}"/>
    <cellStyle name="20% - Accent6 3 2 2 7 2 2" xfId="15694" xr:uid="{00000000-0005-0000-0000-0000EC3C0000}"/>
    <cellStyle name="20% - Accent6 3 2 2 7 3" xfId="15695" xr:uid="{00000000-0005-0000-0000-0000ED3C0000}"/>
    <cellStyle name="20% - Accent6 3 2 2 7 4" xfId="15696" xr:uid="{00000000-0005-0000-0000-0000EE3C0000}"/>
    <cellStyle name="20% - Accent6 3 2 2 8" xfId="15697" xr:uid="{00000000-0005-0000-0000-0000EF3C0000}"/>
    <cellStyle name="20% - Accent6 3 2 2 8 2" xfId="15698" xr:uid="{00000000-0005-0000-0000-0000F03C0000}"/>
    <cellStyle name="20% - Accent6 3 2 2 9" xfId="15699" xr:uid="{00000000-0005-0000-0000-0000F13C0000}"/>
    <cellStyle name="20% - Accent6 3 2 2 9 2" xfId="15700" xr:uid="{00000000-0005-0000-0000-0000F23C0000}"/>
    <cellStyle name="20% - Accent6 3 2 3" xfId="15701" xr:uid="{00000000-0005-0000-0000-0000F33C0000}"/>
    <cellStyle name="20% - Accent6 3 2 3 2" xfId="15702" xr:uid="{00000000-0005-0000-0000-0000F43C0000}"/>
    <cellStyle name="20% - Accent6 3 2 3 2 2" xfId="15703" xr:uid="{00000000-0005-0000-0000-0000F53C0000}"/>
    <cellStyle name="20% - Accent6 3 2 3 2 2 2" xfId="15704" xr:uid="{00000000-0005-0000-0000-0000F63C0000}"/>
    <cellStyle name="20% - Accent6 3 2 3 2 3" xfId="15705" xr:uid="{00000000-0005-0000-0000-0000F73C0000}"/>
    <cellStyle name="20% - Accent6 3 2 3 2 4" xfId="15706" xr:uid="{00000000-0005-0000-0000-0000F83C0000}"/>
    <cellStyle name="20% - Accent6 3 2 3 3" xfId="15707" xr:uid="{00000000-0005-0000-0000-0000F93C0000}"/>
    <cellStyle name="20% - Accent6 3 2 3 3 2" xfId="15708" xr:uid="{00000000-0005-0000-0000-0000FA3C0000}"/>
    <cellStyle name="20% - Accent6 3 2 3 4" xfId="15709" xr:uid="{00000000-0005-0000-0000-0000FB3C0000}"/>
    <cellStyle name="20% - Accent6 3 2 3 4 2" xfId="15710" xr:uid="{00000000-0005-0000-0000-0000FC3C0000}"/>
    <cellStyle name="20% - Accent6 3 2 3 5" xfId="15711" xr:uid="{00000000-0005-0000-0000-0000FD3C0000}"/>
    <cellStyle name="20% - Accent6 3 2 3 5 2" xfId="15712" xr:uid="{00000000-0005-0000-0000-0000FE3C0000}"/>
    <cellStyle name="20% - Accent6 3 2 3 6" xfId="15713" xr:uid="{00000000-0005-0000-0000-0000FF3C0000}"/>
    <cellStyle name="20% - Accent6 3 2 3 7" xfId="15714" xr:uid="{00000000-0005-0000-0000-0000003D0000}"/>
    <cellStyle name="20% - Accent6 3 2 4" xfId="15715" xr:uid="{00000000-0005-0000-0000-0000013D0000}"/>
    <cellStyle name="20% - Accent6 3 2 4 2" xfId="15716" xr:uid="{00000000-0005-0000-0000-0000023D0000}"/>
    <cellStyle name="20% - Accent6 3 2 4 2 2" xfId="15717" xr:uid="{00000000-0005-0000-0000-0000033D0000}"/>
    <cellStyle name="20% - Accent6 3 2 4 2 2 2" xfId="15718" xr:uid="{00000000-0005-0000-0000-0000043D0000}"/>
    <cellStyle name="20% - Accent6 3 2 4 2 3" xfId="15719" xr:uid="{00000000-0005-0000-0000-0000053D0000}"/>
    <cellStyle name="20% - Accent6 3 2 4 2 4" xfId="15720" xr:uid="{00000000-0005-0000-0000-0000063D0000}"/>
    <cellStyle name="20% - Accent6 3 2 4 3" xfId="15721" xr:uid="{00000000-0005-0000-0000-0000073D0000}"/>
    <cellStyle name="20% - Accent6 3 2 4 3 2" xfId="15722" xr:uid="{00000000-0005-0000-0000-0000083D0000}"/>
    <cellStyle name="20% - Accent6 3 2 4 4" xfId="15723" xr:uid="{00000000-0005-0000-0000-0000093D0000}"/>
    <cellStyle name="20% - Accent6 3 2 4 4 2" xfId="15724" xr:uid="{00000000-0005-0000-0000-00000A3D0000}"/>
    <cellStyle name="20% - Accent6 3 2 4 5" xfId="15725" xr:uid="{00000000-0005-0000-0000-00000B3D0000}"/>
    <cellStyle name="20% - Accent6 3 2 4 5 2" xfId="15726" xr:uid="{00000000-0005-0000-0000-00000C3D0000}"/>
    <cellStyle name="20% - Accent6 3 2 4 6" xfId="15727" xr:uid="{00000000-0005-0000-0000-00000D3D0000}"/>
    <cellStyle name="20% - Accent6 3 2 4 7" xfId="15728" xr:uid="{00000000-0005-0000-0000-00000E3D0000}"/>
    <cellStyle name="20% - Accent6 3 2 5" xfId="15729" xr:uid="{00000000-0005-0000-0000-00000F3D0000}"/>
    <cellStyle name="20% - Accent6 3 2 5 2" xfId="15730" xr:uid="{00000000-0005-0000-0000-0000103D0000}"/>
    <cellStyle name="20% - Accent6 3 2 5 2 2" xfId="15731" xr:uid="{00000000-0005-0000-0000-0000113D0000}"/>
    <cellStyle name="20% - Accent6 3 2 5 2 2 2" xfId="15732" xr:uid="{00000000-0005-0000-0000-0000123D0000}"/>
    <cellStyle name="20% - Accent6 3 2 5 2 3" xfId="15733" xr:uid="{00000000-0005-0000-0000-0000133D0000}"/>
    <cellStyle name="20% - Accent6 3 2 5 2 4" xfId="15734" xr:uid="{00000000-0005-0000-0000-0000143D0000}"/>
    <cellStyle name="20% - Accent6 3 2 5 3" xfId="15735" xr:uid="{00000000-0005-0000-0000-0000153D0000}"/>
    <cellStyle name="20% - Accent6 3 2 5 3 2" xfId="15736" xr:uid="{00000000-0005-0000-0000-0000163D0000}"/>
    <cellStyle name="20% - Accent6 3 2 5 4" xfId="15737" xr:uid="{00000000-0005-0000-0000-0000173D0000}"/>
    <cellStyle name="20% - Accent6 3 2 5 4 2" xfId="15738" xr:uid="{00000000-0005-0000-0000-0000183D0000}"/>
    <cellStyle name="20% - Accent6 3 2 5 5" xfId="15739" xr:uid="{00000000-0005-0000-0000-0000193D0000}"/>
    <cellStyle name="20% - Accent6 3 2 5 5 2" xfId="15740" xr:uid="{00000000-0005-0000-0000-00001A3D0000}"/>
    <cellStyle name="20% - Accent6 3 2 5 6" xfId="15741" xr:uid="{00000000-0005-0000-0000-00001B3D0000}"/>
    <cellStyle name="20% - Accent6 3 2 5 7" xfId="15742" xr:uid="{00000000-0005-0000-0000-00001C3D0000}"/>
    <cellStyle name="20% - Accent6 3 2 6" xfId="15743" xr:uid="{00000000-0005-0000-0000-00001D3D0000}"/>
    <cellStyle name="20% - Accent6 3 2 6 2" xfId="15744" xr:uid="{00000000-0005-0000-0000-00001E3D0000}"/>
    <cellStyle name="20% - Accent6 3 2 6 2 2" xfId="15745" xr:uid="{00000000-0005-0000-0000-00001F3D0000}"/>
    <cellStyle name="20% - Accent6 3 2 6 2 2 2" xfId="15746" xr:uid="{00000000-0005-0000-0000-0000203D0000}"/>
    <cellStyle name="20% - Accent6 3 2 6 2 3" xfId="15747" xr:uid="{00000000-0005-0000-0000-0000213D0000}"/>
    <cellStyle name="20% - Accent6 3 2 6 2 4" xfId="15748" xr:uid="{00000000-0005-0000-0000-0000223D0000}"/>
    <cellStyle name="20% - Accent6 3 2 6 3" xfId="15749" xr:uid="{00000000-0005-0000-0000-0000233D0000}"/>
    <cellStyle name="20% - Accent6 3 2 6 3 2" xfId="15750" xr:uid="{00000000-0005-0000-0000-0000243D0000}"/>
    <cellStyle name="20% - Accent6 3 2 6 4" xfId="15751" xr:uid="{00000000-0005-0000-0000-0000253D0000}"/>
    <cellStyle name="20% - Accent6 3 2 6 4 2" xfId="15752" xr:uid="{00000000-0005-0000-0000-0000263D0000}"/>
    <cellStyle name="20% - Accent6 3 2 6 5" xfId="15753" xr:uid="{00000000-0005-0000-0000-0000273D0000}"/>
    <cellStyle name="20% - Accent6 3 2 6 5 2" xfId="15754" xr:uid="{00000000-0005-0000-0000-0000283D0000}"/>
    <cellStyle name="20% - Accent6 3 2 6 6" xfId="15755" xr:uid="{00000000-0005-0000-0000-0000293D0000}"/>
    <cellStyle name="20% - Accent6 3 2 6 7" xfId="15756" xr:uid="{00000000-0005-0000-0000-00002A3D0000}"/>
    <cellStyle name="20% - Accent6 3 2 7" xfId="15757" xr:uid="{00000000-0005-0000-0000-00002B3D0000}"/>
    <cellStyle name="20% - Accent6 3 2 7 2" xfId="15758" xr:uid="{00000000-0005-0000-0000-00002C3D0000}"/>
    <cellStyle name="20% - Accent6 3 2 7 2 2" xfId="15759" xr:uid="{00000000-0005-0000-0000-00002D3D0000}"/>
    <cellStyle name="20% - Accent6 3 2 7 2 2 2" xfId="15760" xr:uid="{00000000-0005-0000-0000-00002E3D0000}"/>
    <cellStyle name="20% - Accent6 3 2 7 2 3" xfId="15761" xr:uid="{00000000-0005-0000-0000-00002F3D0000}"/>
    <cellStyle name="20% - Accent6 3 2 7 2 4" xfId="15762" xr:uid="{00000000-0005-0000-0000-0000303D0000}"/>
    <cellStyle name="20% - Accent6 3 2 7 3" xfId="15763" xr:uid="{00000000-0005-0000-0000-0000313D0000}"/>
    <cellStyle name="20% - Accent6 3 2 7 3 2" xfId="15764" xr:uid="{00000000-0005-0000-0000-0000323D0000}"/>
    <cellStyle name="20% - Accent6 3 2 7 4" xfId="15765" xr:uid="{00000000-0005-0000-0000-0000333D0000}"/>
    <cellStyle name="20% - Accent6 3 2 7 4 2" xfId="15766" xr:uid="{00000000-0005-0000-0000-0000343D0000}"/>
    <cellStyle name="20% - Accent6 3 2 7 5" xfId="15767" xr:uid="{00000000-0005-0000-0000-0000353D0000}"/>
    <cellStyle name="20% - Accent6 3 2 7 6" xfId="15768" xr:uid="{00000000-0005-0000-0000-0000363D0000}"/>
    <cellStyle name="20% - Accent6 3 2 8" xfId="15769" xr:uid="{00000000-0005-0000-0000-0000373D0000}"/>
    <cellStyle name="20% - Accent6 3 2 8 2" xfId="15770" xr:uid="{00000000-0005-0000-0000-0000383D0000}"/>
    <cellStyle name="20% - Accent6 3 2 8 2 2" xfId="15771" xr:uid="{00000000-0005-0000-0000-0000393D0000}"/>
    <cellStyle name="20% - Accent6 3 2 8 3" xfId="15772" xr:uid="{00000000-0005-0000-0000-00003A3D0000}"/>
    <cellStyle name="20% - Accent6 3 2 8 4" xfId="15773" xr:uid="{00000000-0005-0000-0000-00003B3D0000}"/>
    <cellStyle name="20% - Accent6 3 2 9" xfId="15774" xr:uid="{00000000-0005-0000-0000-00003C3D0000}"/>
    <cellStyle name="20% - Accent6 3 2 9 2" xfId="15775" xr:uid="{00000000-0005-0000-0000-00003D3D0000}"/>
    <cellStyle name="20% - Accent6 3 3" xfId="15776" xr:uid="{00000000-0005-0000-0000-00003E3D0000}"/>
    <cellStyle name="20% - Accent6 3 3 10" xfId="15777" xr:uid="{00000000-0005-0000-0000-00003F3D0000}"/>
    <cellStyle name="20% - Accent6 3 3 10 2" xfId="15778" xr:uid="{00000000-0005-0000-0000-0000403D0000}"/>
    <cellStyle name="20% - Accent6 3 3 11" xfId="15779" xr:uid="{00000000-0005-0000-0000-0000413D0000}"/>
    <cellStyle name="20% - Accent6 3 3 12" xfId="15780" xr:uid="{00000000-0005-0000-0000-0000423D0000}"/>
    <cellStyle name="20% - Accent6 3 3 2" xfId="15781" xr:uid="{00000000-0005-0000-0000-0000433D0000}"/>
    <cellStyle name="20% - Accent6 3 3 2 2" xfId="15782" xr:uid="{00000000-0005-0000-0000-0000443D0000}"/>
    <cellStyle name="20% - Accent6 3 3 2 2 2" xfId="15783" xr:uid="{00000000-0005-0000-0000-0000453D0000}"/>
    <cellStyle name="20% - Accent6 3 3 2 2 2 2" xfId="15784" xr:uid="{00000000-0005-0000-0000-0000463D0000}"/>
    <cellStyle name="20% - Accent6 3 3 2 2 3" xfId="15785" xr:uid="{00000000-0005-0000-0000-0000473D0000}"/>
    <cellStyle name="20% - Accent6 3 3 2 2 4" xfId="15786" xr:uid="{00000000-0005-0000-0000-0000483D0000}"/>
    <cellStyle name="20% - Accent6 3 3 2 3" xfId="15787" xr:uid="{00000000-0005-0000-0000-0000493D0000}"/>
    <cellStyle name="20% - Accent6 3 3 2 3 2" xfId="15788" xr:uid="{00000000-0005-0000-0000-00004A3D0000}"/>
    <cellStyle name="20% - Accent6 3 3 2 4" xfId="15789" xr:uid="{00000000-0005-0000-0000-00004B3D0000}"/>
    <cellStyle name="20% - Accent6 3 3 2 4 2" xfId="15790" xr:uid="{00000000-0005-0000-0000-00004C3D0000}"/>
    <cellStyle name="20% - Accent6 3 3 2 5" xfId="15791" xr:uid="{00000000-0005-0000-0000-00004D3D0000}"/>
    <cellStyle name="20% - Accent6 3 3 2 5 2" xfId="15792" xr:uid="{00000000-0005-0000-0000-00004E3D0000}"/>
    <cellStyle name="20% - Accent6 3 3 2 6" xfId="15793" xr:uid="{00000000-0005-0000-0000-00004F3D0000}"/>
    <cellStyle name="20% - Accent6 3 3 2 7" xfId="15794" xr:uid="{00000000-0005-0000-0000-0000503D0000}"/>
    <cellStyle name="20% - Accent6 3 3 3" xfId="15795" xr:uid="{00000000-0005-0000-0000-0000513D0000}"/>
    <cellStyle name="20% - Accent6 3 3 3 2" xfId="15796" xr:uid="{00000000-0005-0000-0000-0000523D0000}"/>
    <cellStyle name="20% - Accent6 3 3 3 2 2" xfId="15797" xr:uid="{00000000-0005-0000-0000-0000533D0000}"/>
    <cellStyle name="20% - Accent6 3 3 3 2 2 2" xfId="15798" xr:uid="{00000000-0005-0000-0000-0000543D0000}"/>
    <cellStyle name="20% - Accent6 3 3 3 2 3" xfId="15799" xr:uid="{00000000-0005-0000-0000-0000553D0000}"/>
    <cellStyle name="20% - Accent6 3 3 3 2 4" xfId="15800" xr:uid="{00000000-0005-0000-0000-0000563D0000}"/>
    <cellStyle name="20% - Accent6 3 3 3 3" xfId="15801" xr:uid="{00000000-0005-0000-0000-0000573D0000}"/>
    <cellStyle name="20% - Accent6 3 3 3 3 2" xfId="15802" xr:uid="{00000000-0005-0000-0000-0000583D0000}"/>
    <cellStyle name="20% - Accent6 3 3 3 4" xfId="15803" xr:uid="{00000000-0005-0000-0000-0000593D0000}"/>
    <cellStyle name="20% - Accent6 3 3 3 4 2" xfId="15804" xr:uid="{00000000-0005-0000-0000-00005A3D0000}"/>
    <cellStyle name="20% - Accent6 3 3 3 5" xfId="15805" xr:uid="{00000000-0005-0000-0000-00005B3D0000}"/>
    <cellStyle name="20% - Accent6 3 3 3 5 2" xfId="15806" xr:uid="{00000000-0005-0000-0000-00005C3D0000}"/>
    <cellStyle name="20% - Accent6 3 3 3 6" xfId="15807" xr:uid="{00000000-0005-0000-0000-00005D3D0000}"/>
    <cellStyle name="20% - Accent6 3 3 3 7" xfId="15808" xr:uid="{00000000-0005-0000-0000-00005E3D0000}"/>
    <cellStyle name="20% - Accent6 3 3 4" xfId="15809" xr:uid="{00000000-0005-0000-0000-00005F3D0000}"/>
    <cellStyle name="20% - Accent6 3 3 4 2" xfId="15810" xr:uid="{00000000-0005-0000-0000-0000603D0000}"/>
    <cellStyle name="20% - Accent6 3 3 4 2 2" xfId="15811" xr:uid="{00000000-0005-0000-0000-0000613D0000}"/>
    <cellStyle name="20% - Accent6 3 3 4 2 2 2" xfId="15812" xr:uid="{00000000-0005-0000-0000-0000623D0000}"/>
    <cellStyle name="20% - Accent6 3 3 4 2 3" xfId="15813" xr:uid="{00000000-0005-0000-0000-0000633D0000}"/>
    <cellStyle name="20% - Accent6 3 3 4 2 4" xfId="15814" xr:uid="{00000000-0005-0000-0000-0000643D0000}"/>
    <cellStyle name="20% - Accent6 3 3 4 3" xfId="15815" xr:uid="{00000000-0005-0000-0000-0000653D0000}"/>
    <cellStyle name="20% - Accent6 3 3 4 3 2" xfId="15816" xr:uid="{00000000-0005-0000-0000-0000663D0000}"/>
    <cellStyle name="20% - Accent6 3 3 4 4" xfId="15817" xr:uid="{00000000-0005-0000-0000-0000673D0000}"/>
    <cellStyle name="20% - Accent6 3 3 4 4 2" xfId="15818" xr:uid="{00000000-0005-0000-0000-0000683D0000}"/>
    <cellStyle name="20% - Accent6 3 3 4 5" xfId="15819" xr:uid="{00000000-0005-0000-0000-0000693D0000}"/>
    <cellStyle name="20% - Accent6 3 3 4 5 2" xfId="15820" xr:uid="{00000000-0005-0000-0000-00006A3D0000}"/>
    <cellStyle name="20% - Accent6 3 3 4 6" xfId="15821" xr:uid="{00000000-0005-0000-0000-00006B3D0000}"/>
    <cellStyle name="20% - Accent6 3 3 4 7" xfId="15822" xr:uid="{00000000-0005-0000-0000-00006C3D0000}"/>
    <cellStyle name="20% - Accent6 3 3 5" xfId="15823" xr:uid="{00000000-0005-0000-0000-00006D3D0000}"/>
    <cellStyle name="20% - Accent6 3 3 5 2" xfId="15824" xr:uid="{00000000-0005-0000-0000-00006E3D0000}"/>
    <cellStyle name="20% - Accent6 3 3 5 2 2" xfId="15825" xr:uid="{00000000-0005-0000-0000-00006F3D0000}"/>
    <cellStyle name="20% - Accent6 3 3 5 2 2 2" xfId="15826" xr:uid="{00000000-0005-0000-0000-0000703D0000}"/>
    <cellStyle name="20% - Accent6 3 3 5 2 3" xfId="15827" xr:uid="{00000000-0005-0000-0000-0000713D0000}"/>
    <cellStyle name="20% - Accent6 3 3 5 2 4" xfId="15828" xr:uid="{00000000-0005-0000-0000-0000723D0000}"/>
    <cellStyle name="20% - Accent6 3 3 5 3" xfId="15829" xr:uid="{00000000-0005-0000-0000-0000733D0000}"/>
    <cellStyle name="20% - Accent6 3 3 5 3 2" xfId="15830" xr:uid="{00000000-0005-0000-0000-0000743D0000}"/>
    <cellStyle name="20% - Accent6 3 3 5 4" xfId="15831" xr:uid="{00000000-0005-0000-0000-0000753D0000}"/>
    <cellStyle name="20% - Accent6 3 3 5 4 2" xfId="15832" xr:uid="{00000000-0005-0000-0000-0000763D0000}"/>
    <cellStyle name="20% - Accent6 3 3 5 5" xfId="15833" xr:uid="{00000000-0005-0000-0000-0000773D0000}"/>
    <cellStyle name="20% - Accent6 3 3 5 5 2" xfId="15834" xr:uid="{00000000-0005-0000-0000-0000783D0000}"/>
    <cellStyle name="20% - Accent6 3 3 5 6" xfId="15835" xr:uid="{00000000-0005-0000-0000-0000793D0000}"/>
    <cellStyle name="20% - Accent6 3 3 5 7" xfId="15836" xr:uid="{00000000-0005-0000-0000-00007A3D0000}"/>
    <cellStyle name="20% - Accent6 3 3 6" xfId="15837" xr:uid="{00000000-0005-0000-0000-00007B3D0000}"/>
    <cellStyle name="20% - Accent6 3 3 6 2" xfId="15838" xr:uid="{00000000-0005-0000-0000-00007C3D0000}"/>
    <cellStyle name="20% - Accent6 3 3 6 2 2" xfId="15839" xr:uid="{00000000-0005-0000-0000-00007D3D0000}"/>
    <cellStyle name="20% - Accent6 3 3 6 2 2 2" xfId="15840" xr:uid="{00000000-0005-0000-0000-00007E3D0000}"/>
    <cellStyle name="20% - Accent6 3 3 6 2 3" xfId="15841" xr:uid="{00000000-0005-0000-0000-00007F3D0000}"/>
    <cellStyle name="20% - Accent6 3 3 6 2 4" xfId="15842" xr:uid="{00000000-0005-0000-0000-0000803D0000}"/>
    <cellStyle name="20% - Accent6 3 3 6 3" xfId="15843" xr:uid="{00000000-0005-0000-0000-0000813D0000}"/>
    <cellStyle name="20% - Accent6 3 3 6 3 2" xfId="15844" xr:uid="{00000000-0005-0000-0000-0000823D0000}"/>
    <cellStyle name="20% - Accent6 3 3 6 4" xfId="15845" xr:uid="{00000000-0005-0000-0000-0000833D0000}"/>
    <cellStyle name="20% - Accent6 3 3 6 4 2" xfId="15846" xr:uid="{00000000-0005-0000-0000-0000843D0000}"/>
    <cellStyle name="20% - Accent6 3 3 6 5" xfId="15847" xr:uid="{00000000-0005-0000-0000-0000853D0000}"/>
    <cellStyle name="20% - Accent6 3 3 6 6" xfId="15848" xr:uid="{00000000-0005-0000-0000-0000863D0000}"/>
    <cellStyle name="20% - Accent6 3 3 7" xfId="15849" xr:uid="{00000000-0005-0000-0000-0000873D0000}"/>
    <cellStyle name="20% - Accent6 3 3 7 2" xfId="15850" xr:uid="{00000000-0005-0000-0000-0000883D0000}"/>
    <cellStyle name="20% - Accent6 3 3 7 2 2" xfId="15851" xr:uid="{00000000-0005-0000-0000-0000893D0000}"/>
    <cellStyle name="20% - Accent6 3 3 7 3" xfId="15852" xr:uid="{00000000-0005-0000-0000-00008A3D0000}"/>
    <cellStyle name="20% - Accent6 3 3 7 4" xfId="15853" xr:uid="{00000000-0005-0000-0000-00008B3D0000}"/>
    <cellStyle name="20% - Accent6 3 3 8" xfId="15854" xr:uid="{00000000-0005-0000-0000-00008C3D0000}"/>
    <cellStyle name="20% - Accent6 3 3 8 2" xfId="15855" xr:uid="{00000000-0005-0000-0000-00008D3D0000}"/>
    <cellStyle name="20% - Accent6 3 3 9" xfId="15856" xr:uid="{00000000-0005-0000-0000-00008E3D0000}"/>
    <cellStyle name="20% - Accent6 3 3 9 2" xfId="15857" xr:uid="{00000000-0005-0000-0000-00008F3D0000}"/>
    <cellStyle name="20% - Accent6 3 4" xfId="15858" xr:uid="{00000000-0005-0000-0000-0000903D0000}"/>
    <cellStyle name="20% - Accent6 3 4 2" xfId="15859" xr:uid="{00000000-0005-0000-0000-0000913D0000}"/>
    <cellStyle name="20% - Accent6 3 4 2 2" xfId="15860" xr:uid="{00000000-0005-0000-0000-0000923D0000}"/>
    <cellStyle name="20% - Accent6 3 4 2 2 2" xfId="15861" xr:uid="{00000000-0005-0000-0000-0000933D0000}"/>
    <cellStyle name="20% - Accent6 3 4 2 3" xfId="15862" xr:uid="{00000000-0005-0000-0000-0000943D0000}"/>
    <cellStyle name="20% - Accent6 3 4 2 4" xfId="15863" xr:uid="{00000000-0005-0000-0000-0000953D0000}"/>
    <cellStyle name="20% - Accent6 3 4 3" xfId="15864" xr:uid="{00000000-0005-0000-0000-0000963D0000}"/>
    <cellStyle name="20% - Accent6 3 4 3 2" xfId="15865" xr:uid="{00000000-0005-0000-0000-0000973D0000}"/>
    <cellStyle name="20% - Accent6 3 4 4" xfId="15866" xr:uid="{00000000-0005-0000-0000-0000983D0000}"/>
    <cellStyle name="20% - Accent6 3 4 4 2" xfId="15867" xr:uid="{00000000-0005-0000-0000-0000993D0000}"/>
    <cellStyle name="20% - Accent6 3 4 5" xfId="15868" xr:uid="{00000000-0005-0000-0000-00009A3D0000}"/>
    <cellStyle name="20% - Accent6 3 4 5 2" xfId="15869" xr:uid="{00000000-0005-0000-0000-00009B3D0000}"/>
    <cellStyle name="20% - Accent6 3 4 6" xfId="15870" xr:uid="{00000000-0005-0000-0000-00009C3D0000}"/>
    <cellStyle name="20% - Accent6 3 4 7" xfId="15871" xr:uid="{00000000-0005-0000-0000-00009D3D0000}"/>
    <cellStyle name="20% - Accent6 3 5" xfId="15872" xr:uid="{00000000-0005-0000-0000-00009E3D0000}"/>
    <cellStyle name="20% - Accent6 3 5 2" xfId="15873" xr:uid="{00000000-0005-0000-0000-00009F3D0000}"/>
    <cellStyle name="20% - Accent6 3 5 2 2" xfId="15874" xr:uid="{00000000-0005-0000-0000-0000A03D0000}"/>
    <cellStyle name="20% - Accent6 3 5 2 2 2" xfId="15875" xr:uid="{00000000-0005-0000-0000-0000A13D0000}"/>
    <cellStyle name="20% - Accent6 3 5 2 3" xfId="15876" xr:uid="{00000000-0005-0000-0000-0000A23D0000}"/>
    <cellStyle name="20% - Accent6 3 5 2 4" xfId="15877" xr:uid="{00000000-0005-0000-0000-0000A33D0000}"/>
    <cellStyle name="20% - Accent6 3 5 3" xfId="15878" xr:uid="{00000000-0005-0000-0000-0000A43D0000}"/>
    <cellStyle name="20% - Accent6 3 5 3 2" xfId="15879" xr:uid="{00000000-0005-0000-0000-0000A53D0000}"/>
    <cellStyle name="20% - Accent6 3 5 4" xfId="15880" xr:uid="{00000000-0005-0000-0000-0000A63D0000}"/>
    <cellStyle name="20% - Accent6 3 5 4 2" xfId="15881" xr:uid="{00000000-0005-0000-0000-0000A73D0000}"/>
    <cellStyle name="20% - Accent6 3 5 5" xfId="15882" xr:uid="{00000000-0005-0000-0000-0000A83D0000}"/>
    <cellStyle name="20% - Accent6 3 5 5 2" xfId="15883" xr:uid="{00000000-0005-0000-0000-0000A93D0000}"/>
    <cellStyle name="20% - Accent6 3 5 6" xfId="15884" xr:uid="{00000000-0005-0000-0000-0000AA3D0000}"/>
    <cellStyle name="20% - Accent6 3 5 7" xfId="15885" xr:uid="{00000000-0005-0000-0000-0000AB3D0000}"/>
    <cellStyle name="20% - Accent6 3 6" xfId="15886" xr:uid="{00000000-0005-0000-0000-0000AC3D0000}"/>
    <cellStyle name="20% - Accent6 3 6 2" xfId="15887" xr:uid="{00000000-0005-0000-0000-0000AD3D0000}"/>
    <cellStyle name="20% - Accent6 3 6 2 2" xfId="15888" xr:uid="{00000000-0005-0000-0000-0000AE3D0000}"/>
    <cellStyle name="20% - Accent6 3 6 2 2 2" xfId="15889" xr:uid="{00000000-0005-0000-0000-0000AF3D0000}"/>
    <cellStyle name="20% - Accent6 3 6 2 3" xfId="15890" xr:uid="{00000000-0005-0000-0000-0000B03D0000}"/>
    <cellStyle name="20% - Accent6 3 6 2 4" xfId="15891" xr:uid="{00000000-0005-0000-0000-0000B13D0000}"/>
    <cellStyle name="20% - Accent6 3 6 3" xfId="15892" xr:uid="{00000000-0005-0000-0000-0000B23D0000}"/>
    <cellStyle name="20% - Accent6 3 6 3 2" xfId="15893" xr:uid="{00000000-0005-0000-0000-0000B33D0000}"/>
    <cellStyle name="20% - Accent6 3 6 4" xfId="15894" xr:uid="{00000000-0005-0000-0000-0000B43D0000}"/>
    <cellStyle name="20% - Accent6 3 6 4 2" xfId="15895" xr:uid="{00000000-0005-0000-0000-0000B53D0000}"/>
    <cellStyle name="20% - Accent6 3 6 5" xfId="15896" xr:uid="{00000000-0005-0000-0000-0000B63D0000}"/>
    <cellStyle name="20% - Accent6 3 6 5 2" xfId="15897" xr:uid="{00000000-0005-0000-0000-0000B73D0000}"/>
    <cellStyle name="20% - Accent6 3 6 6" xfId="15898" xr:uid="{00000000-0005-0000-0000-0000B83D0000}"/>
    <cellStyle name="20% - Accent6 3 6 7" xfId="15899" xr:uid="{00000000-0005-0000-0000-0000B93D0000}"/>
    <cellStyle name="20% - Accent6 3 7" xfId="15900" xr:uid="{00000000-0005-0000-0000-0000BA3D0000}"/>
    <cellStyle name="20% - Accent6 3 7 2" xfId="15901" xr:uid="{00000000-0005-0000-0000-0000BB3D0000}"/>
    <cellStyle name="20% - Accent6 3 7 2 2" xfId="15902" xr:uid="{00000000-0005-0000-0000-0000BC3D0000}"/>
    <cellStyle name="20% - Accent6 3 7 2 2 2" xfId="15903" xr:uid="{00000000-0005-0000-0000-0000BD3D0000}"/>
    <cellStyle name="20% - Accent6 3 7 2 3" xfId="15904" xr:uid="{00000000-0005-0000-0000-0000BE3D0000}"/>
    <cellStyle name="20% - Accent6 3 7 2 4" xfId="15905" xr:uid="{00000000-0005-0000-0000-0000BF3D0000}"/>
    <cellStyle name="20% - Accent6 3 7 3" xfId="15906" xr:uid="{00000000-0005-0000-0000-0000C03D0000}"/>
    <cellStyle name="20% - Accent6 3 7 3 2" xfId="15907" xr:uid="{00000000-0005-0000-0000-0000C13D0000}"/>
    <cellStyle name="20% - Accent6 3 7 4" xfId="15908" xr:uid="{00000000-0005-0000-0000-0000C23D0000}"/>
    <cellStyle name="20% - Accent6 3 7 4 2" xfId="15909" xr:uid="{00000000-0005-0000-0000-0000C33D0000}"/>
    <cellStyle name="20% - Accent6 3 7 5" xfId="15910" xr:uid="{00000000-0005-0000-0000-0000C43D0000}"/>
    <cellStyle name="20% - Accent6 3 7 5 2" xfId="15911" xr:uid="{00000000-0005-0000-0000-0000C53D0000}"/>
    <cellStyle name="20% - Accent6 3 7 6" xfId="15912" xr:uid="{00000000-0005-0000-0000-0000C63D0000}"/>
    <cellStyle name="20% - Accent6 3 7 7" xfId="15913" xr:uid="{00000000-0005-0000-0000-0000C73D0000}"/>
    <cellStyle name="20% - Accent6 3 8" xfId="15914" xr:uid="{00000000-0005-0000-0000-0000C83D0000}"/>
    <cellStyle name="20% - Accent6 3 8 2" xfId="15915" xr:uid="{00000000-0005-0000-0000-0000C93D0000}"/>
    <cellStyle name="20% - Accent6 3 8 2 2" xfId="15916" xr:uid="{00000000-0005-0000-0000-0000CA3D0000}"/>
    <cellStyle name="20% - Accent6 3 8 2 2 2" xfId="15917" xr:uid="{00000000-0005-0000-0000-0000CB3D0000}"/>
    <cellStyle name="20% - Accent6 3 8 2 3" xfId="15918" xr:uid="{00000000-0005-0000-0000-0000CC3D0000}"/>
    <cellStyle name="20% - Accent6 3 8 2 4" xfId="15919" xr:uid="{00000000-0005-0000-0000-0000CD3D0000}"/>
    <cellStyle name="20% - Accent6 3 8 3" xfId="15920" xr:uid="{00000000-0005-0000-0000-0000CE3D0000}"/>
    <cellStyle name="20% - Accent6 3 8 3 2" xfId="15921" xr:uid="{00000000-0005-0000-0000-0000CF3D0000}"/>
    <cellStyle name="20% - Accent6 3 8 4" xfId="15922" xr:uid="{00000000-0005-0000-0000-0000D03D0000}"/>
    <cellStyle name="20% - Accent6 3 8 4 2" xfId="15923" xr:uid="{00000000-0005-0000-0000-0000D13D0000}"/>
    <cellStyle name="20% - Accent6 3 8 5" xfId="15924" xr:uid="{00000000-0005-0000-0000-0000D23D0000}"/>
    <cellStyle name="20% - Accent6 3 8 6" xfId="15925" xr:uid="{00000000-0005-0000-0000-0000D33D0000}"/>
    <cellStyle name="20% - Accent6 3 9" xfId="15926" xr:uid="{00000000-0005-0000-0000-0000D43D0000}"/>
    <cellStyle name="20% - Accent6 3 9 2" xfId="15927" xr:uid="{00000000-0005-0000-0000-0000D53D0000}"/>
    <cellStyle name="20% - Accent6 3 9 2 2" xfId="15928" xr:uid="{00000000-0005-0000-0000-0000D63D0000}"/>
    <cellStyle name="20% - Accent6 3 9 3" xfId="15929" xr:uid="{00000000-0005-0000-0000-0000D73D0000}"/>
    <cellStyle name="20% - Accent6 3 9 4" xfId="15930" xr:uid="{00000000-0005-0000-0000-0000D83D0000}"/>
    <cellStyle name="20% - Accent6 30" xfId="15931" xr:uid="{00000000-0005-0000-0000-0000D93D0000}"/>
    <cellStyle name="20% - Accent6 4" xfId="15932" xr:uid="{00000000-0005-0000-0000-0000DA3D0000}"/>
    <cellStyle name="20% - Accent6 4 10" xfId="15933" xr:uid="{00000000-0005-0000-0000-0000DB3D0000}"/>
    <cellStyle name="20% - Accent6 4 10 2" xfId="15934" xr:uid="{00000000-0005-0000-0000-0000DC3D0000}"/>
    <cellStyle name="20% - Accent6 4 11" xfId="15935" xr:uid="{00000000-0005-0000-0000-0000DD3D0000}"/>
    <cellStyle name="20% - Accent6 4 11 2" xfId="15936" xr:uid="{00000000-0005-0000-0000-0000DE3D0000}"/>
    <cellStyle name="20% - Accent6 4 12" xfId="15937" xr:uid="{00000000-0005-0000-0000-0000DF3D0000}"/>
    <cellStyle name="20% - Accent6 4 12 2" xfId="15938" xr:uid="{00000000-0005-0000-0000-0000E03D0000}"/>
    <cellStyle name="20% - Accent6 4 13" xfId="15939" xr:uid="{00000000-0005-0000-0000-0000E13D0000}"/>
    <cellStyle name="20% - Accent6 4 13 2" xfId="15940" xr:uid="{00000000-0005-0000-0000-0000E23D0000}"/>
    <cellStyle name="20% - Accent6 4 14" xfId="15941" xr:uid="{00000000-0005-0000-0000-0000E33D0000}"/>
    <cellStyle name="20% - Accent6 4 15" xfId="15942" xr:uid="{00000000-0005-0000-0000-0000E43D0000}"/>
    <cellStyle name="20% - Accent6 4 2" xfId="15943" xr:uid="{00000000-0005-0000-0000-0000E53D0000}"/>
    <cellStyle name="20% - Accent6 4 2 10" xfId="15944" xr:uid="{00000000-0005-0000-0000-0000E63D0000}"/>
    <cellStyle name="20% - Accent6 4 2 10 2" xfId="15945" xr:uid="{00000000-0005-0000-0000-0000E73D0000}"/>
    <cellStyle name="20% - Accent6 4 2 11" xfId="15946" xr:uid="{00000000-0005-0000-0000-0000E83D0000}"/>
    <cellStyle name="20% - Accent6 4 2 11 2" xfId="15947" xr:uid="{00000000-0005-0000-0000-0000E93D0000}"/>
    <cellStyle name="20% - Accent6 4 2 12" xfId="15948" xr:uid="{00000000-0005-0000-0000-0000EA3D0000}"/>
    <cellStyle name="20% - Accent6 4 2 12 2" xfId="15949" xr:uid="{00000000-0005-0000-0000-0000EB3D0000}"/>
    <cellStyle name="20% - Accent6 4 2 13" xfId="15950" xr:uid="{00000000-0005-0000-0000-0000EC3D0000}"/>
    <cellStyle name="20% - Accent6 4 2 14" xfId="15951" xr:uid="{00000000-0005-0000-0000-0000ED3D0000}"/>
    <cellStyle name="20% - Accent6 4 2 2" xfId="15952" xr:uid="{00000000-0005-0000-0000-0000EE3D0000}"/>
    <cellStyle name="20% - Accent6 4 2 2 10" xfId="15953" xr:uid="{00000000-0005-0000-0000-0000EF3D0000}"/>
    <cellStyle name="20% - Accent6 4 2 2 10 2" xfId="15954" xr:uid="{00000000-0005-0000-0000-0000F03D0000}"/>
    <cellStyle name="20% - Accent6 4 2 2 11" xfId="15955" xr:uid="{00000000-0005-0000-0000-0000F13D0000}"/>
    <cellStyle name="20% - Accent6 4 2 2 12" xfId="15956" xr:uid="{00000000-0005-0000-0000-0000F23D0000}"/>
    <cellStyle name="20% - Accent6 4 2 2 2" xfId="15957" xr:uid="{00000000-0005-0000-0000-0000F33D0000}"/>
    <cellStyle name="20% - Accent6 4 2 2 2 2" xfId="15958" xr:uid="{00000000-0005-0000-0000-0000F43D0000}"/>
    <cellStyle name="20% - Accent6 4 2 2 2 2 2" xfId="15959" xr:uid="{00000000-0005-0000-0000-0000F53D0000}"/>
    <cellStyle name="20% - Accent6 4 2 2 2 2 2 2" xfId="15960" xr:uid="{00000000-0005-0000-0000-0000F63D0000}"/>
    <cellStyle name="20% - Accent6 4 2 2 2 2 3" xfId="15961" xr:uid="{00000000-0005-0000-0000-0000F73D0000}"/>
    <cellStyle name="20% - Accent6 4 2 2 2 2 4" xfId="15962" xr:uid="{00000000-0005-0000-0000-0000F83D0000}"/>
    <cellStyle name="20% - Accent6 4 2 2 2 3" xfId="15963" xr:uid="{00000000-0005-0000-0000-0000F93D0000}"/>
    <cellStyle name="20% - Accent6 4 2 2 2 3 2" xfId="15964" xr:uid="{00000000-0005-0000-0000-0000FA3D0000}"/>
    <cellStyle name="20% - Accent6 4 2 2 2 4" xfId="15965" xr:uid="{00000000-0005-0000-0000-0000FB3D0000}"/>
    <cellStyle name="20% - Accent6 4 2 2 2 4 2" xfId="15966" xr:uid="{00000000-0005-0000-0000-0000FC3D0000}"/>
    <cellStyle name="20% - Accent6 4 2 2 2 5" xfId="15967" xr:uid="{00000000-0005-0000-0000-0000FD3D0000}"/>
    <cellStyle name="20% - Accent6 4 2 2 2 5 2" xfId="15968" xr:uid="{00000000-0005-0000-0000-0000FE3D0000}"/>
    <cellStyle name="20% - Accent6 4 2 2 2 6" xfId="15969" xr:uid="{00000000-0005-0000-0000-0000FF3D0000}"/>
    <cellStyle name="20% - Accent6 4 2 2 2 7" xfId="15970" xr:uid="{00000000-0005-0000-0000-0000003E0000}"/>
    <cellStyle name="20% - Accent6 4 2 2 3" xfId="15971" xr:uid="{00000000-0005-0000-0000-0000013E0000}"/>
    <cellStyle name="20% - Accent6 4 2 2 3 2" xfId="15972" xr:uid="{00000000-0005-0000-0000-0000023E0000}"/>
    <cellStyle name="20% - Accent6 4 2 2 3 2 2" xfId="15973" xr:uid="{00000000-0005-0000-0000-0000033E0000}"/>
    <cellStyle name="20% - Accent6 4 2 2 3 2 2 2" xfId="15974" xr:uid="{00000000-0005-0000-0000-0000043E0000}"/>
    <cellStyle name="20% - Accent6 4 2 2 3 2 3" xfId="15975" xr:uid="{00000000-0005-0000-0000-0000053E0000}"/>
    <cellStyle name="20% - Accent6 4 2 2 3 2 4" xfId="15976" xr:uid="{00000000-0005-0000-0000-0000063E0000}"/>
    <cellStyle name="20% - Accent6 4 2 2 3 3" xfId="15977" xr:uid="{00000000-0005-0000-0000-0000073E0000}"/>
    <cellStyle name="20% - Accent6 4 2 2 3 3 2" xfId="15978" xr:uid="{00000000-0005-0000-0000-0000083E0000}"/>
    <cellStyle name="20% - Accent6 4 2 2 3 4" xfId="15979" xr:uid="{00000000-0005-0000-0000-0000093E0000}"/>
    <cellStyle name="20% - Accent6 4 2 2 3 4 2" xfId="15980" xr:uid="{00000000-0005-0000-0000-00000A3E0000}"/>
    <cellStyle name="20% - Accent6 4 2 2 3 5" xfId="15981" xr:uid="{00000000-0005-0000-0000-00000B3E0000}"/>
    <cellStyle name="20% - Accent6 4 2 2 3 5 2" xfId="15982" xr:uid="{00000000-0005-0000-0000-00000C3E0000}"/>
    <cellStyle name="20% - Accent6 4 2 2 3 6" xfId="15983" xr:uid="{00000000-0005-0000-0000-00000D3E0000}"/>
    <cellStyle name="20% - Accent6 4 2 2 3 7" xfId="15984" xr:uid="{00000000-0005-0000-0000-00000E3E0000}"/>
    <cellStyle name="20% - Accent6 4 2 2 4" xfId="15985" xr:uid="{00000000-0005-0000-0000-00000F3E0000}"/>
    <cellStyle name="20% - Accent6 4 2 2 4 2" xfId="15986" xr:uid="{00000000-0005-0000-0000-0000103E0000}"/>
    <cellStyle name="20% - Accent6 4 2 2 4 2 2" xfId="15987" xr:uid="{00000000-0005-0000-0000-0000113E0000}"/>
    <cellStyle name="20% - Accent6 4 2 2 4 2 2 2" xfId="15988" xr:uid="{00000000-0005-0000-0000-0000123E0000}"/>
    <cellStyle name="20% - Accent6 4 2 2 4 2 3" xfId="15989" xr:uid="{00000000-0005-0000-0000-0000133E0000}"/>
    <cellStyle name="20% - Accent6 4 2 2 4 2 4" xfId="15990" xr:uid="{00000000-0005-0000-0000-0000143E0000}"/>
    <cellStyle name="20% - Accent6 4 2 2 4 3" xfId="15991" xr:uid="{00000000-0005-0000-0000-0000153E0000}"/>
    <cellStyle name="20% - Accent6 4 2 2 4 3 2" xfId="15992" xr:uid="{00000000-0005-0000-0000-0000163E0000}"/>
    <cellStyle name="20% - Accent6 4 2 2 4 4" xfId="15993" xr:uid="{00000000-0005-0000-0000-0000173E0000}"/>
    <cellStyle name="20% - Accent6 4 2 2 4 4 2" xfId="15994" xr:uid="{00000000-0005-0000-0000-0000183E0000}"/>
    <cellStyle name="20% - Accent6 4 2 2 4 5" xfId="15995" xr:uid="{00000000-0005-0000-0000-0000193E0000}"/>
    <cellStyle name="20% - Accent6 4 2 2 4 5 2" xfId="15996" xr:uid="{00000000-0005-0000-0000-00001A3E0000}"/>
    <cellStyle name="20% - Accent6 4 2 2 4 6" xfId="15997" xr:uid="{00000000-0005-0000-0000-00001B3E0000}"/>
    <cellStyle name="20% - Accent6 4 2 2 4 7" xfId="15998" xr:uid="{00000000-0005-0000-0000-00001C3E0000}"/>
    <cellStyle name="20% - Accent6 4 2 2 5" xfId="15999" xr:uid="{00000000-0005-0000-0000-00001D3E0000}"/>
    <cellStyle name="20% - Accent6 4 2 2 5 2" xfId="16000" xr:uid="{00000000-0005-0000-0000-00001E3E0000}"/>
    <cellStyle name="20% - Accent6 4 2 2 5 2 2" xfId="16001" xr:uid="{00000000-0005-0000-0000-00001F3E0000}"/>
    <cellStyle name="20% - Accent6 4 2 2 5 2 2 2" xfId="16002" xr:uid="{00000000-0005-0000-0000-0000203E0000}"/>
    <cellStyle name="20% - Accent6 4 2 2 5 2 3" xfId="16003" xr:uid="{00000000-0005-0000-0000-0000213E0000}"/>
    <cellStyle name="20% - Accent6 4 2 2 5 2 4" xfId="16004" xr:uid="{00000000-0005-0000-0000-0000223E0000}"/>
    <cellStyle name="20% - Accent6 4 2 2 5 3" xfId="16005" xr:uid="{00000000-0005-0000-0000-0000233E0000}"/>
    <cellStyle name="20% - Accent6 4 2 2 5 3 2" xfId="16006" xr:uid="{00000000-0005-0000-0000-0000243E0000}"/>
    <cellStyle name="20% - Accent6 4 2 2 5 4" xfId="16007" xr:uid="{00000000-0005-0000-0000-0000253E0000}"/>
    <cellStyle name="20% - Accent6 4 2 2 5 4 2" xfId="16008" xr:uid="{00000000-0005-0000-0000-0000263E0000}"/>
    <cellStyle name="20% - Accent6 4 2 2 5 5" xfId="16009" xr:uid="{00000000-0005-0000-0000-0000273E0000}"/>
    <cellStyle name="20% - Accent6 4 2 2 5 5 2" xfId="16010" xr:uid="{00000000-0005-0000-0000-0000283E0000}"/>
    <cellStyle name="20% - Accent6 4 2 2 5 6" xfId="16011" xr:uid="{00000000-0005-0000-0000-0000293E0000}"/>
    <cellStyle name="20% - Accent6 4 2 2 5 7" xfId="16012" xr:uid="{00000000-0005-0000-0000-00002A3E0000}"/>
    <cellStyle name="20% - Accent6 4 2 2 6" xfId="16013" xr:uid="{00000000-0005-0000-0000-00002B3E0000}"/>
    <cellStyle name="20% - Accent6 4 2 2 6 2" xfId="16014" xr:uid="{00000000-0005-0000-0000-00002C3E0000}"/>
    <cellStyle name="20% - Accent6 4 2 2 6 2 2" xfId="16015" xr:uid="{00000000-0005-0000-0000-00002D3E0000}"/>
    <cellStyle name="20% - Accent6 4 2 2 6 2 2 2" xfId="16016" xr:uid="{00000000-0005-0000-0000-00002E3E0000}"/>
    <cellStyle name="20% - Accent6 4 2 2 6 2 3" xfId="16017" xr:uid="{00000000-0005-0000-0000-00002F3E0000}"/>
    <cellStyle name="20% - Accent6 4 2 2 6 2 4" xfId="16018" xr:uid="{00000000-0005-0000-0000-0000303E0000}"/>
    <cellStyle name="20% - Accent6 4 2 2 6 3" xfId="16019" xr:uid="{00000000-0005-0000-0000-0000313E0000}"/>
    <cellStyle name="20% - Accent6 4 2 2 6 3 2" xfId="16020" xr:uid="{00000000-0005-0000-0000-0000323E0000}"/>
    <cellStyle name="20% - Accent6 4 2 2 6 4" xfId="16021" xr:uid="{00000000-0005-0000-0000-0000333E0000}"/>
    <cellStyle name="20% - Accent6 4 2 2 6 4 2" xfId="16022" xr:uid="{00000000-0005-0000-0000-0000343E0000}"/>
    <cellStyle name="20% - Accent6 4 2 2 6 5" xfId="16023" xr:uid="{00000000-0005-0000-0000-0000353E0000}"/>
    <cellStyle name="20% - Accent6 4 2 2 6 6" xfId="16024" xr:uid="{00000000-0005-0000-0000-0000363E0000}"/>
    <cellStyle name="20% - Accent6 4 2 2 7" xfId="16025" xr:uid="{00000000-0005-0000-0000-0000373E0000}"/>
    <cellStyle name="20% - Accent6 4 2 2 7 2" xfId="16026" xr:uid="{00000000-0005-0000-0000-0000383E0000}"/>
    <cellStyle name="20% - Accent6 4 2 2 7 2 2" xfId="16027" xr:uid="{00000000-0005-0000-0000-0000393E0000}"/>
    <cellStyle name="20% - Accent6 4 2 2 7 3" xfId="16028" xr:uid="{00000000-0005-0000-0000-00003A3E0000}"/>
    <cellStyle name="20% - Accent6 4 2 2 7 4" xfId="16029" xr:uid="{00000000-0005-0000-0000-00003B3E0000}"/>
    <cellStyle name="20% - Accent6 4 2 2 8" xfId="16030" xr:uid="{00000000-0005-0000-0000-00003C3E0000}"/>
    <cellStyle name="20% - Accent6 4 2 2 8 2" xfId="16031" xr:uid="{00000000-0005-0000-0000-00003D3E0000}"/>
    <cellStyle name="20% - Accent6 4 2 2 9" xfId="16032" xr:uid="{00000000-0005-0000-0000-00003E3E0000}"/>
    <cellStyle name="20% - Accent6 4 2 2 9 2" xfId="16033" xr:uid="{00000000-0005-0000-0000-00003F3E0000}"/>
    <cellStyle name="20% - Accent6 4 2 3" xfId="16034" xr:uid="{00000000-0005-0000-0000-0000403E0000}"/>
    <cellStyle name="20% - Accent6 4 2 3 2" xfId="16035" xr:uid="{00000000-0005-0000-0000-0000413E0000}"/>
    <cellStyle name="20% - Accent6 4 2 3 2 2" xfId="16036" xr:uid="{00000000-0005-0000-0000-0000423E0000}"/>
    <cellStyle name="20% - Accent6 4 2 3 2 2 2" xfId="16037" xr:uid="{00000000-0005-0000-0000-0000433E0000}"/>
    <cellStyle name="20% - Accent6 4 2 3 2 3" xfId="16038" xr:uid="{00000000-0005-0000-0000-0000443E0000}"/>
    <cellStyle name="20% - Accent6 4 2 3 2 4" xfId="16039" xr:uid="{00000000-0005-0000-0000-0000453E0000}"/>
    <cellStyle name="20% - Accent6 4 2 3 3" xfId="16040" xr:uid="{00000000-0005-0000-0000-0000463E0000}"/>
    <cellStyle name="20% - Accent6 4 2 3 3 2" xfId="16041" xr:uid="{00000000-0005-0000-0000-0000473E0000}"/>
    <cellStyle name="20% - Accent6 4 2 3 4" xfId="16042" xr:uid="{00000000-0005-0000-0000-0000483E0000}"/>
    <cellStyle name="20% - Accent6 4 2 3 4 2" xfId="16043" xr:uid="{00000000-0005-0000-0000-0000493E0000}"/>
    <cellStyle name="20% - Accent6 4 2 3 5" xfId="16044" xr:uid="{00000000-0005-0000-0000-00004A3E0000}"/>
    <cellStyle name="20% - Accent6 4 2 3 5 2" xfId="16045" xr:uid="{00000000-0005-0000-0000-00004B3E0000}"/>
    <cellStyle name="20% - Accent6 4 2 3 6" xfId="16046" xr:uid="{00000000-0005-0000-0000-00004C3E0000}"/>
    <cellStyle name="20% - Accent6 4 2 3 7" xfId="16047" xr:uid="{00000000-0005-0000-0000-00004D3E0000}"/>
    <cellStyle name="20% - Accent6 4 2 4" xfId="16048" xr:uid="{00000000-0005-0000-0000-00004E3E0000}"/>
    <cellStyle name="20% - Accent6 4 2 4 2" xfId="16049" xr:uid="{00000000-0005-0000-0000-00004F3E0000}"/>
    <cellStyle name="20% - Accent6 4 2 4 2 2" xfId="16050" xr:uid="{00000000-0005-0000-0000-0000503E0000}"/>
    <cellStyle name="20% - Accent6 4 2 4 2 2 2" xfId="16051" xr:uid="{00000000-0005-0000-0000-0000513E0000}"/>
    <cellStyle name="20% - Accent6 4 2 4 2 3" xfId="16052" xr:uid="{00000000-0005-0000-0000-0000523E0000}"/>
    <cellStyle name="20% - Accent6 4 2 4 2 4" xfId="16053" xr:uid="{00000000-0005-0000-0000-0000533E0000}"/>
    <cellStyle name="20% - Accent6 4 2 4 3" xfId="16054" xr:uid="{00000000-0005-0000-0000-0000543E0000}"/>
    <cellStyle name="20% - Accent6 4 2 4 3 2" xfId="16055" xr:uid="{00000000-0005-0000-0000-0000553E0000}"/>
    <cellStyle name="20% - Accent6 4 2 4 4" xfId="16056" xr:uid="{00000000-0005-0000-0000-0000563E0000}"/>
    <cellStyle name="20% - Accent6 4 2 4 4 2" xfId="16057" xr:uid="{00000000-0005-0000-0000-0000573E0000}"/>
    <cellStyle name="20% - Accent6 4 2 4 5" xfId="16058" xr:uid="{00000000-0005-0000-0000-0000583E0000}"/>
    <cellStyle name="20% - Accent6 4 2 4 5 2" xfId="16059" xr:uid="{00000000-0005-0000-0000-0000593E0000}"/>
    <cellStyle name="20% - Accent6 4 2 4 6" xfId="16060" xr:uid="{00000000-0005-0000-0000-00005A3E0000}"/>
    <cellStyle name="20% - Accent6 4 2 4 7" xfId="16061" xr:uid="{00000000-0005-0000-0000-00005B3E0000}"/>
    <cellStyle name="20% - Accent6 4 2 5" xfId="16062" xr:uid="{00000000-0005-0000-0000-00005C3E0000}"/>
    <cellStyle name="20% - Accent6 4 2 5 2" xfId="16063" xr:uid="{00000000-0005-0000-0000-00005D3E0000}"/>
    <cellStyle name="20% - Accent6 4 2 5 2 2" xfId="16064" xr:uid="{00000000-0005-0000-0000-00005E3E0000}"/>
    <cellStyle name="20% - Accent6 4 2 5 2 2 2" xfId="16065" xr:uid="{00000000-0005-0000-0000-00005F3E0000}"/>
    <cellStyle name="20% - Accent6 4 2 5 2 3" xfId="16066" xr:uid="{00000000-0005-0000-0000-0000603E0000}"/>
    <cellStyle name="20% - Accent6 4 2 5 2 4" xfId="16067" xr:uid="{00000000-0005-0000-0000-0000613E0000}"/>
    <cellStyle name="20% - Accent6 4 2 5 3" xfId="16068" xr:uid="{00000000-0005-0000-0000-0000623E0000}"/>
    <cellStyle name="20% - Accent6 4 2 5 3 2" xfId="16069" xr:uid="{00000000-0005-0000-0000-0000633E0000}"/>
    <cellStyle name="20% - Accent6 4 2 5 4" xfId="16070" xr:uid="{00000000-0005-0000-0000-0000643E0000}"/>
    <cellStyle name="20% - Accent6 4 2 5 4 2" xfId="16071" xr:uid="{00000000-0005-0000-0000-0000653E0000}"/>
    <cellStyle name="20% - Accent6 4 2 5 5" xfId="16072" xr:uid="{00000000-0005-0000-0000-0000663E0000}"/>
    <cellStyle name="20% - Accent6 4 2 5 5 2" xfId="16073" xr:uid="{00000000-0005-0000-0000-0000673E0000}"/>
    <cellStyle name="20% - Accent6 4 2 5 6" xfId="16074" xr:uid="{00000000-0005-0000-0000-0000683E0000}"/>
    <cellStyle name="20% - Accent6 4 2 5 7" xfId="16075" xr:uid="{00000000-0005-0000-0000-0000693E0000}"/>
    <cellStyle name="20% - Accent6 4 2 6" xfId="16076" xr:uid="{00000000-0005-0000-0000-00006A3E0000}"/>
    <cellStyle name="20% - Accent6 4 2 6 2" xfId="16077" xr:uid="{00000000-0005-0000-0000-00006B3E0000}"/>
    <cellStyle name="20% - Accent6 4 2 6 2 2" xfId="16078" xr:uid="{00000000-0005-0000-0000-00006C3E0000}"/>
    <cellStyle name="20% - Accent6 4 2 6 2 2 2" xfId="16079" xr:uid="{00000000-0005-0000-0000-00006D3E0000}"/>
    <cellStyle name="20% - Accent6 4 2 6 2 3" xfId="16080" xr:uid="{00000000-0005-0000-0000-00006E3E0000}"/>
    <cellStyle name="20% - Accent6 4 2 6 2 4" xfId="16081" xr:uid="{00000000-0005-0000-0000-00006F3E0000}"/>
    <cellStyle name="20% - Accent6 4 2 6 3" xfId="16082" xr:uid="{00000000-0005-0000-0000-0000703E0000}"/>
    <cellStyle name="20% - Accent6 4 2 6 3 2" xfId="16083" xr:uid="{00000000-0005-0000-0000-0000713E0000}"/>
    <cellStyle name="20% - Accent6 4 2 6 4" xfId="16084" xr:uid="{00000000-0005-0000-0000-0000723E0000}"/>
    <cellStyle name="20% - Accent6 4 2 6 4 2" xfId="16085" xr:uid="{00000000-0005-0000-0000-0000733E0000}"/>
    <cellStyle name="20% - Accent6 4 2 6 5" xfId="16086" xr:uid="{00000000-0005-0000-0000-0000743E0000}"/>
    <cellStyle name="20% - Accent6 4 2 6 5 2" xfId="16087" xr:uid="{00000000-0005-0000-0000-0000753E0000}"/>
    <cellStyle name="20% - Accent6 4 2 6 6" xfId="16088" xr:uid="{00000000-0005-0000-0000-0000763E0000}"/>
    <cellStyle name="20% - Accent6 4 2 6 7" xfId="16089" xr:uid="{00000000-0005-0000-0000-0000773E0000}"/>
    <cellStyle name="20% - Accent6 4 2 7" xfId="16090" xr:uid="{00000000-0005-0000-0000-0000783E0000}"/>
    <cellStyle name="20% - Accent6 4 2 7 2" xfId="16091" xr:uid="{00000000-0005-0000-0000-0000793E0000}"/>
    <cellStyle name="20% - Accent6 4 2 7 2 2" xfId="16092" xr:uid="{00000000-0005-0000-0000-00007A3E0000}"/>
    <cellStyle name="20% - Accent6 4 2 7 2 2 2" xfId="16093" xr:uid="{00000000-0005-0000-0000-00007B3E0000}"/>
    <cellStyle name="20% - Accent6 4 2 7 2 3" xfId="16094" xr:uid="{00000000-0005-0000-0000-00007C3E0000}"/>
    <cellStyle name="20% - Accent6 4 2 7 2 4" xfId="16095" xr:uid="{00000000-0005-0000-0000-00007D3E0000}"/>
    <cellStyle name="20% - Accent6 4 2 7 3" xfId="16096" xr:uid="{00000000-0005-0000-0000-00007E3E0000}"/>
    <cellStyle name="20% - Accent6 4 2 7 3 2" xfId="16097" xr:uid="{00000000-0005-0000-0000-00007F3E0000}"/>
    <cellStyle name="20% - Accent6 4 2 7 4" xfId="16098" xr:uid="{00000000-0005-0000-0000-0000803E0000}"/>
    <cellStyle name="20% - Accent6 4 2 7 4 2" xfId="16099" xr:uid="{00000000-0005-0000-0000-0000813E0000}"/>
    <cellStyle name="20% - Accent6 4 2 7 5" xfId="16100" xr:uid="{00000000-0005-0000-0000-0000823E0000}"/>
    <cellStyle name="20% - Accent6 4 2 7 6" xfId="16101" xr:uid="{00000000-0005-0000-0000-0000833E0000}"/>
    <cellStyle name="20% - Accent6 4 2 8" xfId="16102" xr:uid="{00000000-0005-0000-0000-0000843E0000}"/>
    <cellStyle name="20% - Accent6 4 2 8 2" xfId="16103" xr:uid="{00000000-0005-0000-0000-0000853E0000}"/>
    <cellStyle name="20% - Accent6 4 2 8 2 2" xfId="16104" xr:uid="{00000000-0005-0000-0000-0000863E0000}"/>
    <cellStyle name="20% - Accent6 4 2 8 3" xfId="16105" xr:uid="{00000000-0005-0000-0000-0000873E0000}"/>
    <cellStyle name="20% - Accent6 4 2 8 4" xfId="16106" xr:uid="{00000000-0005-0000-0000-0000883E0000}"/>
    <cellStyle name="20% - Accent6 4 2 9" xfId="16107" xr:uid="{00000000-0005-0000-0000-0000893E0000}"/>
    <cellStyle name="20% - Accent6 4 2 9 2" xfId="16108" xr:uid="{00000000-0005-0000-0000-00008A3E0000}"/>
    <cellStyle name="20% - Accent6 4 3" xfId="16109" xr:uid="{00000000-0005-0000-0000-00008B3E0000}"/>
    <cellStyle name="20% - Accent6 4 3 10" xfId="16110" xr:uid="{00000000-0005-0000-0000-00008C3E0000}"/>
    <cellStyle name="20% - Accent6 4 3 10 2" xfId="16111" xr:uid="{00000000-0005-0000-0000-00008D3E0000}"/>
    <cellStyle name="20% - Accent6 4 3 11" xfId="16112" xr:uid="{00000000-0005-0000-0000-00008E3E0000}"/>
    <cellStyle name="20% - Accent6 4 3 12" xfId="16113" xr:uid="{00000000-0005-0000-0000-00008F3E0000}"/>
    <cellStyle name="20% - Accent6 4 3 2" xfId="16114" xr:uid="{00000000-0005-0000-0000-0000903E0000}"/>
    <cellStyle name="20% - Accent6 4 3 2 2" xfId="16115" xr:uid="{00000000-0005-0000-0000-0000913E0000}"/>
    <cellStyle name="20% - Accent6 4 3 2 2 2" xfId="16116" xr:uid="{00000000-0005-0000-0000-0000923E0000}"/>
    <cellStyle name="20% - Accent6 4 3 2 2 2 2" xfId="16117" xr:uid="{00000000-0005-0000-0000-0000933E0000}"/>
    <cellStyle name="20% - Accent6 4 3 2 2 3" xfId="16118" xr:uid="{00000000-0005-0000-0000-0000943E0000}"/>
    <cellStyle name="20% - Accent6 4 3 2 2 4" xfId="16119" xr:uid="{00000000-0005-0000-0000-0000953E0000}"/>
    <cellStyle name="20% - Accent6 4 3 2 3" xfId="16120" xr:uid="{00000000-0005-0000-0000-0000963E0000}"/>
    <cellStyle name="20% - Accent6 4 3 2 3 2" xfId="16121" xr:uid="{00000000-0005-0000-0000-0000973E0000}"/>
    <cellStyle name="20% - Accent6 4 3 2 4" xfId="16122" xr:uid="{00000000-0005-0000-0000-0000983E0000}"/>
    <cellStyle name="20% - Accent6 4 3 2 4 2" xfId="16123" xr:uid="{00000000-0005-0000-0000-0000993E0000}"/>
    <cellStyle name="20% - Accent6 4 3 2 5" xfId="16124" xr:uid="{00000000-0005-0000-0000-00009A3E0000}"/>
    <cellStyle name="20% - Accent6 4 3 2 5 2" xfId="16125" xr:uid="{00000000-0005-0000-0000-00009B3E0000}"/>
    <cellStyle name="20% - Accent6 4 3 2 6" xfId="16126" xr:uid="{00000000-0005-0000-0000-00009C3E0000}"/>
    <cellStyle name="20% - Accent6 4 3 2 7" xfId="16127" xr:uid="{00000000-0005-0000-0000-00009D3E0000}"/>
    <cellStyle name="20% - Accent6 4 3 3" xfId="16128" xr:uid="{00000000-0005-0000-0000-00009E3E0000}"/>
    <cellStyle name="20% - Accent6 4 3 3 2" xfId="16129" xr:uid="{00000000-0005-0000-0000-00009F3E0000}"/>
    <cellStyle name="20% - Accent6 4 3 3 2 2" xfId="16130" xr:uid="{00000000-0005-0000-0000-0000A03E0000}"/>
    <cellStyle name="20% - Accent6 4 3 3 2 2 2" xfId="16131" xr:uid="{00000000-0005-0000-0000-0000A13E0000}"/>
    <cellStyle name="20% - Accent6 4 3 3 2 3" xfId="16132" xr:uid="{00000000-0005-0000-0000-0000A23E0000}"/>
    <cellStyle name="20% - Accent6 4 3 3 2 4" xfId="16133" xr:uid="{00000000-0005-0000-0000-0000A33E0000}"/>
    <cellStyle name="20% - Accent6 4 3 3 3" xfId="16134" xr:uid="{00000000-0005-0000-0000-0000A43E0000}"/>
    <cellStyle name="20% - Accent6 4 3 3 3 2" xfId="16135" xr:uid="{00000000-0005-0000-0000-0000A53E0000}"/>
    <cellStyle name="20% - Accent6 4 3 3 4" xfId="16136" xr:uid="{00000000-0005-0000-0000-0000A63E0000}"/>
    <cellStyle name="20% - Accent6 4 3 3 4 2" xfId="16137" xr:uid="{00000000-0005-0000-0000-0000A73E0000}"/>
    <cellStyle name="20% - Accent6 4 3 3 5" xfId="16138" xr:uid="{00000000-0005-0000-0000-0000A83E0000}"/>
    <cellStyle name="20% - Accent6 4 3 3 5 2" xfId="16139" xr:uid="{00000000-0005-0000-0000-0000A93E0000}"/>
    <cellStyle name="20% - Accent6 4 3 3 6" xfId="16140" xr:uid="{00000000-0005-0000-0000-0000AA3E0000}"/>
    <cellStyle name="20% - Accent6 4 3 3 7" xfId="16141" xr:uid="{00000000-0005-0000-0000-0000AB3E0000}"/>
    <cellStyle name="20% - Accent6 4 3 4" xfId="16142" xr:uid="{00000000-0005-0000-0000-0000AC3E0000}"/>
    <cellStyle name="20% - Accent6 4 3 4 2" xfId="16143" xr:uid="{00000000-0005-0000-0000-0000AD3E0000}"/>
    <cellStyle name="20% - Accent6 4 3 4 2 2" xfId="16144" xr:uid="{00000000-0005-0000-0000-0000AE3E0000}"/>
    <cellStyle name="20% - Accent6 4 3 4 2 2 2" xfId="16145" xr:uid="{00000000-0005-0000-0000-0000AF3E0000}"/>
    <cellStyle name="20% - Accent6 4 3 4 2 3" xfId="16146" xr:uid="{00000000-0005-0000-0000-0000B03E0000}"/>
    <cellStyle name="20% - Accent6 4 3 4 2 4" xfId="16147" xr:uid="{00000000-0005-0000-0000-0000B13E0000}"/>
    <cellStyle name="20% - Accent6 4 3 4 3" xfId="16148" xr:uid="{00000000-0005-0000-0000-0000B23E0000}"/>
    <cellStyle name="20% - Accent6 4 3 4 3 2" xfId="16149" xr:uid="{00000000-0005-0000-0000-0000B33E0000}"/>
    <cellStyle name="20% - Accent6 4 3 4 4" xfId="16150" xr:uid="{00000000-0005-0000-0000-0000B43E0000}"/>
    <cellStyle name="20% - Accent6 4 3 4 4 2" xfId="16151" xr:uid="{00000000-0005-0000-0000-0000B53E0000}"/>
    <cellStyle name="20% - Accent6 4 3 4 5" xfId="16152" xr:uid="{00000000-0005-0000-0000-0000B63E0000}"/>
    <cellStyle name="20% - Accent6 4 3 4 5 2" xfId="16153" xr:uid="{00000000-0005-0000-0000-0000B73E0000}"/>
    <cellStyle name="20% - Accent6 4 3 4 6" xfId="16154" xr:uid="{00000000-0005-0000-0000-0000B83E0000}"/>
    <cellStyle name="20% - Accent6 4 3 4 7" xfId="16155" xr:uid="{00000000-0005-0000-0000-0000B93E0000}"/>
    <cellStyle name="20% - Accent6 4 3 5" xfId="16156" xr:uid="{00000000-0005-0000-0000-0000BA3E0000}"/>
    <cellStyle name="20% - Accent6 4 3 5 2" xfId="16157" xr:uid="{00000000-0005-0000-0000-0000BB3E0000}"/>
    <cellStyle name="20% - Accent6 4 3 5 2 2" xfId="16158" xr:uid="{00000000-0005-0000-0000-0000BC3E0000}"/>
    <cellStyle name="20% - Accent6 4 3 5 2 2 2" xfId="16159" xr:uid="{00000000-0005-0000-0000-0000BD3E0000}"/>
    <cellStyle name="20% - Accent6 4 3 5 2 3" xfId="16160" xr:uid="{00000000-0005-0000-0000-0000BE3E0000}"/>
    <cellStyle name="20% - Accent6 4 3 5 2 4" xfId="16161" xr:uid="{00000000-0005-0000-0000-0000BF3E0000}"/>
    <cellStyle name="20% - Accent6 4 3 5 3" xfId="16162" xr:uid="{00000000-0005-0000-0000-0000C03E0000}"/>
    <cellStyle name="20% - Accent6 4 3 5 3 2" xfId="16163" xr:uid="{00000000-0005-0000-0000-0000C13E0000}"/>
    <cellStyle name="20% - Accent6 4 3 5 4" xfId="16164" xr:uid="{00000000-0005-0000-0000-0000C23E0000}"/>
    <cellStyle name="20% - Accent6 4 3 5 4 2" xfId="16165" xr:uid="{00000000-0005-0000-0000-0000C33E0000}"/>
    <cellStyle name="20% - Accent6 4 3 5 5" xfId="16166" xr:uid="{00000000-0005-0000-0000-0000C43E0000}"/>
    <cellStyle name="20% - Accent6 4 3 5 5 2" xfId="16167" xr:uid="{00000000-0005-0000-0000-0000C53E0000}"/>
    <cellStyle name="20% - Accent6 4 3 5 6" xfId="16168" xr:uid="{00000000-0005-0000-0000-0000C63E0000}"/>
    <cellStyle name="20% - Accent6 4 3 5 7" xfId="16169" xr:uid="{00000000-0005-0000-0000-0000C73E0000}"/>
    <cellStyle name="20% - Accent6 4 3 6" xfId="16170" xr:uid="{00000000-0005-0000-0000-0000C83E0000}"/>
    <cellStyle name="20% - Accent6 4 3 6 2" xfId="16171" xr:uid="{00000000-0005-0000-0000-0000C93E0000}"/>
    <cellStyle name="20% - Accent6 4 3 6 2 2" xfId="16172" xr:uid="{00000000-0005-0000-0000-0000CA3E0000}"/>
    <cellStyle name="20% - Accent6 4 3 6 2 2 2" xfId="16173" xr:uid="{00000000-0005-0000-0000-0000CB3E0000}"/>
    <cellStyle name="20% - Accent6 4 3 6 2 3" xfId="16174" xr:uid="{00000000-0005-0000-0000-0000CC3E0000}"/>
    <cellStyle name="20% - Accent6 4 3 6 2 4" xfId="16175" xr:uid="{00000000-0005-0000-0000-0000CD3E0000}"/>
    <cellStyle name="20% - Accent6 4 3 6 3" xfId="16176" xr:uid="{00000000-0005-0000-0000-0000CE3E0000}"/>
    <cellStyle name="20% - Accent6 4 3 6 3 2" xfId="16177" xr:uid="{00000000-0005-0000-0000-0000CF3E0000}"/>
    <cellStyle name="20% - Accent6 4 3 6 4" xfId="16178" xr:uid="{00000000-0005-0000-0000-0000D03E0000}"/>
    <cellStyle name="20% - Accent6 4 3 6 4 2" xfId="16179" xr:uid="{00000000-0005-0000-0000-0000D13E0000}"/>
    <cellStyle name="20% - Accent6 4 3 6 5" xfId="16180" xr:uid="{00000000-0005-0000-0000-0000D23E0000}"/>
    <cellStyle name="20% - Accent6 4 3 6 6" xfId="16181" xr:uid="{00000000-0005-0000-0000-0000D33E0000}"/>
    <cellStyle name="20% - Accent6 4 3 7" xfId="16182" xr:uid="{00000000-0005-0000-0000-0000D43E0000}"/>
    <cellStyle name="20% - Accent6 4 3 7 2" xfId="16183" xr:uid="{00000000-0005-0000-0000-0000D53E0000}"/>
    <cellStyle name="20% - Accent6 4 3 7 2 2" xfId="16184" xr:uid="{00000000-0005-0000-0000-0000D63E0000}"/>
    <cellStyle name="20% - Accent6 4 3 7 3" xfId="16185" xr:uid="{00000000-0005-0000-0000-0000D73E0000}"/>
    <cellStyle name="20% - Accent6 4 3 7 4" xfId="16186" xr:uid="{00000000-0005-0000-0000-0000D83E0000}"/>
    <cellStyle name="20% - Accent6 4 3 8" xfId="16187" xr:uid="{00000000-0005-0000-0000-0000D93E0000}"/>
    <cellStyle name="20% - Accent6 4 3 8 2" xfId="16188" xr:uid="{00000000-0005-0000-0000-0000DA3E0000}"/>
    <cellStyle name="20% - Accent6 4 3 9" xfId="16189" xr:uid="{00000000-0005-0000-0000-0000DB3E0000}"/>
    <cellStyle name="20% - Accent6 4 3 9 2" xfId="16190" xr:uid="{00000000-0005-0000-0000-0000DC3E0000}"/>
    <cellStyle name="20% - Accent6 4 4" xfId="16191" xr:uid="{00000000-0005-0000-0000-0000DD3E0000}"/>
    <cellStyle name="20% - Accent6 4 4 2" xfId="16192" xr:uid="{00000000-0005-0000-0000-0000DE3E0000}"/>
    <cellStyle name="20% - Accent6 4 4 2 2" xfId="16193" xr:uid="{00000000-0005-0000-0000-0000DF3E0000}"/>
    <cellStyle name="20% - Accent6 4 4 2 2 2" xfId="16194" xr:uid="{00000000-0005-0000-0000-0000E03E0000}"/>
    <cellStyle name="20% - Accent6 4 4 2 3" xfId="16195" xr:uid="{00000000-0005-0000-0000-0000E13E0000}"/>
    <cellStyle name="20% - Accent6 4 4 2 4" xfId="16196" xr:uid="{00000000-0005-0000-0000-0000E23E0000}"/>
    <cellStyle name="20% - Accent6 4 4 3" xfId="16197" xr:uid="{00000000-0005-0000-0000-0000E33E0000}"/>
    <cellStyle name="20% - Accent6 4 4 3 2" xfId="16198" xr:uid="{00000000-0005-0000-0000-0000E43E0000}"/>
    <cellStyle name="20% - Accent6 4 4 4" xfId="16199" xr:uid="{00000000-0005-0000-0000-0000E53E0000}"/>
    <cellStyle name="20% - Accent6 4 4 4 2" xfId="16200" xr:uid="{00000000-0005-0000-0000-0000E63E0000}"/>
    <cellStyle name="20% - Accent6 4 4 5" xfId="16201" xr:uid="{00000000-0005-0000-0000-0000E73E0000}"/>
    <cellStyle name="20% - Accent6 4 4 5 2" xfId="16202" xr:uid="{00000000-0005-0000-0000-0000E83E0000}"/>
    <cellStyle name="20% - Accent6 4 4 6" xfId="16203" xr:uid="{00000000-0005-0000-0000-0000E93E0000}"/>
    <cellStyle name="20% - Accent6 4 4 7" xfId="16204" xr:uid="{00000000-0005-0000-0000-0000EA3E0000}"/>
    <cellStyle name="20% - Accent6 4 5" xfId="16205" xr:uid="{00000000-0005-0000-0000-0000EB3E0000}"/>
    <cellStyle name="20% - Accent6 4 5 2" xfId="16206" xr:uid="{00000000-0005-0000-0000-0000EC3E0000}"/>
    <cellStyle name="20% - Accent6 4 5 2 2" xfId="16207" xr:uid="{00000000-0005-0000-0000-0000ED3E0000}"/>
    <cellStyle name="20% - Accent6 4 5 2 2 2" xfId="16208" xr:uid="{00000000-0005-0000-0000-0000EE3E0000}"/>
    <cellStyle name="20% - Accent6 4 5 2 3" xfId="16209" xr:uid="{00000000-0005-0000-0000-0000EF3E0000}"/>
    <cellStyle name="20% - Accent6 4 5 2 4" xfId="16210" xr:uid="{00000000-0005-0000-0000-0000F03E0000}"/>
    <cellStyle name="20% - Accent6 4 5 3" xfId="16211" xr:uid="{00000000-0005-0000-0000-0000F13E0000}"/>
    <cellStyle name="20% - Accent6 4 5 3 2" xfId="16212" xr:uid="{00000000-0005-0000-0000-0000F23E0000}"/>
    <cellStyle name="20% - Accent6 4 5 4" xfId="16213" xr:uid="{00000000-0005-0000-0000-0000F33E0000}"/>
    <cellStyle name="20% - Accent6 4 5 4 2" xfId="16214" xr:uid="{00000000-0005-0000-0000-0000F43E0000}"/>
    <cellStyle name="20% - Accent6 4 5 5" xfId="16215" xr:uid="{00000000-0005-0000-0000-0000F53E0000}"/>
    <cellStyle name="20% - Accent6 4 5 5 2" xfId="16216" xr:uid="{00000000-0005-0000-0000-0000F63E0000}"/>
    <cellStyle name="20% - Accent6 4 5 6" xfId="16217" xr:uid="{00000000-0005-0000-0000-0000F73E0000}"/>
    <cellStyle name="20% - Accent6 4 5 7" xfId="16218" xr:uid="{00000000-0005-0000-0000-0000F83E0000}"/>
    <cellStyle name="20% - Accent6 4 6" xfId="16219" xr:uid="{00000000-0005-0000-0000-0000F93E0000}"/>
    <cellStyle name="20% - Accent6 4 6 2" xfId="16220" xr:uid="{00000000-0005-0000-0000-0000FA3E0000}"/>
    <cellStyle name="20% - Accent6 4 6 2 2" xfId="16221" xr:uid="{00000000-0005-0000-0000-0000FB3E0000}"/>
    <cellStyle name="20% - Accent6 4 6 2 2 2" xfId="16222" xr:uid="{00000000-0005-0000-0000-0000FC3E0000}"/>
    <cellStyle name="20% - Accent6 4 6 2 3" xfId="16223" xr:uid="{00000000-0005-0000-0000-0000FD3E0000}"/>
    <cellStyle name="20% - Accent6 4 6 2 4" xfId="16224" xr:uid="{00000000-0005-0000-0000-0000FE3E0000}"/>
    <cellStyle name="20% - Accent6 4 6 3" xfId="16225" xr:uid="{00000000-0005-0000-0000-0000FF3E0000}"/>
    <cellStyle name="20% - Accent6 4 6 3 2" xfId="16226" xr:uid="{00000000-0005-0000-0000-0000003F0000}"/>
    <cellStyle name="20% - Accent6 4 6 4" xfId="16227" xr:uid="{00000000-0005-0000-0000-0000013F0000}"/>
    <cellStyle name="20% - Accent6 4 6 4 2" xfId="16228" xr:uid="{00000000-0005-0000-0000-0000023F0000}"/>
    <cellStyle name="20% - Accent6 4 6 5" xfId="16229" xr:uid="{00000000-0005-0000-0000-0000033F0000}"/>
    <cellStyle name="20% - Accent6 4 6 5 2" xfId="16230" xr:uid="{00000000-0005-0000-0000-0000043F0000}"/>
    <cellStyle name="20% - Accent6 4 6 6" xfId="16231" xr:uid="{00000000-0005-0000-0000-0000053F0000}"/>
    <cellStyle name="20% - Accent6 4 6 7" xfId="16232" xr:uid="{00000000-0005-0000-0000-0000063F0000}"/>
    <cellStyle name="20% - Accent6 4 7" xfId="16233" xr:uid="{00000000-0005-0000-0000-0000073F0000}"/>
    <cellStyle name="20% - Accent6 4 7 2" xfId="16234" xr:uid="{00000000-0005-0000-0000-0000083F0000}"/>
    <cellStyle name="20% - Accent6 4 7 2 2" xfId="16235" xr:uid="{00000000-0005-0000-0000-0000093F0000}"/>
    <cellStyle name="20% - Accent6 4 7 2 2 2" xfId="16236" xr:uid="{00000000-0005-0000-0000-00000A3F0000}"/>
    <cellStyle name="20% - Accent6 4 7 2 3" xfId="16237" xr:uid="{00000000-0005-0000-0000-00000B3F0000}"/>
    <cellStyle name="20% - Accent6 4 7 2 4" xfId="16238" xr:uid="{00000000-0005-0000-0000-00000C3F0000}"/>
    <cellStyle name="20% - Accent6 4 7 3" xfId="16239" xr:uid="{00000000-0005-0000-0000-00000D3F0000}"/>
    <cellStyle name="20% - Accent6 4 7 3 2" xfId="16240" xr:uid="{00000000-0005-0000-0000-00000E3F0000}"/>
    <cellStyle name="20% - Accent6 4 7 4" xfId="16241" xr:uid="{00000000-0005-0000-0000-00000F3F0000}"/>
    <cellStyle name="20% - Accent6 4 7 4 2" xfId="16242" xr:uid="{00000000-0005-0000-0000-0000103F0000}"/>
    <cellStyle name="20% - Accent6 4 7 5" xfId="16243" xr:uid="{00000000-0005-0000-0000-0000113F0000}"/>
    <cellStyle name="20% - Accent6 4 7 5 2" xfId="16244" xr:uid="{00000000-0005-0000-0000-0000123F0000}"/>
    <cellStyle name="20% - Accent6 4 7 6" xfId="16245" xr:uid="{00000000-0005-0000-0000-0000133F0000}"/>
    <cellStyle name="20% - Accent6 4 7 7" xfId="16246" xr:uid="{00000000-0005-0000-0000-0000143F0000}"/>
    <cellStyle name="20% - Accent6 4 8" xfId="16247" xr:uid="{00000000-0005-0000-0000-0000153F0000}"/>
    <cellStyle name="20% - Accent6 4 8 2" xfId="16248" xr:uid="{00000000-0005-0000-0000-0000163F0000}"/>
    <cellStyle name="20% - Accent6 4 8 2 2" xfId="16249" xr:uid="{00000000-0005-0000-0000-0000173F0000}"/>
    <cellStyle name="20% - Accent6 4 8 2 2 2" xfId="16250" xr:uid="{00000000-0005-0000-0000-0000183F0000}"/>
    <cellStyle name="20% - Accent6 4 8 2 3" xfId="16251" xr:uid="{00000000-0005-0000-0000-0000193F0000}"/>
    <cellStyle name="20% - Accent6 4 8 2 4" xfId="16252" xr:uid="{00000000-0005-0000-0000-00001A3F0000}"/>
    <cellStyle name="20% - Accent6 4 8 3" xfId="16253" xr:uid="{00000000-0005-0000-0000-00001B3F0000}"/>
    <cellStyle name="20% - Accent6 4 8 3 2" xfId="16254" xr:uid="{00000000-0005-0000-0000-00001C3F0000}"/>
    <cellStyle name="20% - Accent6 4 8 4" xfId="16255" xr:uid="{00000000-0005-0000-0000-00001D3F0000}"/>
    <cellStyle name="20% - Accent6 4 8 4 2" xfId="16256" xr:uid="{00000000-0005-0000-0000-00001E3F0000}"/>
    <cellStyle name="20% - Accent6 4 8 5" xfId="16257" xr:uid="{00000000-0005-0000-0000-00001F3F0000}"/>
    <cellStyle name="20% - Accent6 4 8 6" xfId="16258" xr:uid="{00000000-0005-0000-0000-0000203F0000}"/>
    <cellStyle name="20% - Accent6 4 9" xfId="16259" xr:uid="{00000000-0005-0000-0000-0000213F0000}"/>
    <cellStyle name="20% - Accent6 4 9 2" xfId="16260" xr:uid="{00000000-0005-0000-0000-0000223F0000}"/>
    <cellStyle name="20% - Accent6 4 9 2 2" xfId="16261" xr:uid="{00000000-0005-0000-0000-0000233F0000}"/>
    <cellStyle name="20% - Accent6 4 9 3" xfId="16262" xr:uid="{00000000-0005-0000-0000-0000243F0000}"/>
    <cellStyle name="20% - Accent6 4 9 4" xfId="16263" xr:uid="{00000000-0005-0000-0000-0000253F0000}"/>
    <cellStyle name="20% - Accent6 5" xfId="16264" xr:uid="{00000000-0005-0000-0000-0000263F0000}"/>
    <cellStyle name="20% - Accent6 5 10" xfId="16265" xr:uid="{00000000-0005-0000-0000-0000273F0000}"/>
    <cellStyle name="20% - Accent6 5 10 2" xfId="16266" xr:uid="{00000000-0005-0000-0000-0000283F0000}"/>
    <cellStyle name="20% - Accent6 5 11" xfId="16267" xr:uid="{00000000-0005-0000-0000-0000293F0000}"/>
    <cellStyle name="20% - Accent6 5 11 2" xfId="16268" xr:uid="{00000000-0005-0000-0000-00002A3F0000}"/>
    <cellStyle name="20% - Accent6 5 12" xfId="16269" xr:uid="{00000000-0005-0000-0000-00002B3F0000}"/>
    <cellStyle name="20% - Accent6 5 12 2" xfId="16270" xr:uid="{00000000-0005-0000-0000-00002C3F0000}"/>
    <cellStyle name="20% - Accent6 5 13" xfId="16271" xr:uid="{00000000-0005-0000-0000-00002D3F0000}"/>
    <cellStyle name="20% - Accent6 5 13 2" xfId="16272" xr:uid="{00000000-0005-0000-0000-00002E3F0000}"/>
    <cellStyle name="20% - Accent6 5 14" xfId="16273" xr:uid="{00000000-0005-0000-0000-00002F3F0000}"/>
    <cellStyle name="20% - Accent6 5 15" xfId="16274" xr:uid="{00000000-0005-0000-0000-0000303F0000}"/>
    <cellStyle name="20% - Accent6 5 2" xfId="16275" xr:uid="{00000000-0005-0000-0000-0000313F0000}"/>
    <cellStyle name="20% - Accent6 5 2 10" xfId="16276" xr:uid="{00000000-0005-0000-0000-0000323F0000}"/>
    <cellStyle name="20% - Accent6 5 2 10 2" xfId="16277" xr:uid="{00000000-0005-0000-0000-0000333F0000}"/>
    <cellStyle name="20% - Accent6 5 2 11" xfId="16278" xr:uid="{00000000-0005-0000-0000-0000343F0000}"/>
    <cellStyle name="20% - Accent6 5 2 11 2" xfId="16279" xr:uid="{00000000-0005-0000-0000-0000353F0000}"/>
    <cellStyle name="20% - Accent6 5 2 12" xfId="16280" xr:uid="{00000000-0005-0000-0000-0000363F0000}"/>
    <cellStyle name="20% - Accent6 5 2 12 2" xfId="16281" xr:uid="{00000000-0005-0000-0000-0000373F0000}"/>
    <cellStyle name="20% - Accent6 5 2 13" xfId="16282" xr:uid="{00000000-0005-0000-0000-0000383F0000}"/>
    <cellStyle name="20% - Accent6 5 2 14" xfId="16283" xr:uid="{00000000-0005-0000-0000-0000393F0000}"/>
    <cellStyle name="20% - Accent6 5 2 2" xfId="16284" xr:uid="{00000000-0005-0000-0000-00003A3F0000}"/>
    <cellStyle name="20% - Accent6 5 2 2 10" xfId="16285" xr:uid="{00000000-0005-0000-0000-00003B3F0000}"/>
    <cellStyle name="20% - Accent6 5 2 2 10 2" xfId="16286" xr:uid="{00000000-0005-0000-0000-00003C3F0000}"/>
    <cellStyle name="20% - Accent6 5 2 2 11" xfId="16287" xr:uid="{00000000-0005-0000-0000-00003D3F0000}"/>
    <cellStyle name="20% - Accent6 5 2 2 12" xfId="16288" xr:uid="{00000000-0005-0000-0000-00003E3F0000}"/>
    <cellStyle name="20% - Accent6 5 2 2 2" xfId="16289" xr:uid="{00000000-0005-0000-0000-00003F3F0000}"/>
    <cellStyle name="20% - Accent6 5 2 2 2 2" xfId="16290" xr:uid="{00000000-0005-0000-0000-0000403F0000}"/>
    <cellStyle name="20% - Accent6 5 2 2 2 2 2" xfId="16291" xr:uid="{00000000-0005-0000-0000-0000413F0000}"/>
    <cellStyle name="20% - Accent6 5 2 2 2 2 2 2" xfId="16292" xr:uid="{00000000-0005-0000-0000-0000423F0000}"/>
    <cellStyle name="20% - Accent6 5 2 2 2 2 3" xfId="16293" xr:uid="{00000000-0005-0000-0000-0000433F0000}"/>
    <cellStyle name="20% - Accent6 5 2 2 2 2 4" xfId="16294" xr:uid="{00000000-0005-0000-0000-0000443F0000}"/>
    <cellStyle name="20% - Accent6 5 2 2 2 3" xfId="16295" xr:uid="{00000000-0005-0000-0000-0000453F0000}"/>
    <cellStyle name="20% - Accent6 5 2 2 2 3 2" xfId="16296" xr:uid="{00000000-0005-0000-0000-0000463F0000}"/>
    <cellStyle name="20% - Accent6 5 2 2 2 4" xfId="16297" xr:uid="{00000000-0005-0000-0000-0000473F0000}"/>
    <cellStyle name="20% - Accent6 5 2 2 2 4 2" xfId="16298" xr:uid="{00000000-0005-0000-0000-0000483F0000}"/>
    <cellStyle name="20% - Accent6 5 2 2 2 5" xfId="16299" xr:uid="{00000000-0005-0000-0000-0000493F0000}"/>
    <cellStyle name="20% - Accent6 5 2 2 2 5 2" xfId="16300" xr:uid="{00000000-0005-0000-0000-00004A3F0000}"/>
    <cellStyle name="20% - Accent6 5 2 2 2 6" xfId="16301" xr:uid="{00000000-0005-0000-0000-00004B3F0000}"/>
    <cellStyle name="20% - Accent6 5 2 2 2 7" xfId="16302" xr:uid="{00000000-0005-0000-0000-00004C3F0000}"/>
    <cellStyle name="20% - Accent6 5 2 2 3" xfId="16303" xr:uid="{00000000-0005-0000-0000-00004D3F0000}"/>
    <cellStyle name="20% - Accent6 5 2 2 3 2" xfId="16304" xr:uid="{00000000-0005-0000-0000-00004E3F0000}"/>
    <cellStyle name="20% - Accent6 5 2 2 3 2 2" xfId="16305" xr:uid="{00000000-0005-0000-0000-00004F3F0000}"/>
    <cellStyle name="20% - Accent6 5 2 2 3 2 2 2" xfId="16306" xr:uid="{00000000-0005-0000-0000-0000503F0000}"/>
    <cellStyle name="20% - Accent6 5 2 2 3 2 3" xfId="16307" xr:uid="{00000000-0005-0000-0000-0000513F0000}"/>
    <cellStyle name="20% - Accent6 5 2 2 3 2 4" xfId="16308" xr:uid="{00000000-0005-0000-0000-0000523F0000}"/>
    <cellStyle name="20% - Accent6 5 2 2 3 3" xfId="16309" xr:uid="{00000000-0005-0000-0000-0000533F0000}"/>
    <cellStyle name="20% - Accent6 5 2 2 3 3 2" xfId="16310" xr:uid="{00000000-0005-0000-0000-0000543F0000}"/>
    <cellStyle name="20% - Accent6 5 2 2 3 4" xfId="16311" xr:uid="{00000000-0005-0000-0000-0000553F0000}"/>
    <cellStyle name="20% - Accent6 5 2 2 3 4 2" xfId="16312" xr:uid="{00000000-0005-0000-0000-0000563F0000}"/>
    <cellStyle name="20% - Accent6 5 2 2 3 5" xfId="16313" xr:uid="{00000000-0005-0000-0000-0000573F0000}"/>
    <cellStyle name="20% - Accent6 5 2 2 3 5 2" xfId="16314" xr:uid="{00000000-0005-0000-0000-0000583F0000}"/>
    <cellStyle name="20% - Accent6 5 2 2 3 6" xfId="16315" xr:uid="{00000000-0005-0000-0000-0000593F0000}"/>
    <cellStyle name="20% - Accent6 5 2 2 3 7" xfId="16316" xr:uid="{00000000-0005-0000-0000-00005A3F0000}"/>
    <cellStyle name="20% - Accent6 5 2 2 4" xfId="16317" xr:uid="{00000000-0005-0000-0000-00005B3F0000}"/>
    <cellStyle name="20% - Accent6 5 2 2 4 2" xfId="16318" xr:uid="{00000000-0005-0000-0000-00005C3F0000}"/>
    <cellStyle name="20% - Accent6 5 2 2 4 2 2" xfId="16319" xr:uid="{00000000-0005-0000-0000-00005D3F0000}"/>
    <cellStyle name="20% - Accent6 5 2 2 4 2 2 2" xfId="16320" xr:uid="{00000000-0005-0000-0000-00005E3F0000}"/>
    <cellStyle name="20% - Accent6 5 2 2 4 2 3" xfId="16321" xr:uid="{00000000-0005-0000-0000-00005F3F0000}"/>
    <cellStyle name="20% - Accent6 5 2 2 4 2 4" xfId="16322" xr:uid="{00000000-0005-0000-0000-0000603F0000}"/>
    <cellStyle name="20% - Accent6 5 2 2 4 3" xfId="16323" xr:uid="{00000000-0005-0000-0000-0000613F0000}"/>
    <cellStyle name="20% - Accent6 5 2 2 4 3 2" xfId="16324" xr:uid="{00000000-0005-0000-0000-0000623F0000}"/>
    <cellStyle name="20% - Accent6 5 2 2 4 4" xfId="16325" xr:uid="{00000000-0005-0000-0000-0000633F0000}"/>
    <cellStyle name="20% - Accent6 5 2 2 4 4 2" xfId="16326" xr:uid="{00000000-0005-0000-0000-0000643F0000}"/>
    <cellStyle name="20% - Accent6 5 2 2 4 5" xfId="16327" xr:uid="{00000000-0005-0000-0000-0000653F0000}"/>
    <cellStyle name="20% - Accent6 5 2 2 4 5 2" xfId="16328" xr:uid="{00000000-0005-0000-0000-0000663F0000}"/>
    <cellStyle name="20% - Accent6 5 2 2 4 6" xfId="16329" xr:uid="{00000000-0005-0000-0000-0000673F0000}"/>
    <cellStyle name="20% - Accent6 5 2 2 4 7" xfId="16330" xr:uid="{00000000-0005-0000-0000-0000683F0000}"/>
    <cellStyle name="20% - Accent6 5 2 2 5" xfId="16331" xr:uid="{00000000-0005-0000-0000-0000693F0000}"/>
    <cellStyle name="20% - Accent6 5 2 2 5 2" xfId="16332" xr:uid="{00000000-0005-0000-0000-00006A3F0000}"/>
    <cellStyle name="20% - Accent6 5 2 2 5 2 2" xfId="16333" xr:uid="{00000000-0005-0000-0000-00006B3F0000}"/>
    <cellStyle name="20% - Accent6 5 2 2 5 2 2 2" xfId="16334" xr:uid="{00000000-0005-0000-0000-00006C3F0000}"/>
    <cellStyle name="20% - Accent6 5 2 2 5 2 3" xfId="16335" xr:uid="{00000000-0005-0000-0000-00006D3F0000}"/>
    <cellStyle name="20% - Accent6 5 2 2 5 2 4" xfId="16336" xr:uid="{00000000-0005-0000-0000-00006E3F0000}"/>
    <cellStyle name="20% - Accent6 5 2 2 5 3" xfId="16337" xr:uid="{00000000-0005-0000-0000-00006F3F0000}"/>
    <cellStyle name="20% - Accent6 5 2 2 5 3 2" xfId="16338" xr:uid="{00000000-0005-0000-0000-0000703F0000}"/>
    <cellStyle name="20% - Accent6 5 2 2 5 4" xfId="16339" xr:uid="{00000000-0005-0000-0000-0000713F0000}"/>
    <cellStyle name="20% - Accent6 5 2 2 5 4 2" xfId="16340" xr:uid="{00000000-0005-0000-0000-0000723F0000}"/>
    <cellStyle name="20% - Accent6 5 2 2 5 5" xfId="16341" xr:uid="{00000000-0005-0000-0000-0000733F0000}"/>
    <cellStyle name="20% - Accent6 5 2 2 5 5 2" xfId="16342" xr:uid="{00000000-0005-0000-0000-0000743F0000}"/>
    <cellStyle name="20% - Accent6 5 2 2 5 6" xfId="16343" xr:uid="{00000000-0005-0000-0000-0000753F0000}"/>
    <cellStyle name="20% - Accent6 5 2 2 5 7" xfId="16344" xr:uid="{00000000-0005-0000-0000-0000763F0000}"/>
    <cellStyle name="20% - Accent6 5 2 2 6" xfId="16345" xr:uid="{00000000-0005-0000-0000-0000773F0000}"/>
    <cellStyle name="20% - Accent6 5 2 2 6 2" xfId="16346" xr:uid="{00000000-0005-0000-0000-0000783F0000}"/>
    <cellStyle name="20% - Accent6 5 2 2 6 2 2" xfId="16347" xr:uid="{00000000-0005-0000-0000-0000793F0000}"/>
    <cellStyle name="20% - Accent6 5 2 2 6 2 2 2" xfId="16348" xr:uid="{00000000-0005-0000-0000-00007A3F0000}"/>
    <cellStyle name="20% - Accent6 5 2 2 6 2 3" xfId="16349" xr:uid="{00000000-0005-0000-0000-00007B3F0000}"/>
    <cellStyle name="20% - Accent6 5 2 2 6 2 4" xfId="16350" xr:uid="{00000000-0005-0000-0000-00007C3F0000}"/>
    <cellStyle name="20% - Accent6 5 2 2 6 3" xfId="16351" xr:uid="{00000000-0005-0000-0000-00007D3F0000}"/>
    <cellStyle name="20% - Accent6 5 2 2 6 3 2" xfId="16352" xr:uid="{00000000-0005-0000-0000-00007E3F0000}"/>
    <cellStyle name="20% - Accent6 5 2 2 6 4" xfId="16353" xr:uid="{00000000-0005-0000-0000-00007F3F0000}"/>
    <cellStyle name="20% - Accent6 5 2 2 6 4 2" xfId="16354" xr:uid="{00000000-0005-0000-0000-0000803F0000}"/>
    <cellStyle name="20% - Accent6 5 2 2 6 5" xfId="16355" xr:uid="{00000000-0005-0000-0000-0000813F0000}"/>
    <cellStyle name="20% - Accent6 5 2 2 6 6" xfId="16356" xr:uid="{00000000-0005-0000-0000-0000823F0000}"/>
    <cellStyle name="20% - Accent6 5 2 2 7" xfId="16357" xr:uid="{00000000-0005-0000-0000-0000833F0000}"/>
    <cellStyle name="20% - Accent6 5 2 2 7 2" xfId="16358" xr:uid="{00000000-0005-0000-0000-0000843F0000}"/>
    <cellStyle name="20% - Accent6 5 2 2 7 2 2" xfId="16359" xr:uid="{00000000-0005-0000-0000-0000853F0000}"/>
    <cellStyle name="20% - Accent6 5 2 2 7 3" xfId="16360" xr:uid="{00000000-0005-0000-0000-0000863F0000}"/>
    <cellStyle name="20% - Accent6 5 2 2 7 4" xfId="16361" xr:uid="{00000000-0005-0000-0000-0000873F0000}"/>
    <cellStyle name="20% - Accent6 5 2 2 8" xfId="16362" xr:uid="{00000000-0005-0000-0000-0000883F0000}"/>
    <cellStyle name="20% - Accent6 5 2 2 8 2" xfId="16363" xr:uid="{00000000-0005-0000-0000-0000893F0000}"/>
    <cellStyle name="20% - Accent6 5 2 2 9" xfId="16364" xr:uid="{00000000-0005-0000-0000-00008A3F0000}"/>
    <cellStyle name="20% - Accent6 5 2 2 9 2" xfId="16365" xr:uid="{00000000-0005-0000-0000-00008B3F0000}"/>
    <cellStyle name="20% - Accent6 5 2 3" xfId="16366" xr:uid="{00000000-0005-0000-0000-00008C3F0000}"/>
    <cellStyle name="20% - Accent6 5 2 3 2" xfId="16367" xr:uid="{00000000-0005-0000-0000-00008D3F0000}"/>
    <cellStyle name="20% - Accent6 5 2 3 2 2" xfId="16368" xr:uid="{00000000-0005-0000-0000-00008E3F0000}"/>
    <cellStyle name="20% - Accent6 5 2 3 2 2 2" xfId="16369" xr:uid="{00000000-0005-0000-0000-00008F3F0000}"/>
    <cellStyle name="20% - Accent6 5 2 3 2 3" xfId="16370" xr:uid="{00000000-0005-0000-0000-0000903F0000}"/>
    <cellStyle name="20% - Accent6 5 2 3 2 4" xfId="16371" xr:uid="{00000000-0005-0000-0000-0000913F0000}"/>
    <cellStyle name="20% - Accent6 5 2 3 3" xfId="16372" xr:uid="{00000000-0005-0000-0000-0000923F0000}"/>
    <cellStyle name="20% - Accent6 5 2 3 3 2" xfId="16373" xr:uid="{00000000-0005-0000-0000-0000933F0000}"/>
    <cellStyle name="20% - Accent6 5 2 3 4" xfId="16374" xr:uid="{00000000-0005-0000-0000-0000943F0000}"/>
    <cellStyle name="20% - Accent6 5 2 3 4 2" xfId="16375" xr:uid="{00000000-0005-0000-0000-0000953F0000}"/>
    <cellStyle name="20% - Accent6 5 2 3 5" xfId="16376" xr:uid="{00000000-0005-0000-0000-0000963F0000}"/>
    <cellStyle name="20% - Accent6 5 2 3 5 2" xfId="16377" xr:uid="{00000000-0005-0000-0000-0000973F0000}"/>
    <cellStyle name="20% - Accent6 5 2 3 6" xfId="16378" xr:uid="{00000000-0005-0000-0000-0000983F0000}"/>
    <cellStyle name="20% - Accent6 5 2 3 7" xfId="16379" xr:uid="{00000000-0005-0000-0000-0000993F0000}"/>
    <cellStyle name="20% - Accent6 5 2 4" xfId="16380" xr:uid="{00000000-0005-0000-0000-00009A3F0000}"/>
    <cellStyle name="20% - Accent6 5 2 4 2" xfId="16381" xr:uid="{00000000-0005-0000-0000-00009B3F0000}"/>
    <cellStyle name="20% - Accent6 5 2 4 2 2" xfId="16382" xr:uid="{00000000-0005-0000-0000-00009C3F0000}"/>
    <cellStyle name="20% - Accent6 5 2 4 2 2 2" xfId="16383" xr:uid="{00000000-0005-0000-0000-00009D3F0000}"/>
    <cellStyle name="20% - Accent6 5 2 4 2 3" xfId="16384" xr:uid="{00000000-0005-0000-0000-00009E3F0000}"/>
    <cellStyle name="20% - Accent6 5 2 4 2 4" xfId="16385" xr:uid="{00000000-0005-0000-0000-00009F3F0000}"/>
    <cellStyle name="20% - Accent6 5 2 4 3" xfId="16386" xr:uid="{00000000-0005-0000-0000-0000A03F0000}"/>
    <cellStyle name="20% - Accent6 5 2 4 3 2" xfId="16387" xr:uid="{00000000-0005-0000-0000-0000A13F0000}"/>
    <cellStyle name="20% - Accent6 5 2 4 4" xfId="16388" xr:uid="{00000000-0005-0000-0000-0000A23F0000}"/>
    <cellStyle name="20% - Accent6 5 2 4 4 2" xfId="16389" xr:uid="{00000000-0005-0000-0000-0000A33F0000}"/>
    <cellStyle name="20% - Accent6 5 2 4 5" xfId="16390" xr:uid="{00000000-0005-0000-0000-0000A43F0000}"/>
    <cellStyle name="20% - Accent6 5 2 4 5 2" xfId="16391" xr:uid="{00000000-0005-0000-0000-0000A53F0000}"/>
    <cellStyle name="20% - Accent6 5 2 4 6" xfId="16392" xr:uid="{00000000-0005-0000-0000-0000A63F0000}"/>
    <cellStyle name="20% - Accent6 5 2 4 7" xfId="16393" xr:uid="{00000000-0005-0000-0000-0000A73F0000}"/>
    <cellStyle name="20% - Accent6 5 2 5" xfId="16394" xr:uid="{00000000-0005-0000-0000-0000A83F0000}"/>
    <cellStyle name="20% - Accent6 5 2 5 2" xfId="16395" xr:uid="{00000000-0005-0000-0000-0000A93F0000}"/>
    <cellStyle name="20% - Accent6 5 2 5 2 2" xfId="16396" xr:uid="{00000000-0005-0000-0000-0000AA3F0000}"/>
    <cellStyle name="20% - Accent6 5 2 5 2 2 2" xfId="16397" xr:uid="{00000000-0005-0000-0000-0000AB3F0000}"/>
    <cellStyle name="20% - Accent6 5 2 5 2 3" xfId="16398" xr:uid="{00000000-0005-0000-0000-0000AC3F0000}"/>
    <cellStyle name="20% - Accent6 5 2 5 2 4" xfId="16399" xr:uid="{00000000-0005-0000-0000-0000AD3F0000}"/>
    <cellStyle name="20% - Accent6 5 2 5 3" xfId="16400" xr:uid="{00000000-0005-0000-0000-0000AE3F0000}"/>
    <cellStyle name="20% - Accent6 5 2 5 3 2" xfId="16401" xr:uid="{00000000-0005-0000-0000-0000AF3F0000}"/>
    <cellStyle name="20% - Accent6 5 2 5 4" xfId="16402" xr:uid="{00000000-0005-0000-0000-0000B03F0000}"/>
    <cellStyle name="20% - Accent6 5 2 5 4 2" xfId="16403" xr:uid="{00000000-0005-0000-0000-0000B13F0000}"/>
    <cellStyle name="20% - Accent6 5 2 5 5" xfId="16404" xr:uid="{00000000-0005-0000-0000-0000B23F0000}"/>
    <cellStyle name="20% - Accent6 5 2 5 5 2" xfId="16405" xr:uid="{00000000-0005-0000-0000-0000B33F0000}"/>
    <cellStyle name="20% - Accent6 5 2 5 6" xfId="16406" xr:uid="{00000000-0005-0000-0000-0000B43F0000}"/>
    <cellStyle name="20% - Accent6 5 2 5 7" xfId="16407" xr:uid="{00000000-0005-0000-0000-0000B53F0000}"/>
    <cellStyle name="20% - Accent6 5 2 6" xfId="16408" xr:uid="{00000000-0005-0000-0000-0000B63F0000}"/>
    <cellStyle name="20% - Accent6 5 2 6 2" xfId="16409" xr:uid="{00000000-0005-0000-0000-0000B73F0000}"/>
    <cellStyle name="20% - Accent6 5 2 6 2 2" xfId="16410" xr:uid="{00000000-0005-0000-0000-0000B83F0000}"/>
    <cellStyle name="20% - Accent6 5 2 6 2 2 2" xfId="16411" xr:uid="{00000000-0005-0000-0000-0000B93F0000}"/>
    <cellStyle name="20% - Accent6 5 2 6 2 3" xfId="16412" xr:uid="{00000000-0005-0000-0000-0000BA3F0000}"/>
    <cellStyle name="20% - Accent6 5 2 6 2 4" xfId="16413" xr:uid="{00000000-0005-0000-0000-0000BB3F0000}"/>
    <cellStyle name="20% - Accent6 5 2 6 3" xfId="16414" xr:uid="{00000000-0005-0000-0000-0000BC3F0000}"/>
    <cellStyle name="20% - Accent6 5 2 6 3 2" xfId="16415" xr:uid="{00000000-0005-0000-0000-0000BD3F0000}"/>
    <cellStyle name="20% - Accent6 5 2 6 4" xfId="16416" xr:uid="{00000000-0005-0000-0000-0000BE3F0000}"/>
    <cellStyle name="20% - Accent6 5 2 6 4 2" xfId="16417" xr:uid="{00000000-0005-0000-0000-0000BF3F0000}"/>
    <cellStyle name="20% - Accent6 5 2 6 5" xfId="16418" xr:uid="{00000000-0005-0000-0000-0000C03F0000}"/>
    <cellStyle name="20% - Accent6 5 2 6 5 2" xfId="16419" xr:uid="{00000000-0005-0000-0000-0000C13F0000}"/>
    <cellStyle name="20% - Accent6 5 2 6 6" xfId="16420" xr:uid="{00000000-0005-0000-0000-0000C23F0000}"/>
    <cellStyle name="20% - Accent6 5 2 6 7" xfId="16421" xr:uid="{00000000-0005-0000-0000-0000C33F0000}"/>
    <cellStyle name="20% - Accent6 5 2 7" xfId="16422" xr:uid="{00000000-0005-0000-0000-0000C43F0000}"/>
    <cellStyle name="20% - Accent6 5 2 7 2" xfId="16423" xr:uid="{00000000-0005-0000-0000-0000C53F0000}"/>
    <cellStyle name="20% - Accent6 5 2 7 2 2" xfId="16424" xr:uid="{00000000-0005-0000-0000-0000C63F0000}"/>
    <cellStyle name="20% - Accent6 5 2 7 2 2 2" xfId="16425" xr:uid="{00000000-0005-0000-0000-0000C73F0000}"/>
    <cellStyle name="20% - Accent6 5 2 7 2 3" xfId="16426" xr:uid="{00000000-0005-0000-0000-0000C83F0000}"/>
    <cellStyle name="20% - Accent6 5 2 7 2 4" xfId="16427" xr:uid="{00000000-0005-0000-0000-0000C93F0000}"/>
    <cellStyle name="20% - Accent6 5 2 7 3" xfId="16428" xr:uid="{00000000-0005-0000-0000-0000CA3F0000}"/>
    <cellStyle name="20% - Accent6 5 2 7 3 2" xfId="16429" xr:uid="{00000000-0005-0000-0000-0000CB3F0000}"/>
    <cellStyle name="20% - Accent6 5 2 7 4" xfId="16430" xr:uid="{00000000-0005-0000-0000-0000CC3F0000}"/>
    <cellStyle name="20% - Accent6 5 2 7 4 2" xfId="16431" xr:uid="{00000000-0005-0000-0000-0000CD3F0000}"/>
    <cellStyle name="20% - Accent6 5 2 7 5" xfId="16432" xr:uid="{00000000-0005-0000-0000-0000CE3F0000}"/>
    <cellStyle name="20% - Accent6 5 2 7 6" xfId="16433" xr:uid="{00000000-0005-0000-0000-0000CF3F0000}"/>
    <cellStyle name="20% - Accent6 5 2 8" xfId="16434" xr:uid="{00000000-0005-0000-0000-0000D03F0000}"/>
    <cellStyle name="20% - Accent6 5 2 8 2" xfId="16435" xr:uid="{00000000-0005-0000-0000-0000D13F0000}"/>
    <cellStyle name="20% - Accent6 5 2 8 2 2" xfId="16436" xr:uid="{00000000-0005-0000-0000-0000D23F0000}"/>
    <cellStyle name="20% - Accent6 5 2 8 3" xfId="16437" xr:uid="{00000000-0005-0000-0000-0000D33F0000}"/>
    <cellStyle name="20% - Accent6 5 2 8 4" xfId="16438" xr:uid="{00000000-0005-0000-0000-0000D43F0000}"/>
    <cellStyle name="20% - Accent6 5 2 9" xfId="16439" xr:uid="{00000000-0005-0000-0000-0000D53F0000}"/>
    <cellStyle name="20% - Accent6 5 2 9 2" xfId="16440" xr:uid="{00000000-0005-0000-0000-0000D63F0000}"/>
    <cellStyle name="20% - Accent6 5 3" xfId="16441" xr:uid="{00000000-0005-0000-0000-0000D73F0000}"/>
    <cellStyle name="20% - Accent6 5 3 10" xfId="16442" xr:uid="{00000000-0005-0000-0000-0000D83F0000}"/>
    <cellStyle name="20% - Accent6 5 3 10 2" xfId="16443" xr:uid="{00000000-0005-0000-0000-0000D93F0000}"/>
    <cellStyle name="20% - Accent6 5 3 11" xfId="16444" xr:uid="{00000000-0005-0000-0000-0000DA3F0000}"/>
    <cellStyle name="20% - Accent6 5 3 12" xfId="16445" xr:uid="{00000000-0005-0000-0000-0000DB3F0000}"/>
    <cellStyle name="20% - Accent6 5 3 2" xfId="16446" xr:uid="{00000000-0005-0000-0000-0000DC3F0000}"/>
    <cellStyle name="20% - Accent6 5 3 2 2" xfId="16447" xr:uid="{00000000-0005-0000-0000-0000DD3F0000}"/>
    <cellStyle name="20% - Accent6 5 3 2 2 2" xfId="16448" xr:uid="{00000000-0005-0000-0000-0000DE3F0000}"/>
    <cellStyle name="20% - Accent6 5 3 2 2 2 2" xfId="16449" xr:uid="{00000000-0005-0000-0000-0000DF3F0000}"/>
    <cellStyle name="20% - Accent6 5 3 2 2 3" xfId="16450" xr:uid="{00000000-0005-0000-0000-0000E03F0000}"/>
    <cellStyle name="20% - Accent6 5 3 2 2 4" xfId="16451" xr:uid="{00000000-0005-0000-0000-0000E13F0000}"/>
    <cellStyle name="20% - Accent6 5 3 2 3" xfId="16452" xr:uid="{00000000-0005-0000-0000-0000E23F0000}"/>
    <cellStyle name="20% - Accent6 5 3 2 3 2" xfId="16453" xr:uid="{00000000-0005-0000-0000-0000E33F0000}"/>
    <cellStyle name="20% - Accent6 5 3 2 4" xfId="16454" xr:uid="{00000000-0005-0000-0000-0000E43F0000}"/>
    <cellStyle name="20% - Accent6 5 3 2 4 2" xfId="16455" xr:uid="{00000000-0005-0000-0000-0000E53F0000}"/>
    <cellStyle name="20% - Accent6 5 3 2 5" xfId="16456" xr:uid="{00000000-0005-0000-0000-0000E63F0000}"/>
    <cellStyle name="20% - Accent6 5 3 2 5 2" xfId="16457" xr:uid="{00000000-0005-0000-0000-0000E73F0000}"/>
    <cellStyle name="20% - Accent6 5 3 2 6" xfId="16458" xr:uid="{00000000-0005-0000-0000-0000E83F0000}"/>
    <cellStyle name="20% - Accent6 5 3 2 7" xfId="16459" xr:uid="{00000000-0005-0000-0000-0000E93F0000}"/>
    <cellStyle name="20% - Accent6 5 3 3" xfId="16460" xr:uid="{00000000-0005-0000-0000-0000EA3F0000}"/>
    <cellStyle name="20% - Accent6 5 3 3 2" xfId="16461" xr:uid="{00000000-0005-0000-0000-0000EB3F0000}"/>
    <cellStyle name="20% - Accent6 5 3 3 2 2" xfId="16462" xr:uid="{00000000-0005-0000-0000-0000EC3F0000}"/>
    <cellStyle name="20% - Accent6 5 3 3 2 2 2" xfId="16463" xr:uid="{00000000-0005-0000-0000-0000ED3F0000}"/>
    <cellStyle name="20% - Accent6 5 3 3 2 3" xfId="16464" xr:uid="{00000000-0005-0000-0000-0000EE3F0000}"/>
    <cellStyle name="20% - Accent6 5 3 3 2 4" xfId="16465" xr:uid="{00000000-0005-0000-0000-0000EF3F0000}"/>
    <cellStyle name="20% - Accent6 5 3 3 3" xfId="16466" xr:uid="{00000000-0005-0000-0000-0000F03F0000}"/>
    <cellStyle name="20% - Accent6 5 3 3 3 2" xfId="16467" xr:uid="{00000000-0005-0000-0000-0000F13F0000}"/>
    <cellStyle name="20% - Accent6 5 3 3 4" xfId="16468" xr:uid="{00000000-0005-0000-0000-0000F23F0000}"/>
    <cellStyle name="20% - Accent6 5 3 3 4 2" xfId="16469" xr:uid="{00000000-0005-0000-0000-0000F33F0000}"/>
    <cellStyle name="20% - Accent6 5 3 3 5" xfId="16470" xr:uid="{00000000-0005-0000-0000-0000F43F0000}"/>
    <cellStyle name="20% - Accent6 5 3 3 5 2" xfId="16471" xr:uid="{00000000-0005-0000-0000-0000F53F0000}"/>
    <cellStyle name="20% - Accent6 5 3 3 6" xfId="16472" xr:uid="{00000000-0005-0000-0000-0000F63F0000}"/>
    <cellStyle name="20% - Accent6 5 3 3 7" xfId="16473" xr:uid="{00000000-0005-0000-0000-0000F73F0000}"/>
    <cellStyle name="20% - Accent6 5 3 4" xfId="16474" xr:uid="{00000000-0005-0000-0000-0000F83F0000}"/>
    <cellStyle name="20% - Accent6 5 3 4 2" xfId="16475" xr:uid="{00000000-0005-0000-0000-0000F93F0000}"/>
    <cellStyle name="20% - Accent6 5 3 4 2 2" xfId="16476" xr:uid="{00000000-0005-0000-0000-0000FA3F0000}"/>
    <cellStyle name="20% - Accent6 5 3 4 2 2 2" xfId="16477" xr:uid="{00000000-0005-0000-0000-0000FB3F0000}"/>
    <cellStyle name="20% - Accent6 5 3 4 2 3" xfId="16478" xr:uid="{00000000-0005-0000-0000-0000FC3F0000}"/>
    <cellStyle name="20% - Accent6 5 3 4 2 4" xfId="16479" xr:uid="{00000000-0005-0000-0000-0000FD3F0000}"/>
    <cellStyle name="20% - Accent6 5 3 4 3" xfId="16480" xr:uid="{00000000-0005-0000-0000-0000FE3F0000}"/>
    <cellStyle name="20% - Accent6 5 3 4 3 2" xfId="16481" xr:uid="{00000000-0005-0000-0000-0000FF3F0000}"/>
    <cellStyle name="20% - Accent6 5 3 4 4" xfId="16482" xr:uid="{00000000-0005-0000-0000-000000400000}"/>
    <cellStyle name="20% - Accent6 5 3 4 4 2" xfId="16483" xr:uid="{00000000-0005-0000-0000-000001400000}"/>
    <cellStyle name="20% - Accent6 5 3 4 5" xfId="16484" xr:uid="{00000000-0005-0000-0000-000002400000}"/>
    <cellStyle name="20% - Accent6 5 3 4 5 2" xfId="16485" xr:uid="{00000000-0005-0000-0000-000003400000}"/>
    <cellStyle name="20% - Accent6 5 3 4 6" xfId="16486" xr:uid="{00000000-0005-0000-0000-000004400000}"/>
    <cellStyle name="20% - Accent6 5 3 4 7" xfId="16487" xr:uid="{00000000-0005-0000-0000-000005400000}"/>
    <cellStyle name="20% - Accent6 5 3 5" xfId="16488" xr:uid="{00000000-0005-0000-0000-000006400000}"/>
    <cellStyle name="20% - Accent6 5 3 5 2" xfId="16489" xr:uid="{00000000-0005-0000-0000-000007400000}"/>
    <cellStyle name="20% - Accent6 5 3 5 2 2" xfId="16490" xr:uid="{00000000-0005-0000-0000-000008400000}"/>
    <cellStyle name="20% - Accent6 5 3 5 2 2 2" xfId="16491" xr:uid="{00000000-0005-0000-0000-000009400000}"/>
    <cellStyle name="20% - Accent6 5 3 5 2 3" xfId="16492" xr:uid="{00000000-0005-0000-0000-00000A400000}"/>
    <cellStyle name="20% - Accent6 5 3 5 2 4" xfId="16493" xr:uid="{00000000-0005-0000-0000-00000B400000}"/>
    <cellStyle name="20% - Accent6 5 3 5 3" xfId="16494" xr:uid="{00000000-0005-0000-0000-00000C400000}"/>
    <cellStyle name="20% - Accent6 5 3 5 3 2" xfId="16495" xr:uid="{00000000-0005-0000-0000-00000D400000}"/>
    <cellStyle name="20% - Accent6 5 3 5 4" xfId="16496" xr:uid="{00000000-0005-0000-0000-00000E400000}"/>
    <cellStyle name="20% - Accent6 5 3 5 4 2" xfId="16497" xr:uid="{00000000-0005-0000-0000-00000F400000}"/>
    <cellStyle name="20% - Accent6 5 3 5 5" xfId="16498" xr:uid="{00000000-0005-0000-0000-000010400000}"/>
    <cellStyle name="20% - Accent6 5 3 5 5 2" xfId="16499" xr:uid="{00000000-0005-0000-0000-000011400000}"/>
    <cellStyle name="20% - Accent6 5 3 5 6" xfId="16500" xr:uid="{00000000-0005-0000-0000-000012400000}"/>
    <cellStyle name="20% - Accent6 5 3 5 7" xfId="16501" xr:uid="{00000000-0005-0000-0000-000013400000}"/>
    <cellStyle name="20% - Accent6 5 3 6" xfId="16502" xr:uid="{00000000-0005-0000-0000-000014400000}"/>
    <cellStyle name="20% - Accent6 5 3 6 2" xfId="16503" xr:uid="{00000000-0005-0000-0000-000015400000}"/>
    <cellStyle name="20% - Accent6 5 3 6 2 2" xfId="16504" xr:uid="{00000000-0005-0000-0000-000016400000}"/>
    <cellStyle name="20% - Accent6 5 3 6 2 2 2" xfId="16505" xr:uid="{00000000-0005-0000-0000-000017400000}"/>
    <cellStyle name="20% - Accent6 5 3 6 2 3" xfId="16506" xr:uid="{00000000-0005-0000-0000-000018400000}"/>
    <cellStyle name="20% - Accent6 5 3 6 2 4" xfId="16507" xr:uid="{00000000-0005-0000-0000-000019400000}"/>
    <cellStyle name="20% - Accent6 5 3 6 3" xfId="16508" xr:uid="{00000000-0005-0000-0000-00001A400000}"/>
    <cellStyle name="20% - Accent6 5 3 6 3 2" xfId="16509" xr:uid="{00000000-0005-0000-0000-00001B400000}"/>
    <cellStyle name="20% - Accent6 5 3 6 4" xfId="16510" xr:uid="{00000000-0005-0000-0000-00001C400000}"/>
    <cellStyle name="20% - Accent6 5 3 6 4 2" xfId="16511" xr:uid="{00000000-0005-0000-0000-00001D400000}"/>
    <cellStyle name="20% - Accent6 5 3 6 5" xfId="16512" xr:uid="{00000000-0005-0000-0000-00001E400000}"/>
    <cellStyle name="20% - Accent6 5 3 6 6" xfId="16513" xr:uid="{00000000-0005-0000-0000-00001F400000}"/>
    <cellStyle name="20% - Accent6 5 3 7" xfId="16514" xr:uid="{00000000-0005-0000-0000-000020400000}"/>
    <cellStyle name="20% - Accent6 5 3 7 2" xfId="16515" xr:uid="{00000000-0005-0000-0000-000021400000}"/>
    <cellStyle name="20% - Accent6 5 3 7 2 2" xfId="16516" xr:uid="{00000000-0005-0000-0000-000022400000}"/>
    <cellStyle name="20% - Accent6 5 3 7 3" xfId="16517" xr:uid="{00000000-0005-0000-0000-000023400000}"/>
    <cellStyle name="20% - Accent6 5 3 7 4" xfId="16518" xr:uid="{00000000-0005-0000-0000-000024400000}"/>
    <cellStyle name="20% - Accent6 5 3 8" xfId="16519" xr:uid="{00000000-0005-0000-0000-000025400000}"/>
    <cellStyle name="20% - Accent6 5 3 8 2" xfId="16520" xr:uid="{00000000-0005-0000-0000-000026400000}"/>
    <cellStyle name="20% - Accent6 5 3 9" xfId="16521" xr:uid="{00000000-0005-0000-0000-000027400000}"/>
    <cellStyle name="20% - Accent6 5 3 9 2" xfId="16522" xr:uid="{00000000-0005-0000-0000-000028400000}"/>
    <cellStyle name="20% - Accent6 5 4" xfId="16523" xr:uid="{00000000-0005-0000-0000-000029400000}"/>
    <cellStyle name="20% - Accent6 5 4 2" xfId="16524" xr:uid="{00000000-0005-0000-0000-00002A400000}"/>
    <cellStyle name="20% - Accent6 5 4 2 2" xfId="16525" xr:uid="{00000000-0005-0000-0000-00002B400000}"/>
    <cellStyle name="20% - Accent6 5 4 2 2 2" xfId="16526" xr:uid="{00000000-0005-0000-0000-00002C400000}"/>
    <cellStyle name="20% - Accent6 5 4 2 3" xfId="16527" xr:uid="{00000000-0005-0000-0000-00002D400000}"/>
    <cellStyle name="20% - Accent6 5 4 2 4" xfId="16528" xr:uid="{00000000-0005-0000-0000-00002E400000}"/>
    <cellStyle name="20% - Accent6 5 4 3" xfId="16529" xr:uid="{00000000-0005-0000-0000-00002F400000}"/>
    <cellStyle name="20% - Accent6 5 4 3 2" xfId="16530" xr:uid="{00000000-0005-0000-0000-000030400000}"/>
    <cellStyle name="20% - Accent6 5 4 4" xfId="16531" xr:uid="{00000000-0005-0000-0000-000031400000}"/>
    <cellStyle name="20% - Accent6 5 4 4 2" xfId="16532" xr:uid="{00000000-0005-0000-0000-000032400000}"/>
    <cellStyle name="20% - Accent6 5 4 5" xfId="16533" xr:uid="{00000000-0005-0000-0000-000033400000}"/>
    <cellStyle name="20% - Accent6 5 4 5 2" xfId="16534" xr:uid="{00000000-0005-0000-0000-000034400000}"/>
    <cellStyle name="20% - Accent6 5 4 6" xfId="16535" xr:uid="{00000000-0005-0000-0000-000035400000}"/>
    <cellStyle name="20% - Accent6 5 4 7" xfId="16536" xr:uid="{00000000-0005-0000-0000-000036400000}"/>
    <cellStyle name="20% - Accent6 5 5" xfId="16537" xr:uid="{00000000-0005-0000-0000-000037400000}"/>
    <cellStyle name="20% - Accent6 5 5 2" xfId="16538" xr:uid="{00000000-0005-0000-0000-000038400000}"/>
    <cellStyle name="20% - Accent6 5 5 2 2" xfId="16539" xr:uid="{00000000-0005-0000-0000-000039400000}"/>
    <cellStyle name="20% - Accent6 5 5 2 2 2" xfId="16540" xr:uid="{00000000-0005-0000-0000-00003A400000}"/>
    <cellStyle name="20% - Accent6 5 5 2 3" xfId="16541" xr:uid="{00000000-0005-0000-0000-00003B400000}"/>
    <cellStyle name="20% - Accent6 5 5 2 4" xfId="16542" xr:uid="{00000000-0005-0000-0000-00003C400000}"/>
    <cellStyle name="20% - Accent6 5 5 3" xfId="16543" xr:uid="{00000000-0005-0000-0000-00003D400000}"/>
    <cellStyle name="20% - Accent6 5 5 3 2" xfId="16544" xr:uid="{00000000-0005-0000-0000-00003E400000}"/>
    <cellStyle name="20% - Accent6 5 5 4" xfId="16545" xr:uid="{00000000-0005-0000-0000-00003F400000}"/>
    <cellStyle name="20% - Accent6 5 5 4 2" xfId="16546" xr:uid="{00000000-0005-0000-0000-000040400000}"/>
    <cellStyle name="20% - Accent6 5 5 5" xfId="16547" xr:uid="{00000000-0005-0000-0000-000041400000}"/>
    <cellStyle name="20% - Accent6 5 5 5 2" xfId="16548" xr:uid="{00000000-0005-0000-0000-000042400000}"/>
    <cellStyle name="20% - Accent6 5 5 6" xfId="16549" xr:uid="{00000000-0005-0000-0000-000043400000}"/>
    <cellStyle name="20% - Accent6 5 5 7" xfId="16550" xr:uid="{00000000-0005-0000-0000-000044400000}"/>
    <cellStyle name="20% - Accent6 5 6" xfId="16551" xr:uid="{00000000-0005-0000-0000-000045400000}"/>
    <cellStyle name="20% - Accent6 5 6 2" xfId="16552" xr:uid="{00000000-0005-0000-0000-000046400000}"/>
    <cellStyle name="20% - Accent6 5 6 2 2" xfId="16553" xr:uid="{00000000-0005-0000-0000-000047400000}"/>
    <cellStyle name="20% - Accent6 5 6 2 2 2" xfId="16554" xr:uid="{00000000-0005-0000-0000-000048400000}"/>
    <cellStyle name="20% - Accent6 5 6 2 3" xfId="16555" xr:uid="{00000000-0005-0000-0000-000049400000}"/>
    <cellStyle name="20% - Accent6 5 6 2 4" xfId="16556" xr:uid="{00000000-0005-0000-0000-00004A400000}"/>
    <cellStyle name="20% - Accent6 5 6 3" xfId="16557" xr:uid="{00000000-0005-0000-0000-00004B400000}"/>
    <cellStyle name="20% - Accent6 5 6 3 2" xfId="16558" xr:uid="{00000000-0005-0000-0000-00004C400000}"/>
    <cellStyle name="20% - Accent6 5 6 4" xfId="16559" xr:uid="{00000000-0005-0000-0000-00004D400000}"/>
    <cellStyle name="20% - Accent6 5 6 4 2" xfId="16560" xr:uid="{00000000-0005-0000-0000-00004E400000}"/>
    <cellStyle name="20% - Accent6 5 6 5" xfId="16561" xr:uid="{00000000-0005-0000-0000-00004F400000}"/>
    <cellStyle name="20% - Accent6 5 6 5 2" xfId="16562" xr:uid="{00000000-0005-0000-0000-000050400000}"/>
    <cellStyle name="20% - Accent6 5 6 6" xfId="16563" xr:uid="{00000000-0005-0000-0000-000051400000}"/>
    <cellStyle name="20% - Accent6 5 6 7" xfId="16564" xr:uid="{00000000-0005-0000-0000-000052400000}"/>
    <cellStyle name="20% - Accent6 5 7" xfId="16565" xr:uid="{00000000-0005-0000-0000-000053400000}"/>
    <cellStyle name="20% - Accent6 5 7 2" xfId="16566" xr:uid="{00000000-0005-0000-0000-000054400000}"/>
    <cellStyle name="20% - Accent6 5 7 2 2" xfId="16567" xr:uid="{00000000-0005-0000-0000-000055400000}"/>
    <cellStyle name="20% - Accent6 5 7 2 2 2" xfId="16568" xr:uid="{00000000-0005-0000-0000-000056400000}"/>
    <cellStyle name="20% - Accent6 5 7 2 3" xfId="16569" xr:uid="{00000000-0005-0000-0000-000057400000}"/>
    <cellStyle name="20% - Accent6 5 7 2 4" xfId="16570" xr:uid="{00000000-0005-0000-0000-000058400000}"/>
    <cellStyle name="20% - Accent6 5 7 3" xfId="16571" xr:uid="{00000000-0005-0000-0000-000059400000}"/>
    <cellStyle name="20% - Accent6 5 7 3 2" xfId="16572" xr:uid="{00000000-0005-0000-0000-00005A400000}"/>
    <cellStyle name="20% - Accent6 5 7 4" xfId="16573" xr:uid="{00000000-0005-0000-0000-00005B400000}"/>
    <cellStyle name="20% - Accent6 5 7 4 2" xfId="16574" xr:uid="{00000000-0005-0000-0000-00005C400000}"/>
    <cellStyle name="20% - Accent6 5 7 5" xfId="16575" xr:uid="{00000000-0005-0000-0000-00005D400000}"/>
    <cellStyle name="20% - Accent6 5 7 5 2" xfId="16576" xr:uid="{00000000-0005-0000-0000-00005E400000}"/>
    <cellStyle name="20% - Accent6 5 7 6" xfId="16577" xr:uid="{00000000-0005-0000-0000-00005F400000}"/>
    <cellStyle name="20% - Accent6 5 7 7" xfId="16578" xr:uid="{00000000-0005-0000-0000-000060400000}"/>
    <cellStyle name="20% - Accent6 5 8" xfId="16579" xr:uid="{00000000-0005-0000-0000-000061400000}"/>
    <cellStyle name="20% - Accent6 5 8 2" xfId="16580" xr:uid="{00000000-0005-0000-0000-000062400000}"/>
    <cellStyle name="20% - Accent6 5 8 2 2" xfId="16581" xr:uid="{00000000-0005-0000-0000-000063400000}"/>
    <cellStyle name="20% - Accent6 5 8 2 2 2" xfId="16582" xr:uid="{00000000-0005-0000-0000-000064400000}"/>
    <cellStyle name="20% - Accent6 5 8 2 3" xfId="16583" xr:uid="{00000000-0005-0000-0000-000065400000}"/>
    <cellStyle name="20% - Accent6 5 8 2 4" xfId="16584" xr:uid="{00000000-0005-0000-0000-000066400000}"/>
    <cellStyle name="20% - Accent6 5 8 3" xfId="16585" xr:uid="{00000000-0005-0000-0000-000067400000}"/>
    <cellStyle name="20% - Accent6 5 8 3 2" xfId="16586" xr:uid="{00000000-0005-0000-0000-000068400000}"/>
    <cellStyle name="20% - Accent6 5 8 4" xfId="16587" xr:uid="{00000000-0005-0000-0000-000069400000}"/>
    <cellStyle name="20% - Accent6 5 8 4 2" xfId="16588" xr:uid="{00000000-0005-0000-0000-00006A400000}"/>
    <cellStyle name="20% - Accent6 5 8 5" xfId="16589" xr:uid="{00000000-0005-0000-0000-00006B400000}"/>
    <cellStyle name="20% - Accent6 5 8 6" xfId="16590" xr:uid="{00000000-0005-0000-0000-00006C400000}"/>
    <cellStyle name="20% - Accent6 5 9" xfId="16591" xr:uid="{00000000-0005-0000-0000-00006D400000}"/>
    <cellStyle name="20% - Accent6 5 9 2" xfId="16592" xr:uid="{00000000-0005-0000-0000-00006E400000}"/>
    <cellStyle name="20% - Accent6 5 9 2 2" xfId="16593" xr:uid="{00000000-0005-0000-0000-00006F400000}"/>
    <cellStyle name="20% - Accent6 5 9 3" xfId="16594" xr:uid="{00000000-0005-0000-0000-000070400000}"/>
    <cellStyle name="20% - Accent6 5 9 4" xfId="16595" xr:uid="{00000000-0005-0000-0000-000071400000}"/>
    <cellStyle name="20% - Accent6 6" xfId="16596" xr:uid="{00000000-0005-0000-0000-000072400000}"/>
    <cellStyle name="20% - Accent6 6 10" xfId="16597" xr:uid="{00000000-0005-0000-0000-000073400000}"/>
    <cellStyle name="20% - Accent6 6 10 2" xfId="16598" xr:uid="{00000000-0005-0000-0000-000074400000}"/>
    <cellStyle name="20% - Accent6 6 11" xfId="16599" xr:uid="{00000000-0005-0000-0000-000075400000}"/>
    <cellStyle name="20% - Accent6 6 11 2" xfId="16600" xr:uid="{00000000-0005-0000-0000-000076400000}"/>
    <cellStyle name="20% - Accent6 6 12" xfId="16601" xr:uid="{00000000-0005-0000-0000-000077400000}"/>
    <cellStyle name="20% - Accent6 6 12 2" xfId="16602" xr:uid="{00000000-0005-0000-0000-000078400000}"/>
    <cellStyle name="20% - Accent6 6 13" xfId="16603" xr:uid="{00000000-0005-0000-0000-000079400000}"/>
    <cellStyle name="20% - Accent6 6 13 2" xfId="16604" xr:uid="{00000000-0005-0000-0000-00007A400000}"/>
    <cellStyle name="20% - Accent6 6 14" xfId="16605" xr:uid="{00000000-0005-0000-0000-00007B400000}"/>
    <cellStyle name="20% - Accent6 6 15" xfId="16606" xr:uid="{00000000-0005-0000-0000-00007C400000}"/>
    <cellStyle name="20% - Accent6 6 2" xfId="16607" xr:uid="{00000000-0005-0000-0000-00007D400000}"/>
    <cellStyle name="20% - Accent6 6 2 10" xfId="16608" xr:uid="{00000000-0005-0000-0000-00007E400000}"/>
    <cellStyle name="20% - Accent6 6 2 10 2" xfId="16609" xr:uid="{00000000-0005-0000-0000-00007F400000}"/>
    <cellStyle name="20% - Accent6 6 2 11" xfId="16610" xr:uid="{00000000-0005-0000-0000-000080400000}"/>
    <cellStyle name="20% - Accent6 6 2 11 2" xfId="16611" xr:uid="{00000000-0005-0000-0000-000081400000}"/>
    <cellStyle name="20% - Accent6 6 2 12" xfId="16612" xr:uid="{00000000-0005-0000-0000-000082400000}"/>
    <cellStyle name="20% - Accent6 6 2 12 2" xfId="16613" xr:uid="{00000000-0005-0000-0000-000083400000}"/>
    <cellStyle name="20% - Accent6 6 2 13" xfId="16614" xr:uid="{00000000-0005-0000-0000-000084400000}"/>
    <cellStyle name="20% - Accent6 6 2 14" xfId="16615" xr:uid="{00000000-0005-0000-0000-000085400000}"/>
    <cellStyle name="20% - Accent6 6 2 2" xfId="16616" xr:uid="{00000000-0005-0000-0000-000086400000}"/>
    <cellStyle name="20% - Accent6 6 2 2 10" xfId="16617" xr:uid="{00000000-0005-0000-0000-000087400000}"/>
    <cellStyle name="20% - Accent6 6 2 2 10 2" xfId="16618" xr:uid="{00000000-0005-0000-0000-000088400000}"/>
    <cellStyle name="20% - Accent6 6 2 2 11" xfId="16619" xr:uid="{00000000-0005-0000-0000-000089400000}"/>
    <cellStyle name="20% - Accent6 6 2 2 12" xfId="16620" xr:uid="{00000000-0005-0000-0000-00008A400000}"/>
    <cellStyle name="20% - Accent6 6 2 2 2" xfId="16621" xr:uid="{00000000-0005-0000-0000-00008B400000}"/>
    <cellStyle name="20% - Accent6 6 2 2 2 2" xfId="16622" xr:uid="{00000000-0005-0000-0000-00008C400000}"/>
    <cellStyle name="20% - Accent6 6 2 2 2 2 2" xfId="16623" xr:uid="{00000000-0005-0000-0000-00008D400000}"/>
    <cellStyle name="20% - Accent6 6 2 2 2 2 2 2" xfId="16624" xr:uid="{00000000-0005-0000-0000-00008E400000}"/>
    <cellStyle name="20% - Accent6 6 2 2 2 2 3" xfId="16625" xr:uid="{00000000-0005-0000-0000-00008F400000}"/>
    <cellStyle name="20% - Accent6 6 2 2 2 2 4" xfId="16626" xr:uid="{00000000-0005-0000-0000-000090400000}"/>
    <cellStyle name="20% - Accent6 6 2 2 2 3" xfId="16627" xr:uid="{00000000-0005-0000-0000-000091400000}"/>
    <cellStyle name="20% - Accent6 6 2 2 2 3 2" xfId="16628" xr:uid="{00000000-0005-0000-0000-000092400000}"/>
    <cellStyle name="20% - Accent6 6 2 2 2 4" xfId="16629" xr:uid="{00000000-0005-0000-0000-000093400000}"/>
    <cellStyle name="20% - Accent6 6 2 2 2 4 2" xfId="16630" xr:uid="{00000000-0005-0000-0000-000094400000}"/>
    <cellStyle name="20% - Accent6 6 2 2 2 5" xfId="16631" xr:uid="{00000000-0005-0000-0000-000095400000}"/>
    <cellStyle name="20% - Accent6 6 2 2 2 5 2" xfId="16632" xr:uid="{00000000-0005-0000-0000-000096400000}"/>
    <cellStyle name="20% - Accent6 6 2 2 2 6" xfId="16633" xr:uid="{00000000-0005-0000-0000-000097400000}"/>
    <cellStyle name="20% - Accent6 6 2 2 2 7" xfId="16634" xr:uid="{00000000-0005-0000-0000-000098400000}"/>
    <cellStyle name="20% - Accent6 6 2 2 3" xfId="16635" xr:uid="{00000000-0005-0000-0000-000099400000}"/>
    <cellStyle name="20% - Accent6 6 2 2 3 2" xfId="16636" xr:uid="{00000000-0005-0000-0000-00009A400000}"/>
    <cellStyle name="20% - Accent6 6 2 2 3 2 2" xfId="16637" xr:uid="{00000000-0005-0000-0000-00009B400000}"/>
    <cellStyle name="20% - Accent6 6 2 2 3 2 2 2" xfId="16638" xr:uid="{00000000-0005-0000-0000-00009C400000}"/>
    <cellStyle name="20% - Accent6 6 2 2 3 2 3" xfId="16639" xr:uid="{00000000-0005-0000-0000-00009D400000}"/>
    <cellStyle name="20% - Accent6 6 2 2 3 2 4" xfId="16640" xr:uid="{00000000-0005-0000-0000-00009E400000}"/>
    <cellStyle name="20% - Accent6 6 2 2 3 3" xfId="16641" xr:uid="{00000000-0005-0000-0000-00009F400000}"/>
    <cellStyle name="20% - Accent6 6 2 2 3 3 2" xfId="16642" xr:uid="{00000000-0005-0000-0000-0000A0400000}"/>
    <cellStyle name="20% - Accent6 6 2 2 3 4" xfId="16643" xr:uid="{00000000-0005-0000-0000-0000A1400000}"/>
    <cellStyle name="20% - Accent6 6 2 2 3 4 2" xfId="16644" xr:uid="{00000000-0005-0000-0000-0000A2400000}"/>
    <cellStyle name="20% - Accent6 6 2 2 3 5" xfId="16645" xr:uid="{00000000-0005-0000-0000-0000A3400000}"/>
    <cellStyle name="20% - Accent6 6 2 2 3 5 2" xfId="16646" xr:uid="{00000000-0005-0000-0000-0000A4400000}"/>
    <cellStyle name="20% - Accent6 6 2 2 3 6" xfId="16647" xr:uid="{00000000-0005-0000-0000-0000A5400000}"/>
    <cellStyle name="20% - Accent6 6 2 2 3 7" xfId="16648" xr:uid="{00000000-0005-0000-0000-0000A6400000}"/>
    <cellStyle name="20% - Accent6 6 2 2 4" xfId="16649" xr:uid="{00000000-0005-0000-0000-0000A7400000}"/>
    <cellStyle name="20% - Accent6 6 2 2 4 2" xfId="16650" xr:uid="{00000000-0005-0000-0000-0000A8400000}"/>
    <cellStyle name="20% - Accent6 6 2 2 4 2 2" xfId="16651" xr:uid="{00000000-0005-0000-0000-0000A9400000}"/>
    <cellStyle name="20% - Accent6 6 2 2 4 2 2 2" xfId="16652" xr:uid="{00000000-0005-0000-0000-0000AA400000}"/>
    <cellStyle name="20% - Accent6 6 2 2 4 2 3" xfId="16653" xr:uid="{00000000-0005-0000-0000-0000AB400000}"/>
    <cellStyle name="20% - Accent6 6 2 2 4 2 4" xfId="16654" xr:uid="{00000000-0005-0000-0000-0000AC400000}"/>
    <cellStyle name="20% - Accent6 6 2 2 4 3" xfId="16655" xr:uid="{00000000-0005-0000-0000-0000AD400000}"/>
    <cellStyle name="20% - Accent6 6 2 2 4 3 2" xfId="16656" xr:uid="{00000000-0005-0000-0000-0000AE400000}"/>
    <cellStyle name="20% - Accent6 6 2 2 4 4" xfId="16657" xr:uid="{00000000-0005-0000-0000-0000AF400000}"/>
    <cellStyle name="20% - Accent6 6 2 2 4 4 2" xfId="16658" xr:uid="{00000000-0005-0000-0000-0000B0400000}"/>
    <cellStyle name="20% - Accent6 6 2 2 4 5" xfId="16659" xr:uid="{00000000-0005-0000-0000-0000B1400000}"/>
    <cellStyle name="20% - Accent6 6 2 2 4 5 2" xfId="16660" xr:uid="{00000000-0005-0000-0000-0000B2400000}"/>
    <cellStyle name="20% - Accent6 6 2 2 4 6" xfId="16661" xr:uid="{00000000-0005-0000-0000-0000B3400000}"/>
    <cellStyle name="20% - Accent6 6 2 2 4 7" xfId="16662" xr:uid="{00000000-0005-0000-0000-0000B4400000}"/>
    <cellStyle name="20% - Accent6 6 2 2 5" xfId="16663" xr:uid="{00000000-0005-0000-0000-0000B5400000}"/>
    <cellStyle name="20% - Accent6 6 2 2 5 2" xfId="16664" xr:uid="{00000000-0005-0000-0000-0000B6400000}"/>
    <cellStyle name="20% - Accent6 6 2 2 5 2 2" xfId="16665" xr:uid="{00000000-0005-0000-0000-0000B7400000}"/>
    <cellStyle name="20% - Accent6 6 2 2 5 2 2 2" xfId="16666" xr:uid="{00000000-0005-0000-0000-0000B8400000}"/>
    <cellStyle name="20% - Accent6 6 2 2 5 2 3" xfId="16667" xr:uid="{00000000-0005-0000-0000-0000B9400000}"/>
    <cellStyle name="20% - Accent6 6 2 2 5 2 4" xfId="16668" xr:uid="{00000000-0005-0000-0000-0000BA400000}"/>
    <cellStyle name="20% - Accent6 6 2 2 5 3" xfId="16669" xr:uid="{00000000-0005-0000-0000-0000BB400000}"/>
    <cellStyle name="20% - Accent6 6 2 2 5 3 2" xfId="16670" xr:uid="{00000000-0005-0000-0000-0000BC400000}"/>
    <cellStyle name="20% - Accent6 6 2 2 5 4" xfId="16671" xr:uid="{00000000-0005-0000-0000-0000BD400000}"/>
    <cellStyle name="20% - Accent6 6 2 2 5 4 2" xfId="16672" xr:uid="{00000000-0005-0000-0000-0000BE400000}"/>
    <cellStyle name="20% - Accent6 6 2 2 5 5" xfId="16673" xr:uid="{00000000-0005-0000-0000-0000BF400000}"/>
    <cellStyle name="20% - Accent6 6 2 2 5 5 2" xfId="16674" xr:uid="{00000000-0005-0000-0000-0000C0400000}"/>
    <cellStyle name="20% - Accent6 6 2 2 5 6" xfId="16675" xr:uid="{00000000-0005-0000-0000-0000C1400000}"/>
    <cellStyle name="20% - Accent6 6 2 2 5 7" xfId="16676" xr:uid="{00000000-0005-0000-0000-0000C2400000}"/>
    <cellStyle name="20% - Accent6 6 2 2 6" xfId="16677" xr:uid="{00000000-0005-0000-0000-0000C3400000}"/>
    <cellStyle name="20% - Accent6 6 2 2 6 2" xfId="16678" xr:uid="{00000000-0005-0000-0000-0000C4400000}"/>
    <cellStyle name="20% - Accent6 6 2 2 6 2 2" xfId="16679" xr:uid="{00000000-0005-0000-0000-0000C5400000}"/>
    <cellStyle name="20% - Accent6 6 2 2 6 2 2 2" xfId="16680" xr:uid="{00000000-0005-0000-0000-0000C6400000}"/>
    <cellStyle name="20% - Accent6 6 2 2 6 2 3" xfId="16681" xr:uid="{00000000-0005-0000-0000-0000C7400000}"/>
    <cellStyle name="20% - Accent6 6 2 2 6 2 4" xfId="16682" xr:uid="{00000000-0005-0000-0000-0000C8400000}"/>
    <cellStyle name="20% - Accent6 6 2 2 6 3" xfId="16683" xr:uid="{00000000-0005-0000-0000-0000C9400000}"/>
    <cellStyle name="20% - Accent6 6 2 2 6 3 2" xfId="16684" xr:uid="{00000000-0005-0000-0000-0000CA400000}"/>
    <cellStyle name="20% - Accent6 6 2 2 6 4" xfId="16685" xr:uid="{00000000-0005-0000-0000-0000CB400000}"/>
    <cellStyle name="20% - Accent6 6 2 2 6 4 2" xfId="16686" xr:uid="{00000000-0005-0000-0000-0000CC400000}"/>
    <cellStyle name="20% - Accent6 6 2 2 6 5" xfId="16687" xr:uid="{00000000-0005-0000-0000-0000CD400000}"/>
    <cellStyle name="20% - Accent6 6 2 2 6 6" xfId="16688" xr:uid="{00000000-0005-0000-0000-0000CE400000}"/>
    <cellStyle name="20% - Accent6 6 2 2 7" xfId="16689" xr:uid="{00000000-0005-0000-0000-0000CF400000}"/>
    <cellStyle name="20% - Accent6 6 2 2 7 2" xfId="16690" xr:uid="{00000000-0005-0000-0000-0000D0400000}"/>
    <cellStyle name="20% - Accent6 6 2 2 7 2 2" xfId="16691" xr:uid="{00000000-0005-0000-0000-0000D1400000}"/>
    <cellStyle name="20% - Accent6 6 2 2 7 3" xfId="16692" xr:uid="{00000000-0005-0000-0000-0000D2400000}"/>
    <cellStyle name="20% - Accent6 6 2 2 7 4" xfId="16693" xr:uid="{00000000-0005-0000-0000-0000D3400000}"/>
    <cellStyle name="20% - Accent6 6 2 2 8" xfId="16694" xr:uid="{00000000-0005-0000-0000-0000D4400000}"/>
    <cellStyle name="20% - Accent6 6 2 2 8 2" xfId="16695" xr:uid="{00000000-0005-0000-0000-0000D5400000}"/>
    <cellStyle name="20% - Accent6 6 2 2 9" xfId="16696" xr:uid="{00000000-0005-0000-0000-0000D6400000}"/>
    <cellStyle name="20% - Accent6 6 2 2 9 2" xfId="16697" xr:uid="{00000000-0005-0000-0000-0000D7400000}"/>
    <cellStyle name="20% - Accent6 6 2 3" xfId="16698" xr:uid="{00000000-0005-0000-0000-0000D8400000}"/>
    <cellStyle name="20% - Accent6 6 2 3 2" xfId="16699" xr:uid="{00000000-0005-0000-0000-0000D9400000}"/>
    <cellStyle name="20% - Accent6 6 2 3 2 2" xfId="16700" xr:uid="{00000000-0005-0000-0000-0000DA400000}"/>
    <cellStyle name="20% - Accent6 6 2 3 2 2 2" xfId="16701" xr:uid="{00000000-0005-0000-0000-0000DB400000}"/>
    <cellStyle name="20% - Accent6 6 2 3 2 3" xfId="16702" xr:uid="{00000000-0005-0000-0000-0000DC400000}"/>
    <cellStyle name="20% - Accent6 6 2 3 2 4" xfId="16703" xr:uid="{00000000-0005-0000-0000-0000DD400000}"/>
    <cellStyle name="20% - Accent6 6 2 3 3" xfId="16704" xr:uid="{00000000-0005-0000-0000-0000DE400000}"/>
    <cellStyle name="20% - Accent6 6 2 3 3 2" xfId="16705" xr:uid="{00000000-0005-0000-0000-0000DF400000}"/>
    <cellStyle name="20% - Accent6 6 2 3 4" xfId="16706" xr:uid="{00000000-0005-0000-0000-0000E0400000}"/>
    <cellStyle name="20% - Accent6 6 2 3 4 2" xfId="16707" xr:uid="{00000000-0005-0000-0000-0000E1400000}"/>
    <cellStyle name="20% - Accent6 6 2 3 5" xfId="16708" xr:uid="{00000000-0005-0000-0000-0000E2400000}"/>
    <cellStyle name="20% - Accent6 6 2 3 5 2" xfId="16709" xr:uid="{00000000-0005-0000-0000-0000E3400000}"/>
    <cellStyle name="20% - Accent6 6 2 3 6" xfId="16710" xr:uid="{00000000-0005-0000-0000-0000E4400000}"/>
    <cellStyle name="20% - Accent6 6 2 3 7" xfId="16711" xr:uid="{00000000-0005-0000-0000-0000E5400000}"/>
    <cellStyle name="20% - Accent6 6 2 4" xfId="16712" xr:uid="{00000000-0005-0000-0000-0000E6400000}"/>
    <cellStyle name="20% - Accent6 6 2 4 2" xfId="16713" xr:uid="{00000000-0005-0000-0000-0000E7400000}"/>
    <cellStyle name="20% - Accent6 6 2 4 2 2" xfId="16714" xr:uid="{00000000-0005-0000-0000-0000E8400000}"/>
    <cellStyle name="20% - Accent6 6 2 4 2 2 2" xfId="16715" xr:uid="{00000000-0005-0000-0000-0000E9400000}"/>
    <cellStyle name="20% - Accent6 6 2 4 2 3" xfId="16716" xr:uid="{00000000-0005-0000-0000-0000EA400000}"/>
    <cellStyle name="20% - Accent6 6 2 4 2 4" xfId="16717" xr:uid="{00000000-0005-0000-0000-0000EB400000}"/>
    <cellStyle name="20% - Accent6 6 2 4 3" xfId="16718" xr:uid="{00000000-0005-0000-0000-0000EC400000}"/>
    <cellStyle name="20% - Accent6 6 2 4 3 2" xfId="16719" xr:uid="{00000000-0005-0000-0000-0000ED400000}"/>
    <cellStyle name="20% - Accent6 6 2 4 4" xfId="16720" xr:uid="{00000000-0005-0000-0000-0000EE400000}"/>
    <cellStyle name="20% - Accent6 6 2 4 4 2" xfId="16721" xr:uid="{00000000-0005-0000-0000-0000EF400000}"/>
    <cellStyle name="20% - Accent6 6 2 4 5" xfId="16722" xr:uid="{00000000-0005-0000-0000-0000F0400000}"/>
    <cellStyle name="20% - Accent6 6 2 4 5 2" xfId="16723" xr:uid="{00000000-0005-0000-0000-0000F1400000}"/>
    <cellStyle name="20% - Accent6 6 2 4 6" xfId="16724" xr:uid="{00000000-0005-0000-0000-0000F2400000}"/>
    <cellStyle name="20% - Accent6 6 2 4 7" xfId="16725" xr:uid="{00000000-0005-0000-0000-0000F3400000}"/>
    <cellStyle name="20% - Accent6 6 2 5" xfId="16726" xr:uid="{00000000-0005-0000-0000-0000F4400000}"/>
    <cellStyle name="20% - Accent6 6 2 5 2" xfId="16727" xr:uid="{00000000-0005-0000-0000-0000F5400000}"/>
    <cellStyle name="20% - Accent6 6 2 5 2 2" xfId="16728" xr:uid="{00000000-0005-0000-0000-0000F6400000}"/>
    <cellStyle name="20% - Accent6 6 2 5 2 2 2" xfId="16729" xr:uid="{00000000-0005-0000-0000-0000F7400000}"/>
    <cellStyle name="20% - Accent6 6 2 5 2 3" xfId="16730" xr:uid="{00000000-0005-0000-0000-0000F8400000}"/>
    <cellStyle name="20% - Accent6 6 2 5 2 4" xfId="16731" xr:uid="{00000000-0005-0000-0000-0000F9400000}"/>
    <cellStyle name="20% - Accent6 6 2 5 3" xfId="16732" xr:uid="{00000000-0005-0000-0000-0000FA400000}"/>
    <cellStyle name="20% - Accent6 6 2 5 3 2" xfId="16733" xr:uid="{00000000-0005-0000-0000-0000FB400000}"/>
    <cellStyle name="20% - Accent6 6 2 5 4" xfId="16734" xr:uid="{00000000-0005-0000-0000-0000FC400000}"/>
    <cellStyle name="20% - Accent6 6 2 5 4 2" xfId="16735" xr:uid="{00000000-0005-0000-0000-0000FD400000}"/>
    <cellStyle name="20% - Accent6 6 2 5 5" xfId="16736" xr:uid="{00000000-0005-0000-0000-0000FE400000}"/>
    <cellStyle name="20% - Accent6 6 2 5 5 2" xfId="16737" xr:uid="{00000000-0005-0000-0000-0000FF400000}"/>
    <cellStyle name="20% - Accent6 6 2 5 6" xfId="16738" xr:uid="{00000000-0005-0000-0000-000000410000}"/>
    <cellStyle name="20% - Accent6 6 2 5 7" xfId="16739" xr:uid="{00000000-0005-0000-0000-000001410000}"/>
    <cellStyle name="20% - Accent6 6 2 6" xfId="16740" xr:uid="{00000000-0005-0000-0000-000002410000}"/>
    <cellStyle name="20% - Accent6 6 2 6 2" xfId="16741" xr:uid="{00000000-0005-0000-0000-000003410000}"/>
    <cellStyle name="20% - Accent6 6 2 6 2 2" xfId="16742" xr:uid="{00000000-0005-0000-0000-000004410000}"/>
    <cellStyle name="20% - Accent6 6 2 6 2 2 2" xfId="16743" xr:uid="{00000000-0005-0000-0000-000005410000}"/>
    <cellStyle name="20% - Accent6 6 2 6 2 3" xfId="16744" xr:uid="{00000000-0005-0000-0000-000006410000}"/>
    <cellStyle name="20% - Accent6 6 2 6 2 4" xfId="16745" xr:uid="{00000000-0005-0000-0000-000007410000}"/>
    <cellStyle name="20% - Accent6 6 2 6 3" xfId="16746" xr:uid="{00000000-0005-0000-0000-000008410000}"/>
    <cellStyle name="20% - Accent6 6 2 6 3 2" xfId="16747" xr:uid="{00000000-0005-0000-0000-000009410000}"/>
    <cellStyle name="20% - Accent6 6 2 6 4" xfId="16748" xr:uid="{00000000-0005-0000-0000-00000A410000}"/>
    <cellStyle name="20% - Accent6 6 2 6 4 2" xfId="16749" xr:uid="{00000000-0005-0000-0000-00000B410000}"/>
    <cellStyle name="20% - Accent6 6 2 6 5" xfId="16750" xr:uid="{00000000-0005-0000-0000-00000C410000}"/>
    <cellStyle name="20% - Accent6 6 2 6 5 2" xfId="16751" xr:uid="{00000000-0005-0000-0000-00000D410000}"/>
    <cellStyle name="20% - Accent6 6 2 6 6" xfId="16752" xr:uid="{00000000-0005-0000-0000-00000E410000}"/>
    <cellStyle name="20% - Accent6 6 2 6 7" xfId="16753" xr:uid="{00000000-0005-0000-0000-00000F410000}"/>
    <cellStyle name="20% - Accent6 6 2 7" xfId="16754" xr:uid="{00000000-0005-0000-0000-000010410000}"/>
    <cellStyle name="20% - Accent6 6 2 7 2" xfId="16755" xr:uid="{00000000-0005-0000-0000-000011410000}"/>
    <cellStyle name="20% - Accent6 6 2 7 2 2" xfId="16756" xr:uid="{00000000-0005-0000-0000-000012410000}"/>
    <cellStyle name="20% - Accent6 6 2 7 2 2 2" xfId="16757" xr:uid="{00000000-0005-0000-0000-000013410000}"/>
    <cellStyle name="20% - Accent6 6 2 7 2 3" xfId="16758" xr:uid="{00000000-0005-0000-0000-000014410000}"/>
    <cellStyle name="20% - Accent6 6 2 7 2 4" xfId="16759" xr:uid="{00000000-0005-0000-0000-000015410000}"/>
    <cellStyle name="20% - Accent6 6 2 7 3" xfId="16760" xr:uid="{00000000-0005-0000-0000-000016410000}"/>
    <cellStyle name="20% - Accent6 6 2 7 3 2" xfId="16761" xr:uid="{00000000-0005-0000-0000-000017410000}"/>
    <cellStyle name="20% - Accent6 6 2 7 4" xfId="16762" xr:uid="{00000000-0005-0000-0000-000018410000}"/>
    <cellStyle name="20% - Accent6 6 2 7 4 2" xfId="16763" xr:uid="{00000000-0005-0000-0000-000019410000}"/>
    <cellStyle name="20% - Accent6 6 2 7 5" xfId="16764" xr:uid="{00000000-0005-0000-0000-00001A410000}"/>
    <cellStyle name="20% - Accent6 6 2 7 6" xfId="16765" xr:uid="{00000000-0005-0000-0000-00001B410000}"/>
    <cellStyle name="20% - Accent6 6 2 8" xfId="16766" xr:uid="{00000000-0005-0000-0000-00001C410000}"/>
    <cellStyle name="20% - Accent6 6 2 8 2" xfId="16767" xr:uid="{00000000-0005-0000-0000-00001D410000}"/>
    <cellStyle name="20% - Accent6 6 2 8 2 2" xfId="16768" xr:uid="{00000000-0005-0000-0000-00001E410000}"/>
    <cellStyle name="20% - Accent6 6 2 8 3" xfId="16769" xr:uid="{00000000-0005-0000-0000-00001F410000}"/>
    <cellStyle name="20% - Accent6 6 2 8 4" xfId="16770" xr:uid="{00000000-0005-0000-0000-000020410000}"/>
    <cellStyle name="20% - Accent6 6 2 9" xfId="16771" xr:uid="{00000000-0005-0000-0000-000021410000}"/>
    <cellStyle name="20% - Accent6 6 2 9 2" xfId="16772" xr:uid="{00000000-0005-0000-0000-000022410000}"/>
    <cellStyle name="20% - Accent6 6 3" xfId="16773" xr:uid="{00000000-0005-0000-0000-000023410000}"/>
    <cellStyle name="20% - Accent6 6 3 10" xfId="16774" xr:uid="{00000000-0005-0000-0000-000024410000}"/>
    <cellStyle name="20% - Accent6 6 3 10 2" xfId="16775" xr:uid="{00000000-0005-0000-0000-000025410000}"/>
    <cellStyle name="20% - Accent6 6 3 11" xfId="16776" xr:uid="{00000000-0005-0000-0000-000026410000}"/>
    <cellStyle name="20% - Accent6 6 3 12" xfId="16777" xr:uid="{00000000-0005-0000-0000-000027410000}"/>
    <cellStyle name="20% - Accent6 6 3 2" xfId="16778" xr:uid="{00000000-0005-0000-0000-000028410000}"/>
    <cellStyle name="20% - Accent6 6 3 2 2" xfId="16779" xr:uid="{00000000-0005-0000-0000-000029410000}"/>
    <cellStyle name="20% - Accent6 6 3 2 2 2" xfId="16780" xr:uid="{00000000-0005-0000-0000-00002A410000}"/>
    <cellStyle name="20% - Accent6 6 3 2 2 2 2" xfId="16781" xr:uid="{00000000-0005-0000-0000-00002B410000}"/>
    <cellStyle name="20% - Accent6 6 3 2 2 3" xfId="16782" xr:uid="{00000000-0005-0000-0000-00002C410000}"/>
    <cellStyle name="20% - Accent6 6 3 2 2 4" xfId="16783" xr:uid="{00000000-0005-0000-0000-00002D410000}"/>
    <cellStyle name="20% - Accent6 6 3 2 3" xfId="16784" xr:uid="{00000000-0005-0000-0000-00002E410000}"/>
    <cellStyle name="20% - Accent6 6 3 2 3 2" xfId="16785" xr:uid="{00000000-0005-0000-0000-00002F410000}"/>
    <cellStyle name="20% - Accent6 6 3 2 4" xfId="16786" xr:uid="{00000000-0005-0000-0000-000030410000}"/>
    <cellStyle name="20% - Accent6 6 3 2 4 2" xfId="16787" xr:uid="{00000000-0005-0000-0000-000031410000}"/>
    <cellStyle name="20% - Accent6 6 3 2 5" xfId="16788" xr:uid="{00000000-0005-0000-0000-000032410000}"/>
    <cellStyle name="20% - Accent6 6 3 2 5 2" xfId="16789" xr:uid="{00000000-0005-0000-0000-000033410000}"/>
    <cellStyle name="20% - Accent6 6 3 2 6" xfId="16790" xr:uid="{00000000-0005-0000-0000-000034410000}"/>
    <cellStyle name="20% - Accent6 6 3 2 7" xfId="16791" xr:uid="{00000000-0005-0000-0000-000035410000}"/>
    <cellStyle name="20% - Accent6 6 3 3" xfId="16792" xr:uid="{00000000-0005-0000-0000-000036410000}"/>
    <cellStyle name="20% - Accent6 6 3 3 2" xfId="16793" xr:uid="{00000000-0005-0000-0000-000037410000}"/>
    <cellStyle name="20% - Accent6 6 3 3 2 2" xfId="16794" xr:uid="{00000000-0005-0000-0000-000038410000}"/>
    <cellStyle name="20% - Accent6 6 3 3 2 2 2" xfId="16795" xr:uid="{00000000-0005-0000-0000-000039410000}"/>
    <cellStyle name="20% - Accent6 6 3 3 2 3" xfId="16796" xr:uid="{00000000-0005-0000-0000-00003A410000}"/>
    <cellStyle name="20% - Accent6 6 3 3 2 4" xfId="16797" xr:uid="{00000000-0005-0000-0000-00003B410000}"/>
    <cellStyle name="20% - Accent6 6 3 3 3" xfId="16798" xr:uid="{00000000-0005-0000-0000-00003C410000}"/>
    <cellStyle name="20% - Accent6 6 3 3 3 2" xfId="16799" xr:uid="{00000000-0005-0000-0000-00003D410000}"/>
    <cellStyle name="20% - Accent6 6 3 3 4" xfId="16800" xr:uid="{00000000-0005-0000-0000-00003E410000}"/>
    <cellStyle name="20% - Accent6 6 3 3 4 2" xfId="16801" xr:uid="{00000000-0005-0000-0000-00003F410000}"/>
    <cellStyle name="20% - Accent6 6 3 3 5" xfId="16802" xr:uid="{00000000-0005-0000-0000-000040410000}"/>
    <cellStyle name="20% - Accent6 6 3 3 5 2" xfId="16803" xr:uid="{00000000-0005-0000-0000-000041410000}"/>
    <cellStyle name="20% - Accent6 6 3 3 6" xfId="16804" xr:uid="{00000000-0005-0000-0000-000042410000}"/>
    <cellStyle name="20% - Accent6 6 3 3 7" xfId="16805" xr:uid="{00000000-0005-0000-0000-000043410000}"/>
    <cellStyle name="20% - Accent6 6 3 4" xfId="16806" xr:uid="{00000000-0005-0000-0000-000044410000}"/>
    <cellStyle name="20% - Accent6 6 3 4 2" xfId="16807" xr:uid="{00000000-0005-0000-0000-000045410000}"/>
    <cellStyle name="20% - Accent6 6 3 4 2 2" xfId="16808" xr:uid="{00000000-0005-0000-0000-000046410000}"/>
    <cellStyle name="20% - Accent6 6 3 4 2 2 2" xfId="16809" xr:uid="{00000000-0005-0000-0000-000047410000}"/>
    <cellStyle name="20% - Accent6 6 3 4 2 3" xfId="16810" xr:uid="{00000000-0005-0000-0000-000048410000}"/>
    <cellStyle name="20% - Accent6 6 3 4 2 4" xfId="16811" xr:uid="{00000000-0005-0000-0000-000049410000}"/>
    <cellStyle name="20% - Accent6 6 3 4 3" xfId="16812" xr:uid="{00000000-0005-0000-0000-00004A410000}"/>
    <cellStyle name="20% - Accent6 6 3 4 3 2" xfId="16813" xr:uid="{00000000-0005-0000-0000-00004B410000}"/>
    <cellStyle name="20% - Accent6 6 3 4 4" xfId="16814" xr:uid="{00000000-0005-0000-0000-00004C410000}"/>
    <cellStyle name="20% - Accent6 6 3 4 4 2" xfId="16815" xr:uid="{00000000-0005-0000-0000-00004D410000}"/>
    <cellStyle name="20% - Accent6 6 3 4 5" xfId="16816" xr:uid="{00000000-0005-0000-0000-00004E410000}"/>
    <cellStyle name="20% - Accent6 6 3 4 5 2" xfId="16817" xr:uid="{00000000-0005-0000-0000-00004F410000}"/>
    <cellStyle name="20% - Accent6 6 3 4 6" xfId="16818" xr:uid="{00000000-0005-0000-0000-000050410000}"/>
    <cellStyle name="20% - Accent6 6 3 4 7" xfId="16819" xr:uid="{00000000-0005-0000-0000-000051410000}"/>
    <cellStyle name="20% - Accent6 6 3 5" xfId="16820" xr:uid="{00000000-0005-0000-0000-000052410000}"/>
    <cellStyle name="20% - Accent6 6 3 5 2" xfId="16821" xr:uid="{00000000-0005-0000-0000-000053410000}"/>
    <cellStyle name="20% - Accent6 6 3 5 2 2" xfId="16822" xr:uid="{00000000-0005-0000-0000-000054410000}"/>
    <cellStyle name="20% - Accent6 6 3 5 2 2 2" xfId="16823" xr:uid="{00000000-0005-0000-0000-000055410000}"/>
    <cellStyle name="20% - Accent6 6 3 5 2 3" xfId="16824" xr:uid="{00000000-0005-0000-0000-000056410000}"/>
    <cellStyle name="20% - Accent6 6 3 5 2 4" xfId="16825" xr:uid="{00000000-0005-0000-0000-000057410000}"/>
    <cellStyle name="20% - Accent6 6 3 5 3" xfId="16826" xr:uid="{00000000-0005-0000-0000-000058410000}"/>
    <cellStyle name="20% - Accent6 6 3 5 3 2" xfId="16827" xr:uid="{00000000-0005-0000-0000-000059410000}"/>
    <cellStyle name="20% - Accent6 6 3 5 4" xfId="16828" xr:uid="{00000000-0005-0000-0000-00005A410000}"/>
    <cellStyle name="20% - Accent6 6 3 5 4 2" xfId="16829" xr:uid="{00000000-0005-0000-0000-00005B410000}"/>
    <cellStyle name="20% - Accent6 6 3 5 5" xfId="16830" xr:uid="{00000000-0005-0000-0000-00005C410000}"/>
    <cellStyle name="20% - Accent6 6 3 5 5 2" xfId="16831" xr:uid="{00000000-0005-0000-0000-00005D410000}"/>
    <cellStyle name="20% - Accent6 6 3 5 6" xfId="16832" xr:uid="{00000000-0005-0000-0000-00005E410000}"/>
    <cellStyle name="20% - Accent6 6 3 5 7" xfId="16833" xr:uid="{00000000-0005-0000-0000-00005F410000}"/>
    <cellStyle name="20% - Accent6 6 3 6" xfId="16834" xr:uid="{00000000-0005-0000-0000-000060410000}"/>
    <cellStyle name="20% - Accent6 6 3 6 2" xfId="16835" xr:uid="{00000000-0005-0000-0000-000061410000}"/>
    <cellStyle name="20% - Accent6 6 3 6 2 2" xfId="16836" xr:uid="{00000000-0005-0000-0000-000062410000}"/>
    <cellStyle name="20% - Accent6 6 3 6 2 2 2" xfId="16837" xr:uid="{00000000-0005-0000-0000-000063410000}"/>
    <cellStyle name="20% - Accent6 6 3 6 2 3" xfId="16838" xr:uid="{00000000-0005-0000-0000-000064410000}"/>
    <cellStyle name="20% - Accent6 6 3 6 2 4" xfId="16839" xr:uid="{00000000-0005-0000-0000-000065410000}"/>
    <cellStyle name="20% - Accent6 6 3 6 3" xfId="16840" xr:uid="{00000000-0005-0000-0000-000066410000}"/>
    <cellStyle name="20% - Accent6 6 3 6 3 2" xfId="16841" xr:uid="{00000000-0005-0000-0000-000067410000}"/>
    <cellStyle name="20% - Accent6 6 3 6 4" xfId="16842" xr:uid="{00000000-0005-0000-0000-000068410000}"/>
    <cellStyle name="20% - Accent6 6 3 6 4 2" xfId="16843" xr:uid="{00000000-0005-0000-0000-000069410000}"/>
    <cellStyle name="20% - Accent6 6 3 6 5" xfId="16844" xr:uid="{00000000-0005-0000-0000-00006A410000}"/>
    <cellStyle name="20% - Accent6 6 3 6 6" xfId="16845" xr:uid="{00000000-0005-0000-0000-00006B410000}"/>
    <cellStyle name="20% - Accent6 6 3 7" xfId="16846" xr:uid="{00000000-0005-0000-0000-00006C410000}"/>
    <cellStyle name="20% - Accent6 6 3 7 2" xfId="16847" xr:uid="{00000000-0005-0000-0000-00006D410000}"/>
    <cellStyle name="20% - Accent6 6 3 7 2 2" xfId="16848" xr:uid="{00000000-0005-0000-0000-00006E410000}"/>
    <cellStyle name="20% - Accent6 6 3 7 3" xfId="16849" xr:uid="{00000000-0005-0000-0000-00006F410000}"/>
    <cellStyle name="20% - Accent6 6 3 7 4" xfId="16850" xr:uid="{00000000-0005-0000-0000-000070410000}"/>
    <cellStyle name="20% - Accent6 6 3 8" xfId="16851" xr:uid="{00000000-0005-0000-0000-000071410000}"/>
    <cellStyle name="20% - Accent6 6 3 8 2" xfId="16852" xr:uid="{00000000-0005-0000-0000-000072410000}"/>
    <cellStyle name="20% - Accent6 6 3 9" xfId="16853" xr:uid="{00000000-0005-0000-0000-000073410000}"/>
    <cellStyle name="20% - Accent6 6 3 9 2" xfId="16854" xr:uid="{00000000-0005-0000-0000-000074410000}"/>
    <cellStyle name="20% - Accent6 6 4" xfId="16855" xr:uid="{00000000-0005-0000-0000-000075410000}"/>
    <cellStyle name="20% - Accent6 6 4 2" xfId="16856" xr:uid="{00000000-0005-0000-0000-000076410000}"/>
    <cellStyle name="20% - Accent6 6 4 2 2" xfId="16857" xr:uid="{00000000-0005-0000-0000-000077410000}"/>
    <cellStyle name="20% - Accent6 6 4 2 2 2" xfId="16858" xr:uid="{00000000-0005-0000-0000-000078410000}"/>
    <cellStyle name="20% - Accent6 6 4 2 3" xfId="16859" xr:uid="{00000000-0005-0000-0000-000079410000}"/>
    <cellStyle name="20% - Accent6 6 4 2 4" xfId="16860" xr:uid="{00000000-0005-0000-0000-00007A410000}"/>
    <cellStyle name="20% - Accent6 6 4 3" xfId="16861" xr:uid="{00000000-0005-0000-0000-00007B410000}"/>
    <cellStyle name="20% - Accent6 6 4 3 2" xfId="16862" xr:uid="{00000000-0005-0000-0000-00007C410000}"/>
    <cellStyle name="20% - Accent6 6 4 4" xfId="16863" xr:uid="{00000000-0005-0000-0000-00007D410000}"/>
    <cellStyle name="20% - Accent6 6 4 4 2" xfId="16864" xr:uid="{00000000-0005-0000-0000-00007E410000}"/>
    <cellStyle name="20% - Accent6 6 4 5" xfId="16865" xr:uid="{00000000-0005-0000-0000-00007F410000}"/>
    <cellStyle name="20% - Accent6 6 4 5 2" xfId="16866" xr:uid="{00000000-0005-0000-0000-000080410000}"/>
    <cellStyle name="20% - Accent6 6 4 6" xfId="16867" xr:uid="{00000000-0005-0000-0000-000081410000}"/>
    <cellStyle name="20% - Accent6 6 4 7" xfId="16868" xr:uid="{00000000-0005-0000-0000-000082410000}"/>
    <cellStyle name="20% - Accent6 6 5" xfId="16869" xr:uid="{00000000-0005-0000-0000-000083410000}"/>
    <cellStyle name="20% - Accent6 6 5 2" xfId="16870" xr:uid="{00000000-0005-0000-0000-000084410000}"/>
    <cellStyle name="20% - Accent6 6 5 2 2" xfId="16871" xr:uid="{00000000-0005-0000-0000-000085410000}"/>
    <cellStyle name="20% - Accent6 6 5 2 2 2" xfId="16872" xr:uid="{00000000-0005-0000-0000-000086410000}"/>
    <cellStyle name="20% - Accent6 6 5 2 3" xfId="16873" xr:uid="{00000000-0005-0000-0000-000087410000}"/>
    <cellStyle name="20% - Accent6 6 5 2 4" xfId="16874" xr:uid="{00000000-0005-0000-0000-000088410000}"/>
    <cellStyle name="20% - Accent6 6 5 3" xfId="16875" xr:uid="{00000000-0005-0000-0000-000089410000}"/>
    <cellStyle name="20% - Accent6 6 5 3 2" xfId="16876" xr:uid="{00000000-0005-0000-0000-00008A410000}"/>
    <cellStyle name="20% - Accent6 6 5 4" xfId="16877" xr:uid="{00000000-0005-0000-0000-00008B410000}"/>
    <cellStyle name="20% - Accent6 6 5 4 2" xfId="16878" xr:uid="{00000000-0005-0000-0000-00008C410000}"/>
    <cellStyle name="20% - Accent6 6 5 5" xfId="16879" xr:uid="{00000000-0005-0000-0000-00008D410000}"/>
    <cellStyle name="20% - Accent6 6 5 5 2" xfId="16880" xr:uid="{00000000-0005-0000-0000-00008E410000}"/>
    <cellStyle name="20% - Accent6 6 5 6" xfId="16881" xr:uid="{00000000-0005-0000-0000-00008F410000}"/>
    <cellStyle name="20% - Accent6 6 5 7" xfId="16882" xr:uid="{00000000-0005-0000-0000-000090410000}"/>
    <cellStyle name="20% - Accent6 6 6" xfId="16883" xr:uid="{00000000-0005-0000-0000-000091410000}"/>
    <cellStyle name="20% - Accent6 6 6 2" xfId="16884" xr:uid="{00000000-0005-0000-0000-000092410000}"/>
    <cellStyle name="20% - Accent6 6 6 2 2" xfId="16885" xr:uid="{00000000-0005-0000-0000-000093410000}"/>
    <cellStyle name="20% - Accent6 6 6 2 2 2" xfId="16886" xr:uid="{00000000-0005-0000-0000-000094410000}"/>
    <cellStyle name="20% - Accent6 6 6 2 3" xfId="16887" xr:uid="{00000000-0005-0000-0000-000095410000}"/>
    <cellStyle name="20% - Accent6 6 6 2 4" xfId="16888" xr:uid="{00000000-0005-0000-0000-000096410000}"/>
    <cellStyle name="20% - Accent6 6 6 3" xfId="16889" xr:uid="{00000000-0005-0000-0000-000097410000}"/>
    <cellStyle name="20% - Accent6 6 6 3 2" xfId="16890" xr:uid="{00000000-0005-0000-0000-000098410000}"/>
    <cellStyle name="20% - Accent6 6 6 4" xfId="16891" xr:uid="{00000000-0005-0000-0000-000099410000}"/>
    <cellStyle name="20% - Accent6 6 6 4 2" xfId="16892" xr:uid="{00000000-0005-0000-0000-00009A410000}"/>
    <cellStyle name="20% - Accent6 6 6 5" xfId="16893" xr:uid="{00000000-0005-0000-0000-00009B410000}"/>
    <cellStyle name="20% - Accent6 6 6 5 2" xfId="16894" xr:uid="{00000000-0005-0000-0000-00009C410000}"/>
    <cellStyle name="20% - Accent6 6 6 6" xfId="16895" xr:uid="{00000000-0005-0000-0000-00009D410000}"/>
    <cellStyle name="20% - Accent6 6 6 7" xfId="16896" xr:uid="{00000000-0005-0000-0000-00009E410000}"/>
    <cellStyle name="20% - Accent6 6 7" xfId="16897" xr:uid="{00000000-0005-0000-0000-00009F410000}"/>
    <cellStyle name="20% - Accent6 6 7 2" xfId="16898" xr:uid="{00000000-0005-0000-0000-0000A0410000}"/>
    <cellStyle name="20% - Accent6 6 7 2 2" xfId="16899" xr:uid="{00000000-0005-0000-0000-0000A1410000}"/>
    <cellStyle name="20% - Accent6 6 7 2 2 2" xfId="16900" xr:uid="{00000000-0005-0000-0000-0000A2410000}"/>
    <cellStyle name="20% - Accent6 6 7 2 3" xfId="16901" xr:uid="{00000000-0005-0000-0000-0000A3410000}"/>
    <cellStyle name="20% - Accent6 6 7 2 4" xfId="16902" xr:uid="{00000000-0005-0000-0000-0000A4410000}"/>
    <cellStyle name="20% - Accent6 6 7 3" xfId="16903" xr:uid="{00000000-0005-0000-0000-0000A5410000}"/>
    <cellStyle name="20% - Accent6 6 7 3 2" xfId="16904" xr:uid="{00000000-0005-0000-0000-0000A6410000}"/>
    <cellStyle name="20% - Accent6 6 7 4" xfId="16905" xr:uid="{00000000-0005-0000-0000-0000A7410000}"/>
    <cellStyle name="20% - Accent6 6 7 4 2" xfId="16906" xr:uid="{00000000-0005-0000-0000-0000A8410000}"/>
    <cellStyle name="20% - Accent6 6 7 5" xfId="16907" xr:uid="{00000000-0005-0000-0000-0000A9410000}"/>
    <cellStyle name="20% - Accent6 6 7 5 2" xfId="16908" xr:uid="{00000000-0005-0000-0000-0000AA410000}"/>
    <cellStyle name="20% - Accent6 6 7 6" xfId="16909" xr:uid="{00000000-0005-0000-0000-0000AB410000}"/>
    <cellStyle name="20% - Accent6 6 7 7" xfId="16910" xr:uid="{00000000-0005-0000-0000-0000AC410000}"/>
    <cellStyle name="20% - Accent6 6 8" xfId="16911" xr:uid="{00000000-0005-0000-0000-0000AD410000}"/>
    <cellStyle name="20% - Accent6 6 8 2" xfId="16912" xr:uid="{00000000-0005-0000-0000-0000AE410000}"/>
    <cellStyle name="20% - Accent6 6 8 2 2" xfId="16913" xr:uid="{00000000-0005-0000-0000-0000AF410000}"/>
    <cellStyle name="20% - Accent6 6 8 2 2 2" xfId="16914" xr:uid="{00000000-0005-0000-0000-0000B0410000}"/>
    <cellStyle name="20% - Accent6 6 8 2 3" xfId="16915" xr:uid="{00000000-0005-0000-0000-0000B1410000}"/>
    <cellStyle name="20% - Accent6 6 8 2 4" xfId="16916" xr:uid="{00000000-0005-0000-0000-0000B2410000}"/>
    <cellStyle name="20% - Accent6 6 8 3" xfId="16917" xr:uid="{00000000-0005-0000-0000-0000B3410000}"/>
    <cellStyle name="20% - Accent6 6 8 3 2" xfId="16918" xr:uid="{00000000-0005-0000-0000-0000B4410000}"/>
    <cellStyle name="20% - Accent6 6 8 4" xfId="16919" xr:uid="{00000000-0005-0000-0000-0000B5410000}"/>
    <cellStyle name="20% - Accent6 6 8 4 2" xfId="16920" xr:uid="{00000000-0005-0000-0000-0000B6410000}"/>
    <cellStyle name="20% - Accent6 6 8 5" xfId="16921" xr:uid="{00000000-0005-0000-0000-0000B7410000}"/>
    <cellStyle name="20% - Accent6 6 8 6" xfId="16922" xr:uid="{00000000-0005-0000-0000-0000B8410000}"/>
    <cellStyle name="20% - Accent6 6 9" xfId="16923" xr:uid="{00000000-0005-0000-0000-0000B9410000}"/>
    <cellStyle name="20% - Accent6 6 9 2" xfId="16924" xr:uid="{00000000-0005-0000-0000-0000BA410000}"/>
    <cellStyle name="20% - Accent6 6 9 2 2" xfId="16925" xr:uid="{00000000-0005-0000-0000-0000BB410000}"/>
    <cellStyle name="20% - Accent6 6 9 3" xfId="16926" xr:uid="{00000000-0005-0000-0000-0000BC410000}"/>
    <cellStyle name="20% - Accent6 6 9 4" xfId="16927" xr:uid="{00000000-0005-0000-0000-0000BD410000}"/>
    <cellStyle name="20% - Accent6 7" xfId="16928" xr:uid="{00000000-0005-0000-0000-0000BE410000}"/>
    <cellStyle name="20% - Accent6 7 10" xfId="16929" xr:uid="{00000000-0005-0000-0000-0000BF410000}"/>
    <cellStyle name="20% - Accent6 7 10 2" xfId="16930" xr:uid="{00000000-0005-0000-0000-0000C0410000}"/>
    <cellStyle name="20% - Accent6 7 11" xfId="16931" xr:uid="{00000000-0005-0000-0000-0000C1410000}"/>
    <cellStyle name="20% - Accent6 7 11 2" xfId="16932" xr:uid="{00000000-0005-0000-0000-0000C2410000}"/>
    <cellStyle name="20% - Accent6 7 12" xfId="16933" xr:uid="{00000000-0005-0000-0000-0000C3410000}"/>
    <cellStyle name="20% - Accent6 7 12 2" xfId="16934" xr:uid="{00000000-0005-0000-0000-0000C4410000}"/>
    <cellStyle name="20% - Accent6 7 13" xfId="16935" xr:uid="{00000000-0005-0000-0000-0000C5410000}"/>
    <cellStyle name="20% - Accent6 7 13 2" xfId="16936" xr:uid="{00000000-0005-0000-0000-0000C6410000}"/>
    <cellStyle name="20% - Accent6 7 14" xfId="16937" xr:uid="{00000000-0005-0000-0000-0000C7410000}"/>
    <cellStyle name="20% - Accent6 7 15" xfId="16938" xr:uid="{00000000-0005-0000-0000-0000C8410000}"/>
    <cellStyle name="20% - Accent6 7 2" xfId="16939" xr:uid="{00000000-0005-0000-0000-0000C9410000}"/>
    <cellStyle name="20% - Accent6 7 2 10" xfId="16940" xr:uid="{00000000-0005-0000-0000-0000CA410000}"/>
    <cellStyle name="20% - Accent6 7 2 10 2" xfId="16941" xr:uid="{00000000-0005-0000-0000-0000CB410000}"/>
    <cellStyle name="20% - Accent6 7 2 11" xfId="16942" xr:uid="{00000000-0005-0000-0000-0000CC410000}"/>
    <cellStyle name="20% - Accent6 7 2 11 2" xfId="16943" xr:uid="{00000000-0005-0000-0000-0000CD410000}"/>
    <cellStyle name="20% - Accent6 7 2 12" xfId="16944" xr:uid="{00000000-0005-0000-0000-0000CE410000}"/>
    <cellStyle name="20% - Accent6 7 2 12 2" xfId="16945" xr:uid="{00000000-0005-0000-0000-0000CF410000}"/>
    <cellStyle name="20% - Accent6 7 2 13" xfId="16946" xr:uid="{00000000-0005-0000-0000-0000D0410000}"/>
    <cellStyle name="20% - Accent6 7 2 14" xfId="16947" xr:uid="{00000000-0005-0000-0000-0000D1410000}"/>
    <cellStyle name="20% - Accent6 7 2 2" xfId="16948" xr:uid="{00000000-0005-0000-0000-0000D2410000}"/>
    <cellStyle name="20% - Accent6 7 2 2 10" xfId="16949" xr:uid="{00000000-0005-0000-0000-0000D3410000}"/>
    <cellStyle name="20% - Accent6 7 2 2 10 2" xfId="16950" xr:uid="{00000000-0005-0000-0000-0000D4410000}"/>
    <cellStyle name="20% - Accent6 7 2 2 11" xfId="16951" xr:uid="{00000000-0005-0000-0000-0000D5410000}"/>
    <cellStyle name="20% - Accent6 7 2 2 12" xfId="16952" xr:uid="{00000000-0005-0000-0000-0000D6410000}"/>
    <cellStyle name="20% - Accent6 7 2 2 2" xfId="16953" xr:uid="{00000000-0005-0000-0000-0000D7410000}"/>
    <cellStyle name="20% - Accent6 7 2 2 2 2" xfId="16954" xr:uid="{00000000-0005-0000-0000-0000D8410000}"/>
    <cellStyle name="20% - Accent6 7 2 2 2 2 2" xfId="16955" xr:uid="{00000000-0005-0000-0000-0000D9410000}"/>
    <cellStyle name="20% - Accent6 7 2 2 2 2 2 2" xfId="16956" xr:uid="{00000000-0005-0000-0000-0000DA410000}"/>
    <cellStyle name="20% - Accent6 7 2 2 2 2 3" xfId="16957" xr:uid="{00000000-0005-0000-0000-0000DB410000}"/>
    <cellStyle name="20% - Accent6 7 2 2 2 2 4" xfId="16958" xr:uid="{00000000-0005-0000-0000-0000DC410000}"/>
    <cellStyle name="20% - Accent6 7 2 2 2 3" xfId="16959" xr:uid="{00000000-0005-0000-0000-0000DD410000}"/>
    <cellStyle name="20% - Accent6 7 2 2 2 3 2" xfId="16960" xr:uid="{00000000-0005-0000-0000-0000DE410000}"/>
    <cellStyle name="20% - Accent6 7 2 2 2 4" xfId="16961" xr:uid="{00000000-0005-0000-0000-0000DF410000}"/>
    <cellStyle name="20% - Accent6 7 2 2 2 4 2" xfId="16962" xr:uid="{00000000-0005-0000-0000-0000E0410000}"/>
    <cellStyle name="20% - Accent6 7 2 2 2 5" xfId="16963" xr:uid="{00000000-0005-0000-0000-0000E1410000}"/>
    <cellStyle name="20% - Accent6 7 2 2 2 5 2" xfId="16964" xr:uid="{00000000-0005-0000-0000-0000E2410000}"/>
    <cellStyle name="20% - Accent6 7 2 2 2 6" xfId="16965" xr:uid="{00000000-0005-0000-0000-0000E3410000}"/>
    <cellStyle name="20% - Accent6 7 2 2 2 7" xfId="16966" xr:uid="{00000000-0005-0000-0000-0000E4410000}"/>
    <cellStyle name="20% - Accent6 7 2 2 3" xfId="16967" xr:uid="{00000000-0005-0000-0000-0000E5410000}"/>
    <cellStyle name="20% - Accent6 7 2 2 3 2" xfId="16968" xr:uid="{00000000-0005-0000-0000-0000E6410000}"/>
    <cellStyle name="20% - Accent6 7 2 2 3 2 2" xfId="16969" xr:uid="{00000000-0005-0000-0000-0000E7410000}"/>
    <cellStyle name="20% - Accent6 7 2 2 3 2 2 2" xfId="16970" xr:uid="{00000000-0005-0000-0000-0000E8410000}"/>
    <cellStyle name="20% - Accent6 7 2 2 3 2 3" xfId="16971" xr:uid="{00000000-0005-0000-0000-0000E9410000}"/>
    <cellStyle name="20% - Accent6 7 2 2 3 2 4" xfId="16972" xr:uid="{00000000-0005-0000-0000-0000EA410000}"/>
    <cellStyle name="20% - Accent6 7 2 2 3 3" xfId="16973" xr:uid="{00000000-0005-0000-0000-0000EB410000}"/>
    <cellStyle name="20% - Accent6 7 2 2 3 3 2" xfId="16974" xr:uid="{00000000-0005-0000-0000-0000EC410000}"/>
    <cellStyle name="20% - Accent6 7 2 2 3 4" xfId="16975" xr:uid="{00000000-0005-0000-0000-0000ED410000}"/>
    <cellStyle name="20% - Accent6 7 2 2 3 4 2" xfId="16976" xr:uid="{00000000-0005-0000-0000-0000EE410000}"/>
    <cellStyle name="20% - Accent6 7 2 2 3 5" xfId="16977" xr:uid="{00000000-0005-0000-0000-0000EF410000}"/>
    <cellStyle name="20% - Accent6 7 2 2 3 5 2" xfId="16978" xr:uid="{00000000-0005-0000-0000-0000F0410000}"/>
    <cellStyle name="20% - Accent6 7 2 2 3 6" xfId="16979" xr:uid="{00000000-0005-0000-0000-0000F1410000}"/>
    <cellStyle name="20% - Accent6 7 2 2 3 7" xfId="16980" xr:uid="{00000000-0005-0000-0000-0000F2410000}"/>
    <cellStyle name="20% - Accent6 7 2 2 4" xfId="16981" xr:uid="{00000000-0005-0000-0000-0000F3410000}"/>
    <cellStyle name="20% - Accent6 7 2 2 4 2" xfId="16982" xr:uid="{00000000-0005-0000-0000-0000F4410000}"/>
    <cellStyle name="20% - Accent6 7 2 2 4 2 2" xfId="16983" xr:uid="{00000000-0005-0000-0000-0000F5410000}"/>
    <cellStyle name="20% - Accent6 7 2 2 4 2 2 2" xfId="16984" xr:uid="{00000000-0005-0000-0000-0000F6410000}"/>
    <cellStyle name="20% - Accent6 7 2 2 4 2 3" xfId="16985" xr:uid="{00000000-0005-0000-0000-0000F7410000}"/>
    <cellStyle name="20% - Accent6 7 2 2 4 2 4" xfId="16986" xr:uid="{00000000-0005-0000-0000-0000F8410000}"/>
    <cellStyle name="20% - Accent6 7 2 2 4 3" xfId="16987" xr:uid="{00000000-0005-0000-0000-0000F9410000}"/>
    <cellStyle name="20% - Accent6 7 2 2 4 3 2" xfId="16988" xr:uid="{00000000-0005-0000-0000-0000FA410000}"/>
    <cellStyle name="20% - Accent6 7 2 2 4 4" xfId="16989" xr:uid="{00000000-0005-0000-0000-0000FB410000}"/>
    <cellStyle name="20% - Accent6 7 2 2 4 4 2" xfId="16990" xr:uid="{00000000-0005-0000-0000-0000FC410000}"/>
    <cellStyle name="20% - Accent6 7 2 2 4 5" xfId="16991" xr:uid="{00000000-0005-0000-0000-0000FD410000}"/>
    <cellStyle name="20% - Accent6 7 2 2 4 5 2" xfId="16992" xr:uid="{00000000-0005-0000-0000-0000FE410000}"/>
    <cellStyle name="20% - Accent6 7 2 2 4 6" xfId="16993" xr:uid="{00000000-0005-0000-0000-0000FF410000}"/>
    <cellStyle name="20% - Accent6 7 2 2 4 7" xfId="16994" xr:uid="{00000000-0005-0000-0000-000000420000}"/>
    <cellStyle name="20% - Accent6 7 2 2 5" xfId="16995" xr:uid="{00000000-0005-0000-0000-000001420000}"/>
    <cellStyle name="20% - Accent6 7 2 2 5 2" xfId="16996" xr:uid="{00000000-0005-0000-0000-000002420000}"/>
    <cellStyle name="20% - Accent6 7 2 2 5 2 2" xfId="16997" xr:uid="{00000000-0005-0000-0000-000003420000}"/>
    <cellStyle name="20% - Accent6 7 2 2 5 2 2 2" xfId="16998" xr:uid="{00000000-0005-0000-0000-000004420000}"/>
    <cellStyle name="20% - Accent6 7 2 2 5 2 3" xfId="16999" xr:uid="{00000000-0005-0000-0000-000005420000}"/>
    <cellStyle name="20% - Accent6 7 2 2 5 2 4" xfId="17000" xr:uid="{00000000-0005-0000-0000-000006420000}"/>
    <cellStyle name="20% - Accent6 7 2 2 5 3" xfId="17001" xr:uid="{00000000-0005-0000-0000-000007420000}"/>
    <cellStyle name="20% - Accent6 7 2 2 5 3 2" xfId="17002" xr:uid="{00000000-0005-0000-0000-000008420000}"/>
    <cellStyle name="20% - Accent6 7 2 2 5 4" xfId="17003" xr:uid="{00000000-0005-0000-0000-000009420000}"/>
    <cellStyle name="20% - Accent6 7 2 2 5 4 2" xfId="17004" xr:uid="{00000000-0005-0000-0000-00000A420000}"/>
    <cellStyle name="20% - Accent6 7 2 2 5 5" xfId="17005" xr:uid="{00000000-0005-0000-0000-00000B420000}"/>
    <cellStyle name="20% - Accent6 7 2 2 5 5 2" xfId="17006" xr:uid="{00000000-0005-0000-0000-00000C420000}"/>
    <cellStyle name="20% - Accent6 7 2 2 5 6" xfId="17007" xr:uid="{00000000-0005-0000-0000-00000D420000}"/>
    <cellStyle name="20% - Accent6 7 2 2 5 7" xfId="17008" xr:uid="{00000000-0005-0000-0000-00000E420000}"/>
    <cellStyle name="20% - Accent6 7 2 2 6" xfId="17009" xr:uid="{00000000-0005-0000-0000-00000F420000}"/>
    <cellStyle name="20% - Accent6 7 2 2 6 2" xfId="17010" xr:uid="{00000000-0005-0000-0000-000010420000}"/>
    <cellStyle name="20% - Accent6 7 2 2 6 2 2" xfId="17011" xr:uid="{00000000-0005-0000-0000-000011420000}"/>
    <cellStyle name="20% - Accent6 7 2 2 6 2 2 2" xfId="17012" xr:uid="{00000000-0005-0000-0000-000012420000}"/>
    <cellStyle name="20% - Accent6 7 2 2 6 2 3" xfId="17013" xr:uid="{00000000-0005-0000-0000-000013420000}"/>
    <cellStyle name="20% - Accent6 7 2 2 6 2 4" xfId="17014" xr:uid="{00000000-0005-0000-0000-000014420000}"/>
    <cellStyle name="20% - Accent6 7 2 2 6 3" xfId="17015" xr:uid="{00000000-0005-0000-0000-000015420000}"/>
    <cellStyle name="20% - Accent6 7 2 2 6 3 2" xfId="17016" xr:uid="{00000000-0005-0000-0000-000016420000}"/>
    <cellStyle name="20% - Accent6 7 2 2 6 4" xfId="17017" xr:uid="{00000000-0005-0000-0000-000017420000}"/>
    <cellStyle name="20% - Accent6 7 2 2 6 4 2" xfId="17018" xr:uid="{00000000-0005-0000-0000-000018420000}"/>
    <cellStyle name="20% - Accent6 7 2 2 6 5" xfId="17019" xr:uid="{00000000-0005-0000-0000-000019420000}"/>
    <cellStyle name="20% - Accent6 7 2 2 6 6" xfId="17020" xr:uid="{00000000-0005-0000-0000-00001A420000}"/>
    <cellStyle name="20% - Accent6 7 2 2 7" xfId="17021" xr:uid="{00000000-0005-0000-0000-00001B420000}"/>
    <cellStyle name="20% - Accent6 7 2 2 7 2" xfId="17022" xr:uid="{00000000-0005-0000-0000-00001C420000}"/>
    <cellStyle name="20% - Accent6 7 2 2 7 2 2" xfId="17023" xr:uid="{00000000-0005-0000-0000-00001D420000}"/>
    <cellStyle name="20% - Accent6 7 2 2 7 3" xfId="17024" xr:uid="{00000000-0005-0000-0000-00001E420000}"/>
    <cellStyle name="20% - Accent6 7 2 2 7 4" xfId="17025" xr:uid="{00000000-0005-0000-0000-00001F420000}"/>
    <cellStyle name="20% - Accent6 7 2 2 8" xfId="17026" xr:uid="{00000000-0005-0000-0000-000020420000}"/>
    <cellStyle name="20% - Accent6 7 2 2 8 2" xfId="17027" xr:uid="{00000000-0005-0000-0000-000021420000}"/>
    <cellStyle name="20% - Accent6 7 2 2 9" xfId="17028" xr:uid="{00000000-0005-0000-0000-000022420000}"/>
    <cellStyle name="20% - Accent6 7 2 2 9 2" xfId="17029" xr:uid="{00000000-0005-0000-0000-000023420000}"/>
    <cellStyle name="20% - Accent6 7 2 3" xfId="17030" xr:uid="{00000000-0005-0000-0000-000024420000}"/>
    <cellStyle name="20% - Accent6 7 2 3 2" xfId="17031" xr:uid="{00000000-0005-0000-0000-000025420000}"/>
    <cellStyle name="20% - Accent6 7 2 3 2 2" xfId="17032" xr:uid="{00000000-0005-0000-0000-000026420000}"/>
    <cellStyle name="20% - Accent6 7 2 3 2 2 2" xfId="17033" xr:uid="{00000000-0005-0000-0000-000027420000}"/>
    <cellStyle name="20% - Accent6 7 2 3 2 3" xfId="17034" xr:uid="{00000000-0005-0000-0000-000028420000}"/>
    <cellStyle name="20% - Accent6 7 2 3 2 4" xfId="17035" xr:uid="{00000000-0005-0000-0000-000029420000}"/>
    <cellStyle name="20% - Accent6 7 2 3 3" xfId="17036" xr:uid="{00000000-0005-0000-0000-00002A420000}"/>
    <cellStyle name="20% - Accent6 7 2 3 3 2" xfId="17037" xr:uid="{00000000-0005-0000-0000-00002B420000}"/>
    <cellStyle name="20% - Accent6 7 2 3 4" xfId="17038" xr:uid="{00000000-0005-0000-0000-00002C420000}"/>
    <cellStyle name="20% - Accent6 7 2 3 4 2" xfId="17039" xr:uid="{00000000-0005-0000-0000-00002D420000}"/>
    <cellStyle name="20% - Accent6 7 2 3 5" xfId="17040" xr:uid="{00000000-0005-0000-0000-00002E420000}"/>
    <cellStyle name="20% - Accent6 7 2 3 5 2" xfId="17041" xr:uid="{00000000-0005-0000-0000-00002F420000}"/>
    <cellStyle name="20% - Accent6 7 2 3 6" xfId="17042" xr:uid="{00000000-0005-0000-0000-000030420000}"/>
    <cellStyle name="20% - Accent6 7 2 3 7" xfId="17043" xr:uid="{00000000-0005-0000-0000-000031420000}"/>
    <cellStyle name="20% - Accent6 7 2 4" xfId="17044" xr:uid="{00000000-0005-0000-0000-000032420000}"/>
    <cellStyle name="20% - Accent6 7 2 4 2" xfId="17045" xr:uid="{00000000-0005-0000-0000-000033420000}"/>
    <cellStyle name="20% - Accent6 7 2 4 2 2" xfId="17046" xr:uid="{00000000-0005-0000-0000-000034420000}"/>
    <cellStyle name="20% - Accent6 7 2 4 2 2 2" xfId="17047" xr:uid="{00000000-0005-0000-0000-000035420000}"/>
    <cellStyle name="20% - Accent6 7 2 4 2 3" xfId="17048" xr:uid="{00000000-0005-0000-0000-000036420000}"/>
    <cellStyle name="20% - Accent6 7 2 4 2 4" xfId="17049" xr:uid="{00000000-0005-0000-0000-000037420000}"/>
    <cellStyle name="20% - Accent6 7 2 4 3" xfId="17050" xr:uid="{00000000-0005-0000-0000-000038420000}"/>
    <cellStyle name="20% - Accent6 7 2 4 3 2" xfId="17051" xr:uid="{00000000-0005-0000-0000-000039420000}"/>
    <cellStyle name="20% - Accent6 7 2 4 4" xfId="17052" xr:uid="{00000000-0005-0000-0000-00003A420000}"/>
    <cellStyle name="20% - Accent6 7 2 4 4 2" xfId="17053" xr:uid="{00000000-0005-0000-0000-00003B420000}"/>
    <cellStyle name="20% - Accent6 7 2 4 5" xfId="17054" xr:uid="{00000000-0005-0000-0000-00003C420000}"/>
    <cellStyle name="20% - Accent6 7 2 4 5 2" xfId="17055" xr:uid="{00000000-0005-0000-0000-00003D420000}"/>
    <cellStyle name="20% - Accent6 7 2 4 6" xfId="17056" xr:uid="{00000000-0005-0000-0000-00003E420000}"/>
    <cellStyle name="20% - Accent6 7 2 4 7" xfId="17057" xr:uid="{00000000-0005-0000-0000-00003F420000}"/>
    <cellStyle name="20% - Accent6 7 2 5" xfId="17058" xr:uid="{00000000-0005-0000-0000-000040420000}"/>
    <cellStyle name="20% - Accent6 7 2 5 2" xfId="17059" xr:uid="{00000000-0005-0000-0000-000041420000}"/>
    <cellStyle name="20% - Accent6 7 2 5 2 2" xfId="17060" xr:uid="{00000000-0005-0000-0000-000042420000}"/>
    <cellStyle name="20% - Accent6 7 2 5 2 2 2" xfId="17061" xr:uid="{00000000-0005-0000-0000-000043420000}"/>
    <cellStyle name="20% - Accent6 7 2 5 2 3" xfId="17062" xr:uid="{00000000-0005-0000-0000-000044420000}"/>
    <cellStyle name="20% - Accent6 7 2 5 2 4" xfId="17063" xr:uid="{00000000-0005-0000-0000-000045420000}"/>
    <cellStyle name="20% - Accent6 7 2 5 3" xfId="17064" xr:uid="{00000000-0005-0000-0000-000046420000}"/>
    <cellStyle name="20% - Accent6 7 2 5 3 2" xfId="17065" xr:uid="{00000000-0005-0000-0000-000047420000}"/>
    <cellStyle name="20% - Accent6 7 2 5 4" xfId="17066" xr:uid="{00000000-0005-0000-0000-000048420000}"/>
    <cellStyle name="20% - Accent6 7 2 5 4 2" xfId="17067" xr:uid="{00000000-0005-0000-0000-000049420000}"/>
    <cellStyle name="20% - Accent6 7 2 5 5" xfId="17068" xr:uid="{00000000-0005-0000-0000-00004A420000}"/>
    <cellStyle name="20% - Accent6 7 2 5 5 2" xfId="17069" xr:uid="{00000000-0005-0000-0000-00004B420000}"/>
    <cellStyle name="20% - Accent6 7 2 5 6" xfId="17070" xr:uid="{00000000-0005-0000-0000-00004C420000}"/>
    <cellStyle name="20% - Accent6 7 2 5 7" xfId="17071" xr:uid="{00000000-0005-0000-0000-00004D420000}"/>
    <cellStyle name="20% - Accent6 7 2 6" xfId="17072" xr:uid="{00000000-0005-0000-0000-00004E420000}"/>
    <cellStyle name="20% - Accent6 7 2 6 2" xfId="17073" xr:uid="{00000000-0005-0000-0000-00004F420000}"/>
    <cellStyle name="20% - Accent6 7 2 6 2 2" xfId="17074" xr:uid="{00000000-0005-0000-0000-000050420000}"/>
    <cellStyle name="20% - Accent6 7 2 6 2 2 2" xfId="17075" xr:uid="{00000000-0005-0000-0000-000051420000}"/>
    <cellStyle name="20% - Accent6 7 2 6 2 3" xfId="17076" xr:uid="{00000000-0005-0000-0000-000052420000}"/>
    <cellStyle name="20% - Accent6 7 2 6 2 4" xfId="17077" xr:uid="{00000000-0005-0000-0000-000053420000}"/>
    <cellStyle name="20% - Accent6 7 2 6 3" xfId="17078" xr:uid="{00000000-0005-0000-0000-000054420000}"/>
    <cellStyle name="20% - Accent6 7 2 6 3 2" xfId="17079" xr:uid="{00000000-0005-0000-0000-000055420000}"/>
    <cellStyle name="20% - Accent6 7 2 6 4" xfId="17080" xr:uid="{00000000-0005-0000-0000-000056420000}"/>
    <cellStyle name="20% - Accent6 7 2 6 4 2" xfId="17081" xr:uid="{00000000-0005-0000-0000-000057420000}"/>
    <cellStyle name="20% - Accent6 7 2 6 5" xfId="17082" xr:uid="{00000000-0005-0000-0000-000058420000}"/>
    <cellStyle name="20% - Accent6 7 2 6 5 2" xfId="17083" xr:uid="{00000000-0005-0000-0000-000059420000}"/>
    <cellStyle name="20% - Accent6 7 2 6 6" xfId="17084" xr:uid="{00000000-0005-0000-0000-00005A420000}"/>
    <cellStyle name="20% - Accent6 7 2 6 7" xfId="17085" xr:uid="{00000000-0005-0000-0000-00005B420000}"/>
    <cellStyle name="20% - Accent6 7 2 7" xfId="17086" xr:uid="{00000000-0005-0000-0000-00005C420000}"/>
    <cellStyle name="20% - Accent6 7 2 7 2" xfId="17087" xr:uid="{00000000-0005-0000-0000-00005D420000}"/>
    <cellStyle name="20% - Accent6 7 2 7 2 2" xfId="17088" xr:uid="{00000000-0005-0000-0000-00005E420000}"/>
    <cellStyle name="20% - Accent6 7 2 7 2 2 2" xfId="17089" xr:uid="{00000000-0005-0000-0000-00005F420000}"/>
    <cellStyle name="20% - Accent6 7 2 7 2 3" xfId="17090" xr:uid="{00000000-0005-0000-0000-000060420000}"/>
    <cellStyle name="20% - Accent6 7 2 7 2 4" xfId="17091" xr:uid="{00000000-0005-0000-0000-000061420000}"/>
    <cellStyle name="20% - Accent6 7 2 7 3" xfId="17092" xr:uid="{00000000-0005-0000-0000-000062420000}"/>
    <cellStyle name="20% - Accent6 7 2 7 3 2" xfId="17093" xr:uid="{00000000-0005-0000-0000-000063420000}"/>
    <cellStyle name="20% - Accent6 7 2 7 4" xfId="17094" xr:uid="{00000000-0005-0000-0000-000064420000}"/>
    <cellStyle name="20% - Accent6 7 2 7 4 2" xfId="17095" xr:uid="{00000000-0005-0000-0000-000065420000}"/>
    <cellStyle name="20% - Accent6 7 2 7 5" xfId="17096" xr:uid="{00000000-0005-0000-0000-000066420000}"/>
    <cellStyle name="20% - Accent6 7 2 7 6" xfId="17097" xr:uid="{00000000-0005-0000-0000-000067420000}"/>
    <cellStyle name="20% - Accent6 7 2 8" xfId="17098" xr:uid="{00000000-0005-0000-0000-000068420000}"/>
    <cellStyle name="20% - Accent6 7 2 8 2" xfId="17099" xr:uid="{00000000-0005-0000-0000-000069420000}"/>
    <cellStyle name="20% - Accent6 7 2 8 2 2" xfId="17100" xr:uid="{00000000-0005-0000-0000-00006A420000}"/>
    <cellStyle name="20% - Accent6 7 2 8 3" xfId="17101" xr:uid="{00000000-0005-0000-0000-00006B420000}"/>
    <cellStyle name="20% - Accent6 7 2 8 4" xfId="17102" xr:uid="{00000000-0005-0000-0000-00006C420000}"/>
    <cellStyle name="20% - Accent6 7 2 9" xfId="17103" xr:uid="{00000000-0005-0000-0000-00006D420000}"/>
    <cellStyle name="20% - Accent6 7 2 9 2" xfId="17104" xr:uid="{00000000-0005-0000-0000-00006E420000}"/>
    <cellStyle name="20% - Accent6 7 3" xfId="17105" xr:uid="{00000000-0005-0000-0000-00006F420000}"/>
    <cellStyle name="20% - Accent6 7 3 10" xfId="17106" xr:uid="{00000000-0005-0000-0000-000070420000}"/>
    <cellStyle name="20% - Accent6 7 3 10 2" xfId="17107" xr:uid="{00000000-0005-0000-0000-000071420000}"/>
    <cellStyle name="20% - Accent6 7 3 11" xfId="17108" xr:uid="{00000000-0005-0000-0000-000072420000}"/>
    <cellStyle name="20% - Accent6 7 3 12" xfId="17109" xr:uid="{00000000-0005-0000-0000-000073420000}"/>
    <cellStyle name="20% - Accent6 7 3 2" xfId="17110" xr:uid="{00000000-0005-0000-0000-000074420000}"/>
    <cellStyle name="20% - Accent6 7 3 2 2" xfId="17111" xr:uid="{00000000-0005-0000-0000-000075420000}"/>
    <cellStyle name="20% - Accent6 7 3 2 2 2" xfId="17112" xr:uid="{00000000-0005-0000-0000-000076420000}"/>
    <cellStyle name="20% - Accent6 7 3 2 2 2 2" xfId="17113" xr:uid="{00000000-0005-0000-0000-000077420000}"/>
    <cellStyle name="20% - Accent6 7 3 2 2 3" xfId="17114" xr:uid="{00000000-0005-0000-0000-000078420000}"/>
    <cellStyle name="20% - Accent6 7 3 2 2 4" xfId="17115" xr:uid="{00000000-0005-0000-0000-000079420000}"/>
    <cellStyle name="20% - Accent6 7 3 2 3" xfId="17116" xr:uid="{00000000-0005-0000-0000-00007A420000}"/>
    <cellStyle name="20% - Accent6 7 3 2 3 2" xfId="17117" xr:uid="{00000000-0005-0000-0000-00007B420000}"/>
    <cellStyle name="20% - Accent6 7 3 2 4" xfId="17118" xr:uid="{00000000-0005-0000-0000-00007C420000}"/>
    <cellStyle name="20% - Accent6 7 3 2 4 2" xfId="17119" xr:uid="{00000000-0005-0000-0000-00007D420000}"/>
    <cellStyle name="20% - Accent6 7 3 2 5" xfId="17120" xr:uid="{00000000-0005-0000-0000-00007E420000}"/>
    <cellStyle name="20% - Accent6 7 3 2 5 2" xfId="17121" xr:uid="{00000000-0005-0000-0000-00007F420000}"/>
    <cellStyle name="20% - Accent6 7 3 2 6" xfId="17122" xr:uid="{00000000-0005-0000-0000-000080420000}"/>
    <cellStyle name="20% - Accent6 7 3 2 7" xfId="17123" xr:uid="{00000000-0005-0000-0000-000081420000}"/>
    <cellStyle name="20% - Accent6 7 3 3" xfId="17124" xr:uid="{00000000-0005-0000-0000-000082420000}"/>
    <cellStyle name="20% - Accent6 7 3 3 2" xfId="17125" xr:uid="{00000000-0005-0000-0000-000083420000}"/>
    <cellStyle name="20% - Accent6 7 3 3 2 2" xfId="17126" xr:uid="{00000000-0005-0000-0000-000084420000}"/>
    <cellStyle name="20% - Accent6 7 3 3 2 2 2" xfId="17127" xr:uid="{00000000-0005-0000-0000-000085420000}"/>
    <cellStyle name="20% - Accent6 7 3 3 2 3" xfId="17128" xr:uid="{00000000-0005-0000-0000-000086420000}"/>
    <cellStyle name="20% - Accent6 7 3 3 2 4" xfId="17129" xr:uid="{00000000-0005-0000-0000-000087420000}"/>
    <cellStyle name="20% - Accent6 7 3 3 3" xfId="17130" xr:uid="{00000000-0005-0000-0000-000088420000}"/>
    <cellStyle name="20% - Accent6 7 3 3 3 2" xfId="17131" xr:uid="{00000000-0005-0000-0000-000089420000}"/>
    <cellStyle name="20% - Accent6 7 3 3 4" xfId="17132" xr:uid="{00000000-0005-0000-0000-00008A420000}"/>
    <cellStyle name="20% - Accent6 7 3 3 4 2" xfId="17133" xr:uid="{00000000-0005-0000-0000-00008B420000}"/>
    <cellStyle name="20% - Accent6 7 3 3 5" xfId="17134" xr:uid="{00000000-0005-0000-0000-00008C420000}"/>
    <cellStyle name="20% - Accent6 7 3 3 5 2" xfId="17135" xr:uid="{00000000-0005-0000-0000-00008D420000}"/>
    <cellStyle name="20% - Accent6 7 3 3 6" xfId="17136" xr:uid="{00000000-0005-0000-0000-00008E420000}"/>
    <cellStyle name="20% - Accent6 7 3 3 7" xfId="17137" xr:uid="{00000000-0005-0000-0000-00008F420000}"/>
    <cellStyle name="20% - Accent6 7 3 4" xfId="17138" xr:uid="{00000000-0005-0000-0000-000090420000}"/>
    <cellStyle name="20% - Accent6 7 3 4 2" xfId="17139" xr:uid="{00000000-0005-0000-0000-000091420000}"/>
    <cellStyle name="20% - Accent6 7 3 4 2 2" xfId="17140" xr:uid="{00000000-0005-0000-0000-000092420000}"/>
    <cellStyle name="20% - Accent6 7 3 4 2 2 2" xfId="17141" xr:uid="{00000000-0005-0000-0000-000093420000}"/>
    <cellStyle name="20% - Accent6 7 3 4 2 3" xfId="17142" xr:uid="{00000000-0005-0000-0000-000094420000}"/>
    <cellStyle name="20% - Accent6 7 3 4 2 4" xfId="17143" xr:uid="{00000000-0005-0000-0000-000095420000}"/>
    <cellStyle name="20% - Accent6 7 3 4 3" xfId="17144" xr:uid="{00000000-0005-0000-0000-000096420000}"/>
    <cellStyle name="20% - Accent6 7 3 4 3 2" xfId="17145" xr:uid="{00000000-0005-0000-0000-000097420000}"/>
    <cellStyle name="20% - Accent6 7 3 4 4" xfId="17146" xr:uid="{00000000-0005-0000-0000-000098420000}"/>
    <cellStyle name="20% - Accent6 7 3 4 4 2" xfId="17147" xr:uid="{00000000-0005-0000-0000-000099420000}"/>
    <cellStyle name="20% - Accent6 7 3 4 5" xfId="17148" xr:uid="{00000000-0005-0000-0000-00009A420000}"/>
    <cellStyle name="20% - Accent6 7 3 4 5 2" xfId="17149" xr:uid="{00000000-0005-0000-0000-00009B420000}"/>
    <cellStyle name="20% - Accent6 7 3 4 6" xfId="17150" xr:uid="{00000000-0005-0000-0000-00009C420000}"/>
    <cellStyle name="20% - Accent6 7 3 4 7" xfId="17151" xr:uid="{00000000-0005-0000-0000-00009D420000}"/>
    <cellStyle name="20% - Accent6 7 3 5" xfId="17152" xr:uid="{00000000-0005-0000-0000-00009E420000}"/>
    <cellStyle name="20% - Accent6 7 3 5 2" xfId="17153" xr:uid="{00000000-0005-0000-0000-00009F420000}"/>
    <cellStyle name="20% - Accent6 7 3 5 2 2" xfId="17154" xr:uid="{00000000-0005-0000-0000-0000A0420000}"/>
    <cellStyle name="20% - Accent6 7 3 5 2 2 2" xfId="17155" xr:uid="{00000000-0005-0000-0000-0000A1420000}"/>
    <cellStyle name="20% - Accent6 7 3 5 2 3" xfId="17156" xr:uid="{00000000-0005-0000-0000-0000A2420000}"/>
    <cellStyle name="20% - Accent6 7 3 5 2 4" xfId="17157" xr:uid="{00000000-0005-0000-0000-0000A3420000}"/>
    <cellStyle name="20% - Accent6 7 3 5 3" xfId="17158" xr:uid="{00000000-0005-0000-0000-0000A4420000}"/>
    <cellStyle name="20% - Accent6 7 3 5 3 2" xfId="17159" xr:uid="{00000000-0005-0000-0000-0000A5420000}"/>
    <cellStyle name="20% - Accent6 7 3 5 4" xfId="17160" xr:uid="{00000000-0005-0000-0000-0000A6420000}"/>
    <cellStyle name="20% - Accent6 7 3 5 4 2" xfId="17161" xr:uid="{00000000-0005-0000-0000-0000A7420000}"/>
    <cellStyle name="20% - Accent6 7 3 5 5" xfId="17162" xr:uid="{00000000-0005-0000-0000-0000A8420000}"/>
    <cellStyle name="20% - Accent6 7 3 5 5 2" xfId="17163" xr:uid="{00000000-0005-0000-0000-0000A9420000}"/>
    <cellStyle name="20% - Accent6 7 3 5 6" xfId="17164" xr:uid="{00000000-0005-0000-0000-0000AA420000}"/>
    <cellStyle name="20% - Accent6 7 3 5 7" xfId="17165" xr:uid="{00000000-0005-0000-0000-0000AB420000}"/>
    <cellStyle name="20% - Accent6 7 3 6" xfId="17166" xr:uid="{00000000-0005-0000-0000-0000AC420000}"/>
    <cellStyle name="20% - Accent6 7 3 6 2" xfId="17167" xr:uid="{00000000-0005-0000-0000-0000AD420000}"/>
    <cellStyle name="20% - Accent6 7 3 6 2 2" xfId="17168" xr:uid="{00000000-0005-0000-0000-0000AE420000}"/>
    <cellStyle name="20% - Accent6 7 3 6 2 2 2" xfId="17169" xr:uid="{00000000-0005-0000-0000-0000AF420000}"/>
    <cellStyle name="20% - Accent6 7 3 6 2 3" xfId="17170" xr:uid="{00000000-0005-0000-0000-0000B0420000}"/>
    <cellStyle name="20% - Accent6 7 3 6 2 4" xfId="17171" xr:uid="{00000000-0005-0000-0000-0000B1420000}"/>
    <cellStyle name="20% - Accent6 7 3 6 3" xfId="17172" xr:uid="{00000000-0005-0000-0000-0000B2420000}"/>
    <cellStyle name="20% - Accent6 7 3 6 3 2" xfId="17173" xr:uid="{00000000-0005-0000-0000-0000B3420000}"/>
    <cellStyle name="20% - Accent6 7 3 6 4" xfId="17174" xr:uid="{00000000-0005-0000-0000-0000B4420000}"/>
    <cellStyle name="20% - Accent6 7 3 6 4 2" xfId="17175" xr:uid="{00000000-0005-0000-0000-0000B5420000}"/>
    <cellStyle name="20% - Accent6 7 3 6 5" xfId="17176" xr:uid="{00000000-0005-0000-0000-0000B6420000}"/>
    <cellStyle name="20% - Accent6 7 3 6 6" xfId="17177" xr:uid="{00000000-0005-0000-0000-0000B7420000}"/>
    <cellStyle name="20% - Accent6 7 3 7" xfId="17178" xr:uid="{00000000-0005-0000-0000-0000B8420000}"/>
    <cellStyle name="20% - Accent6 7 3 7 2" xfId="17179" xr:uid="{00000000-0005-0000-0000-0000B9420000}"/>
    <cellStyle name="20% - Accent6 7 3 7 2 2" xfId="17180" xr:uid="{00000000-0005-0000-0000-0000BA420000}"/>
    <cellStyle name="20% - Accent6 7 3 7 3" xfId="17181" xr:uid="{00000000-0005-0000-0000-0000BB420000}"/>
    <cellStyle name="20% - Accent6 7 3 7 4" xfId="17182" xr:uid="{00000000-0005-0000-0000-0000BC420000}"/>
    <cellStyle name="20% - Accent6 7 3 8" xfId="17183" xr:uid="{00000000-0005-0000-0000-0000BD420000}"/>
    <cellStyle name="20% - Accent6 7 3 8 2" xfId="17184" xr:uid="{00000000-0005-0000-0000-0000BE420000}"/>
    <cellStyle name="20% - Accent6 7 3 9" xfId="17185" xr:uid="{00000000-0005-0000-0000-0000BF420000}"/>
    <cellStyle name="20% - Accent6 7 3 9 2" xfId="17186" xr:uid="{00000000-0005-0000-0000-0000C0420000}"/>
    <cellStyle name="20% - Accent6 7 4" xfId="17187" xr:uid="{00000000-0005-0000-0000-0000C1420000}"/>
    <cellStyle name="20% - Accent6 7 4 2" xfId="17188" xr:uid="{00000000-0005-0000-0000-0000C2420000}"/>
    <cellStyle name="20% - Accent6 7 4 2 2" xfId="17189" xr:uid="{00000000-0005-0000-0000-0000C3420000}"/>
    <cellStyle name="20% - Accent6 7 4 2 2 2" xfId="17190" xr:uid="{00000000-0005-0000-0000-0000C4420000}"/>
    <cellStyle name="20% - Accent6 7 4 2 3" xfId="17191" xr:uid="{00000000-0005-0000-0000-0000C5420000}"/>
    <cellStyle name="20% - Accent6 7 4 2 4" xfId="17192" xr:uid="{00000000-0005-0000-0000-0000C6420000}"/>
    <cellStyle name="20% - Accent6 7 4 3" xfId="17193" xr:uid="{00000000-0005-0000-0000-0000C7420000}"/>
    <cellStyle name="20% - Accent6 7 4 3 2" xfId="17194" xr:uid="{00000000-0005-0000-0000-0000C8420000}"/>
    <cellStyle name="20% - Accent6 7 4 4" xfId="17195" xr:uid="{00000000-0005-0000-0000-0000C9420000}"/>
    <cellStyle name="20% - Accent6 7 4 4 2" xfId="17196" xr:uid="{00000000-0005-0000-0000-0000CA420000}"/>
    <cellStyle name="20% - Accent6 7 4 5" xfId="17197" xr:uid="{00000000-0005-0000-0000-0000CB420000}"/>
    <cellStyle name="20% - Accent6 7 4 5 2" xfId="17198" xr:uid="{00000000-0005-0000-0000-0000CC420000}"/>
    <cellStyle name="20% - Accent6 7 4 6" xfId="17199" xr:uid="{00000000-0005-0000-0000-0000CD420000}"/>
    <cellStyle name="20% - Accent6 7 4 7" xfId="17200" xr:uid="{00000000-0005-0000-0000-0000CE420000}"/>
    <cellStyle name="20% - Accent6 7 5" xfId="17201" xr:uid="{00000000-0005-0000-0000-0000CF420000}"/>
    <cellStyle name="20% - Accent6 7 5 2" xfId="17202" xr:uid="{00000000-0005-0000-0000-0000D0420000}"/>
    <cellStyle name="20% - Accent6 7 5 2 2" xfId="17203" xr:uid="{00000000-0005-0000-0000-0000D1420000}"/>
    <cellStyle name="20% - Accent6 7 5 2 2 2" xfId="17204" xr:uid="{00000000-0005-0000-0000-0000D2420000}"/>
    <cellStyle name="20% - Accent6 7 5 2 3" xfId="17205" xr:uid="{00000000-0005-0000-0000-0000D3420000}"/>
    <cellStyle name="20% - Accent6 7 5 2 4" xfId="17206" xr:uid="{00000000-0005-0000-0000-0000D4420000}"/>
    <cellStyle name="20% - Accent6 7 5 3" xfId="17207" xr:uid="{00000000-0005-0000-0000-0000D5420000}"/>
    <cellStyle name="20% - Accent6 7 5 3 2" xfId="17208" xr:uid="{00000000-0005-0000-0000-0000D6420000}"/>
    <cellStyle name="20% - Accent6 7 5 4" xfId="17209" xr:uid="{00000000-0005-0000-0000-0000D7420000}"/>
    <cellStyle name="20% - Accent6 7 5 4 2" xfId="17210" xr:uid="{00000000-0005-0000-0000-0000D8420000}"/>
    <cellStyle name="20% - Accent6 7 5 5" xfId="17211" xr:uid="{00000000-0005-0000-0000-0000D9420000}"/>
    <cellStyle name="20% - Accent6 7 5 5 2" xfId="17212" xr:uid="{00000000-0005-0000-0000-0000DA420000}"/>
    <cellStyle name="20% - Accent6 7 5 6" xfId="17213" xr:uid="{00000000-0005-0000-0000-0000DB420000}"/>
    <cellStyle name="20% - Accent6 7 5 7" xfId="17214" xr:uid="{00000000-0005-0000-0000-0000DC420000}"/>
    <cellStyle name="20% - Accent6 7 6" xfId="17215" xr:uid="{00000000-0005-0000-0000-0000DD420000}"/>
    <cellStyle name="20% - Accent6 7 6 2" xfId="17216" xr:uid="{00000000-0005-0000-0000-0000DE420000}"/>
    <cellStyle name="20% - Accent6 7 6 2 2" xfId="17217" xr:uid="{00000000-0005-0000-0000-0000DF420000}"/>
    <cellStyle name="20% - Accent6 7 6 2 2 2" xfId="17218" xr:uid="{00000000-0005-0000-0000-0000E0420000}"/>
    <cellStyle name="20% - Accent6 7 6 2 3" xfId="17219" xr:uid="{00000000-0005-0000-0000-0000E1420000}"/>
    <cellStyle name="20% - Accent6 7 6 2 4" xfId="17220" xr:uid="{00000000-0005-0000-0000-0000E2420000}"/>
    <cellStyle name="20% - Accent6 7 6 3" xfId="17221" xr:uid="{00000000-0005-0000-0000-0000E3420000}"/>
    <cellStyle name="20% - Accent6 7 6 3 2" xfId="17222" xr:uid="{00000000-0005-0000-0000-0000E4420000}"/>
    <cellStyle name="20% - Accent6 7 6 4" xfId="17223" xr:uid="{00000000-0005-0000-0000-0000E5420000}"/>
    <cellStyle name="20% - Accent6 7 6 4 2" xfId="17224" xr:uid="{00000000-0005-0000-0000-0000E6420000}"/>
    <cellStyle name="20% - Accent6 7 6 5" xfId="17225" xr:uid="{00000000-0005-0000-0000-0000E7420000}"/>
    <cellStyle name="20% - Accent6 7 6 5 2" xfId="17226" xr:uid="{00000000-0005-0000-0000-0000E8420000}"/>
    <cellStyle name="20% - Accent6 7 6 6" xfId="17227" xr:uid="{00000000-0005-0000-0000-0000E9420000}"/>
    <cellStyle name="20% - Accent6 7 6 7" xfId="17228" xr:uid="{00000000-0005-0000-0000-0000EA420000}"/>
    <cellStyle name="20% - Accent6 7 7" xfId="17229" xr:uid="{00000000-0005-0000-0000-0000EB420000}"/>
    <cellStyle name="20% - Accent6 7 7 2" xfId="17230" xr:uid="{00000000-0005-0000-0000-0000EC420000}"/>
    <cellStyle name="20% - Accent6 7 7 2 2" xfId="17231" xr:uid="{00000000-0005-0000-0000-0000ED420000}"/>
    <cellStyle name="20% - Accent6 7 7 2 2 2" xfId="17232" xr:uid="{00000000-0005-0000-0000-0000EE420000}"/>
    <cellStyle name="20% - Accent6 7 7 2 3" xfId="17233" xr:uid="{00000000-0005-0000-0000-0000EF420000}"/>
    <cellStyle name="20% - Accent6 7 7 2 4" xfId="17234" xr:uid="{00000000-0005-0000-0000-0000F0420000}"/>
    <cellStyle name="20% - Accent6 7 7 3" xfId="17235" xr:uid="{00000000-0005-0000-0000-0000F1420000}"/>
    <cellStyle name="20% - Accent6 7 7 3 2" xfId="17236" xr:uid="{00000000-0005-0000-0000-0000F2420000}"/>
    <cellStyle name="20% - Accent6 7 7 4" xfId="17237" xr:uid="{00000000-0005-0000-0000-0000F3420000}"/>
    <cellStyle name="20% - Accent6 7 7 4 2" xfId="17238" xr:uid="{00000000-0005-0000-0000-0000F4420000}"/>
    <cellStyle name="20% - Accent6 7 7 5" xfId="17239" xr:uid="{00000000-0005-0000-0000-0000F5420000}"/>
    <cellStyle name="20% - Accent6 7 7 5 2" xfId="17240" xr:uid="{00000000-0005-0000-0000-0000F6420000}"/>
    <cellStyle name="20% - Accent6 7 7 6" xfId="17241" xr:uid="{00000000-0005-0000-0000-0000F7420000}"/>
    <cellStyle name="20% - Accent6 7 7 7" xfId="17242" xr:uid="{00000000-0005-0000-0000-0000F8420000}"/>
    <cellStyle name="20% - Accent6 7 8" xfId="17243" xr:uid="{00000000-0005-0000-0000-0000F9420000}"/>
    <cellStyle name="20% - Accent6 7 8 2" xfId="17244" xr:uid="{00000000-0005-0000-0000-0000FA420000}"/>
    <cellStyle name="20% - Accent6 7 8 2 2" xfId="17245" xr:uid="{00000000-0005-0000-0000-0000FB420000}"/>
    <cellStyle name="20% - Accent6 7 8 2 2 2" xfId="17246" xr:uid="{00000000-0005-0000-0000-0000FC420000}"/>
    <cellStyle name="20% - Accent6 7 8 2 3" xfId="17247" xr:uid="{00000000-0005-0000-0000-0000FD420000}"/>
    <cellStyle name="20% - Accent6 7 8 2 4" xfId="17248" xr:uid="{00000000-0005-0000-0000-0000FE420000}"/>
    <cellStyle name="20% - Accent6 7 8 3" xfId="17249" xr:uid="{00000000-0005-0000-0000-0000FF420000}"/>
    <cellStyle name="20% - Accent6 7 8 3 2" xfId="17250" xr:uid="{00000000-0005-0000-0000-000000430000}"/>
    <cellStyle name="20% - Accent6 7 8 4" xfId="17251" xr:uid="{00000000-0005-0000-0000-000001430000}"/>
    <cellStyle name="20% - Accent6 7 8 4 2" xfId="17252" xr:uid="{00000000-0005-0000-0000-000002430000}"/>
    <cellStyle name="20% - Accent6 7 8 5" xfId="17253" xr:uid="{00000000-0005-0000-0000-000003430000}"/>
    <cellStyle name="20% - Accent6 7 8 6" xfId="17254" xr:uid="{00000000-0005-0000-0000-000004430000}"/>
    <cellStyle name="20% - Accent6 7 9" xfId="17255" xr:uid="{00000000-0005-0000-0000-000005430000}"/>
    <cellStyle name="20% - Accent6 7 9 2" xfId="17256" xr:uid="{00000000-0005-0000-0000-000006430000}"/>
    <cellStyle name="20% - Accent6 7 9 2 2" xfId="17257" xr:uid="{00000000-0005-0000-0000-000007430000}"/>
    <cellStyle name="20% - Accent6 7 9 3" xfId="17258" xr:uid="{00000000-0005-0000-0000-000008430000}"/>
    <cellStyle name="20% - Accent6 7 9 4" xfId="17259" xr:uid="{00000000-0005-0000-0000-000009430000}"/>
    <cellStyle name="20% - Accent6 8" xfId="17260" xr:uid="{00000000-0005-0000-0000-00000A430000}"/>
    <cellStyle name="20% - Accent6 8 10" xfId="17261" xr:uid="{00000000-0005-0000-0000-00000B430000}"/>
    <cellStyle name="20% - Accent6 8 10 2" xfId="17262" xr:uid="{00000000-0005-0000-0000-00000C430000}"/>
    <cellStyle name="20% - Accent6 8 11" xfId="17263" xr:uid="{00000000-0005-0000-0000-00000D430000}"/>
    <cellStyle name="20% - Accent6 8 11 2" xfId="17264" xr:uid="{00000000-0005-0000-0000-00000E430000}"/>
    <cellStyle name="20% - Accent6 8 12" xfId="17265" xr:uid="{00000000-0005-0000-0000-00000F430000}"/>
    <cellStyle name="20% - Accent6 8 12 2" xfId="17266" xr:uid="{00000000-0005-0000-0000-000010430000}"/>
    <cellStyle name="20% - Accent6 8 13" xfId="17267" xr:uid="{00000000-0005-0000-0000-000011430000}"/>
    <cellStyle name="20% - Accent6 8 13 2" xfId="17268" xr:uid="{00000000-0005-0000-0000-000012430000}"/>
    <cellStyle name="20% - Accent6 8 14" xfId="17269" xr:uid="{00000000-0005-0000-0000-000013430000}"/>
    <cellStyle name="20% - Accent6 8 15" xfId="17270" xr:uid="{00000000-0005-0000-0000-000014430000}"/>
    <cellStyle name="20% - Accent6 8 2" xfId="17271" xr:uid="{00000000-0005-0000-0000-000015430000}"/>
    <cellStyle name="20% - Accent6 8 2 10" xfId="17272" xr:uid="{00000000-0005-0000-0000-000016430000}"/>
    <cellStyle name="20% - Accent6 8 2 10 2" xfId="17273" xr:uid="{00000000-0005-0000-0000-000017430000}"/>
    <cellStyle name="20% - Accent6 8 2 11" xfId="17274" xr:uid="{00000000-0005-0000-0000-000018430000}"/>
    <cellStyle name="20% - Accent6 8 2 11 2" xfId="17275" xr:uid="{00000000-0005-0000-0000-000019430000}"/>
    <cellStyle name="20% - Accent6 8 2 12" xfId="17276" xr:uid="{00000000-0005-0000-0000-00001A430000}"/>
    <cellStyle name="20% - Accent6 8 2 12 2" xfId="17277" xr:uid="{00000000-0005-0000-0000-00001B430000}"/>
    <cellStyle name="20% - Accent6 8 2 13" xfId="17278" xr:uid="{00000000-0005-0000-0000-00001C430000}"/>
    <cellStyle name="20% - Accent6 8 2 14" xfId="17279" xr:uid="{00000000-0005-0000-0000-00001D430000}"/>
    <cellStyle name="20% - Accent6 8 2 2" xfId="17280" xr:uid="{00000000-0005-0000-0000-00001E430000}"/>
    <cellStyle name="20% - Accent6 8 2 2 10" xfId="17281" xr:uid="{00000000-0005-0000-0000-00001F430000}"/>
    <cellStyle name="20% - Accent6 8 2 2 10 2" xfId="17282" xr:uid="{00000000-0005-0000-0000-000020430000}"/>
    <cellStyle name="20% - Accent6 8 2 2 11" xfId="17283" xr:uid="{00000000-0005-0000-0000-000021430000}"/>
    <cellStyle name="20% - Accent6 8 2 2 12" xfId="17284" xr:uid="{00000000-0005-0000-0000-000022430000}"/>
    <cellStyle name="20% - Accent6 8 2 2 2" xfId="17285" xr:uid="{00000000-0005-0000-0000-000023430000}"/>
    <cellStyle name="20% - Accent6 8 2 2 2 2" xfId="17286" xr:uid="{00000000-0005-0000-0000-000024430000}"/>
    <cellStyle name="20% - Accent6 8 2 2 2 2 2" xfId="17287" xr:uid="{00000000-0005-0000-0000-000025430000}"/>
    <cellStyle name="20% - Accent6 8 2 2 2 2 2 2" xfId="17288" xr:uid="{00000000-0005-0000-0000-000026430000}"/>
    <cellStyle name="20% - Accent6 8 2 2 2 2 3" xfId="17289" xr:uid="{00000000-0005-0000-0000-000027430000}"/>
    <cellStyle name="20% - Accent6 8 2 2 2 2 4" xfId="17290" xr:uid="{00000000-0005-0000-0000-000028430000}"/>
    <cellStyle name="20% - Accent6 8 2 2 2 3" xfId="17291" xr:uid="{00000000-0005-0000-0000-000029430000}"/>
    <cellStyle name="20% - Accent6 8 2 2 2 3 2" xfId="17292" xr:uid="{00000000-0005-0000-0000-00002A430000}"/>
    <cellStyle name="20% - Accent6 8 2 2 2 4" xfId="17293" xr:uid="{00000000-0005-0000-0000-00002B430000}"/>
    <cellStyle name="20% - Accent6 8 2 2 2 4 2" xfId="17294" xr:uid="{00000000-0005-0000-0000-00002C430000}"/>
    <cellStyle name="20% - Accent6 8 2 2 2 5" xfId="17295" xr:uid="{00000000-0005-0000-0000-00002D430000}"/>
    <cellStyle name="20% - Accent6 8 2 2 2 5 2" xfId="17296" xr:uid="{00000000-0005-0000-0000-00002E430000}"/>
    <cellStyle name="20% - Accent6 8 2 2 2 6" xfId="17297" xr:uid="{00000000-0005-0000-0000-00002F430000}"/>
    <cellStyle name="20% - Accent6 8 2 2 2 7" xfId="17298" xr:uid="{00000000-0005-0000-0000-000030430000}"/>
    <cellStyle name="20% - Accent6 8 2 2 3" xfId="17299" xr:uid="{00000000-0005-0000-0000-000031430000}"/>
    <cellStyle name="20% - Accent6 8 2 2 3 2" xfId="17300" xr:uid="{00000000-0005-0000-0000-000032430000}"/>
    <cellStyle name="20% - Accent6 8 2 2 3 2 2" xfId="17301" xr:uid="{00000000-0005-0000-0000-000033430000}"/>
    <cellStyle name="20% - Accent6 8 2 2 3 2 2 2" xfId="17302" xr:uid="{00000000-0005-0000-0000-000034430000}"/>
    <cellStyle name="20% - Accent6 8 2 2 3 2 3" xfId="17303" xr:uid="{00000000-0005-0000-0000-000035430000}"/>
    <cellStyle name="20% - Accent6 8 2 2 3 2 4" xfId="17304" xr:uid="{00000000-0005-0000-0000-000036430000}"/>
    <cellStyle name="20% - Accent6 8 2 2 3 3" xfId="17305" xr:uid="{00000000-0005-0000-0000-000037430000}"/>
    <cellStyle name="20% - Accent6 8 2 2 3 3 2" xfId="17306" xr:uid="{00000000-0005-0000-0000-000038430000}"/>
    <cellStyle name="20% - Accent6 8 2 2 3 4" xfId="17307" xr:uid="{00000000-0005-0000-0000-000039430000}"/>
    <cellStyle name="20% - Accent6 8 2 2 3 4 2" xfId="17308" xr:uid="{00000000-0005-0000-0000-00003A430000}"/>
    <cellStyle name="20% - Accent6 8 2 2 3 5" xfId="17309" xr:uid="{00000000-0005-0000-0000-00003B430000}"/>
    <cellStyle name="20% - Accent6 8 2 2 3 5 2" xfId="17310" xr:uid="{00000000-0005-0000-0000-00003C430000}"/>
    <cellStyle name="20% - Accent6 8 2 2 3 6" xfId="17311" xr:uid="{00000000-0005-0000-0000-00003D430000}"/>
    <cellStyle name="20% - Accent6 8 2 2 3 7" xfId="17312" xr:uid="{00000000-0005-0000-0000-00003E430000}"/>
    <cellStyle name="20% - Accent6 8 2 2 4" xfId="17313" xr:uid="{00000000-0005-0000-0000-00003F430000}"/>
    <cellStyle name="20% - Accent6 8 2 2 4 2" xfId="17314" xr:uid="{00000000-0005-0000-0000-000040430000}"/>
    <cellStyle name="20% - Accent6 8 2 2 4 2 2" xfId="17315" xr:uid="{00000000-0005-0000-0000-000041430000}"/>
    <cellStyle name="20% - Accent6 8 2 2 4 2 2 2" xfId="17316" xr:uid="{00000000-0005-0000-0000-000042430000}"/>
    <cellStyle name="20% - Accent6 8 2 2 4 2 3" xfId="17317" xr:uid="{00000000-0005-0000-0000-000043430000}"/>
    <cellStyle name="20% - Accent6 8 2 2 4 2 4" xfId="17318" xr:uid="{00000000-0005-0000-0000-000044430000}"/>
    <cellStyle name="20% - Accent6 8 2 2 4 3" xfId="17319" xr:uid="{00000000-0005-0000-0000-000045430000}"/>
    <cellStyle name="20% - Accent6 8 2 2 4 3 2" xfId="17320" xr:uid="{00000000-0005-0000-0000-000046430000}"/>
    <cellStyle name="20% - Accent6 8 2 2 4 4" xfId="17321" xr:uid="{00000000-0005-0000-0000-000047430000}"/>
    <cellStyle name="20% - Accent6 8 2 2 4 4 2" xfId="17322" xr:uid="{00000000-0005-0000-0000-000048430000}"/>
    <cellStyle name="20% - Accent6 8 2 2 4 5" xfId="17323" xr:uid="{00000000-0005-0000-0000-000049430000}"/>
    <cellStyle name="20% - Accent6 8 2 2 4 5 2" xfId="17324" xr:uid="{00000000-0005-0000-0000-00004A430000}"/>
    <cellStyle name="20% - Accent6 8 2 2 4 6" xfId="17325" xr:uid="{00000000-0005-0000-0000-00004B430000}"/>
    <cellStyle name="20% - Accent6 8 2 2 4 7" xfId="17326" xr:uid="{00000000-0005-0000-0000-00004C430000}"/>
    <cellStyle name="20% - Accent6 8 2 2 5" xfId="17327" xr:uid="{00000000-0005-0000-0000-00004D430000}"/>
    <cellStyle name="20% - Accent6 8 2 2 5 2" xfId="17328" xr:uid="{00000000-0005-0000-0000-00004E430000}"/>
    <cellStyle name="20% - Accent6 8 2 2 5 2 2" xfId="17329" xr:uid="{00000000-0005-0000-0000-00004F430000}"/>
    <cellStyle name="20% - Accent6 8 2 2 5 2 2 2" xfId="17330" xr:uid="{00000000-0005-0000-0000-000050430000}"/>
    <cellStyle name="20% - Accent6 8 2 2 5 2 3" xfId="17331" xr:uid="{00000000-0005-0000-0000-000051430000}"/>
    <cellStyle name="20% - Accent6 8 2 2 5 2 4" xfId="17332" xr:uid="{00000000-0005-0000-0000-000052430000}"/>
    <cellStyle name="20% - Accent6 8 2 2 5 3" xfId="17333" xr:uid="{00000000-0005-0000-0000-000053430000}"/>
    <cellStyle name="20% - Accent6 8 2 2 5 3 2" xfId="17334" xr:uid="{00000000-0005-0000-0000-000054430000}"/>
    <cellStyle name="20% - Accent6 8 2 2 5 4" xfId="17335" xr:uid="{00000000-0005-0000-0000-000055430000}"/>
    <cellStyle name="20% - Accent6 8 2 2 5 4 2" xfId="17336" xr:uid="{00000000-0005-0000-0000-000056430000}"/>
    <cellStyle name="20% - Accent6 8 2 2 5 5" xfId="17337" xr:uid="{00000000-0005-0000-0000-000057430000}"/>
    <cellStyle name="20% - Accent6 8 2 2 5 5 2" xfId="17338" xr:uid="{00000000-0005-0000-0000-000058430000}"/>
    <cellStyle name="20% - Accent6 8 2 2 5 6" xfId="17339" xr:uid="{00000000-0005-0000-0000-000059430000}"/>
    <cellStyle name="20% - Accent6 8 2 2 5 7" xfId="17340" xr:uid="{00000000-0005-0000-0000-00005A430000}"/>
    <cellStyle name="20% - Accent6 8 2 2 6" xfId="17341" xr:uid="{00000000-0005-0000-0000-00005B430000}"/>
    <cellStyle name="20% - Accent6 8 2 2 6 2" xfId="17342" xr:uid="{00000000-0005-0000-0000-00005C430000}"/>
    <cellStyle name="20% - Accent6 8 2 2 6 2 2" xfId="17343" xr:uid="{00000000-0005-0000-0000-00005D430000}"/>
    <cellStyle name="20% - Accent6 8 2 2 6 2 2 2" xfId="17344" xr:uid="{00000000-0005-0000-0000-00005E430000}"/>
    <cellStyle name="20% - Accent6 8 2 2 6 2 3" xfId="17345" xr:uid="{00000000-0005-0000-0000-00005F430000}"/>
    <cellStyle name="20% - Accent6 8 2 2 6 2 4" xfId="17346" xr:uid="{00000000-0005-0000-0000-000060430000}"/>
    <cellStyle name="20% - Accent6 8 2 2 6 3" xfId="17347" xr:uid="{00000000-0005-0000-0000-000061430000}"/>
    <cellStyle name="20% - Accent6 8 2 2 6 3 2" xfId="17348" xr:uid="{00000000-0005-0000-0000-000062430000}"/>
    <cellStyle name="20% - Accent6 8 2 2 6 4" xfId="17349" xr:uid="{00000000-0005-0000-0000-000063430000}"/>
    <cellStyle name="20% - Accent6 8 2 2 6 4 2" xfId="17350" xr:uid="{00000000-0005-0000-0000-000064430000}"/>
    <cellStyle name="20% - Accent6 8 2 2 6 5" xfId="17351" xr:uid="{00000000-0005-0000-0000-000065430000}"/>
    <cellStyle name="20% - Accent6 8 2 2 6 6" xfId="17352" xr:uid="{00000000-0005-0000-0000-000066430000}"/>
    <cellStyle name="20% - Accent6 8 2 2 7" xfId="17353" xr:uid="{00000000-0005-0000-0000-000067430000}"/>
    <cellStyle name="20% - Accent6 8 2 2 7 2" xfId="17354" xr:uid="{00000000-0005-0000-0000-000068430000}"/>
    <cellStyle name="20% - Accent6 8 2 2 7 2 2" xfId="17355" xr:uid="{00000000-0005-0000-0000-000069430000}"/>
    <cellStyle name="20% - Accent6 8 2 2 7 3" xfId="17356" xr:uid="{00000000-0005-0000-0000-00006A430000}"/>
    <cellStyle name="20% - Accent6 8 2 2 7 4" xfId="17357" xr:uid="{00000000-0005-0000-0000-00006B430000}"/>
    <cellStyle name="20% - Accent6 8 2 2 8" xfId="17358" xr:uid="{00000000-0005-0000-0000-00006C430000}"/>
    <cellStyle name="20% - Accent6 8 2 2 8 2" xfId="17359" xr:uid="{00000000-0005-0000-0000-00006D430000}"/>
    <cellStyle name="20% - Accent6 8 2 2 9" xfId="17360" xr:uid="{00000000-0005-0000-0000-00006E430000}"/>
    <cellStyle name="20% - Accent6 8 2 2 9 2" xfId="17361" xr:uid="{00000000-0005-0000-0000-00006F430000}"/>
    <cellStyle name="20% - Accent6 8 2 3" xfId="17362" xr:uid="{00000000-0005-0000-0000-000070430000}"/>
    <cellStyle name="20% - Accent6 8 2 3 2" xfId="17363" xr:uid="{00000000-0005-0000-0000-000071430000}"/>
    <cellStyle name="20% - Accent6 8 2 3 2 2" xfId="17364" xr:uid="{00000000-0005-0000-0000-000072430000}"/>
    <cellStyle name="20% - Accent6 8 2 3 2 2 2" xfId="17365" xr:uid="{00000000-0005-0000-0000-000073430000}"/>
    <cellStyle name="20% - Accent6 8 2 3 2 3" xfId="17366" xr:uid="{00000000-0005-0000-0000-000074430000}"/>
    <cellStyle name="20% - Accent6 8 2 3 2 4" xfId="17367" xr:uid="{00000000-0005-0000-0000-000075430000}"/>
    <cellStyle name="20% - Accent6 8 2 3 3" xfId="17368" xr:uid="{00000000-0005-0000-0000-000076430000}"/>
    <cellStyle name="20% - Accent6 8 2 3 3 2" xfId="17369" xr:uid="{00000000-0005-0000-0000-000077430000}"/>
    <cellStyle name="20% - Accent6 8 2 3 4" xfId="17370" xr:uid="{00000000-0005-0000-0000-000078430000}"/>
    <cellStyle name="20% - Accent6 8 2 3 4 2" xfId="17371" xr:uid="{00000000-0005-0000-0000-000079430000}"/>
    <cellStyle name="20% - Accent6 8 2 3 5" xfId="17372" xr:uid="{00000000-0005-0000-0000-00007A430000}"/>
    <cellStyle name="20% - Accent6 8 2 3 5 2" xfId="17373" xr:uid="{00000000-0005-0000-0000-00007B430000}"/>
    <cellStyle name="20% - Accent6 8 2 3 6" xfId="17374" xr:uid="{00000000-0005-0000-0000-00007C430000}"/>
    <cellStyle name="20% - Accent6 8 2 3 7" xfId="17375" xr:uid="{00000000-0005-0000-0000-00007D430000}"/>
    <cellStyle name="20% - Accent6 8 2 4" xfId="17376" xr:uid="{00000000-0005-0000-0000-00007E430000}"/>
    <cellStyle name="20% - Accent6 8 2 4 2" xfId="17377" xr:uid="{00000000-0005-0000-0000-00007F430000}"/>
    <cellStyle name="20% - Accent6 8 2 4 2 2" xfId="17378" xr:uid="{00000000-0005-0000-0000-000080430000}"/>
    <cellStyle name="20% - Accent6 8 2 4 2 2 2" xfId="17379" xr:uid="{00000000-0005-0000-0000-000081430000}"/>
    <cellStyle name="20% - Accent6 8 2 4 2 3" xfId="17380" xr:uid="{00000000-0005-0000-0000-000082430000}"/>
    <cellStyle name="20% - Accent6 8 2 4 2 4" xfId="17381" xr:uid="{00000000-0005-0000-0000-000083430000}"/>
    <cellStyle name="20% - Accent6 8 2 4 3" xfId="17382" xr:uid="{00000000-0005-0000-0000-000084430000}"/>
    <cellStyle name="20% - Accent6 8 2 4 3 2" xfId="17383" xr:uid="{00000000-0005-0000-0000-000085430000}"/>
    <cellStyle name="20% - Accent6 8 2 4 4" xfId="17384" xr:uid="{00000000-0005-0000-0000-000086430000}"/>
    <cellStyle name="20% - Accent6 8 2 4 4 2" xfId="17385" xr:uid="{00000000-0005-0000-0000-000087430000}"/>
    <cellStyle name="20% - Accent6 8 2 4 5" xfId="17386" xr:uid="{00000000-0005-0000-0000-000088430000}"/>
    <cellStyle name="20% - Accent6 8 2 4 5 2" xfId="17387" xr:uid="{00000000-0005-0000-0000-000089430000}"/>
    <cellStyle name="20% - Accent6 8 2 4 6" xfId="17388" xr:uid="{00000000-0005-0000-0000-00008A430000}"/>
    <cellStyle name="20% - Accent6 8 2 4 7" xfId="17389" xr:uid="{00000000-0005-0000-0000-00008B430000}"/>
    <cellStyle name="20% - Accent6 8 2 5" xfId="17390" xr:uid="{00000000-0005-0000-0000-00008C430000}"/>
    <cellStyle name="20% - Accent6 8 2 5 2" xfId="17391" xr:uid="{00000000-0005-0000-0000-00008D430000}"/>
    <cellStyle name="20% - Accent6 8 2 5 2 2" xfId="17392" xr:uid="{00000000-0005-0000-0000-00008E430000}"/>
    <cellStyle name="20% - Accent6 8 2 5 2 2 2" xfId="17393" xr:uid="{00000000-0005-0000-0000-00008F430000}"/>
    <cellStyle name="20% - Accent6 8 2 5 2 3" xfId="17394" xr:uid="{00000000-0005-0000-0000-000090430000}"/>
    <cellStyle name="20% - Accent6 8 2 5 2 4" xfId="17395" xr:uid="{00000000-0005-0000-0000-000091430000}"/>
    <cellStyle name="20% - Accent6 8 2 5 3" xfId="17396" xr:uid="{00000000-0005-0000-0000-000092430000}"/>
    <cellStyle name="20% - Accent6 8 2 5 3 2" xfId="17397" xr:uid="{00000000-0005-0000-0000-000093430000}"/>
    <cellStyle name="20% - Accent6 8 2 5 4" xfId="17398" xr:uid="{00000000-0005-0000-0000-000094430000}"/>
    <cellStyle name="20% - Accent6 8 2 5 4 2" xfId="17399" xr:uid="{00000000-0005-0000-0000-000095430000}"/>
    <cellStyle name="20% - Accent6 8 2 5 5" xfId="17400" xr:uid="{00000000-0005-0000-0000-000096430000}"/>
    <cellStyle name="20% - Accent6 8 2 5 5 2" xfId="17401" xr:uid="{00000000-0005-0000-0000-000097430000}"/>
    <cellStyle name="20% - Accent6 8 2 5 6" xfId="17402" xr:uid="{00000000-0005-0000-0000-000098430000}"/>
    <cellStyle name="20% - Accent6 8 2 5 7" xfId="17403" xr:uid="{00000000-0005-0000-0000-000099430000}"/>
    <cellStyle name="20% - Accent6 8 2 6" xfId="17404" xr:uid="{00000000-0005-0000-0000-00009A430000}"/>
    <cellStyle name="20% - Accent6 8 2 6 2" xfId="17405" xr:uid="{00000000-0005-0000-0000-00009B430000}"/>
    <cellStyle name="20% - Accent6 8 2 6 2 2" xfId="17406" xr:uid="{00000000-0005-0000-0000-00009C430000}"/>
    <cellStyle name="20% - Accent6 8 2 6 2 2 2" xfId="17407" xr:uid="{00000000-0005-0000-0000-00009D430000}"/>
    <cellStyle name="20% - Accent6 8 2 6 2 3" xfId="17408" xr:uid="{00000000-0005-0000-0000-00009E430000}"/>
    <cellStyle name="20% - Accent6 8 2 6 2 4" xfId="17409" xr:uid="{00000000-0005-0000-0000-00009F430000}"/>
    <cellStyle name="20% - Accent6 8 2 6 3" xfId="17410" xr:uid="{00000000-0005-0000-0000-0000A0430000}"/>
    <cellStyle name="20% - Accent6 8 2 6 3 2" xfId="17411" xr:uid="{00000000-0005-0000-0000-0000A1430000}"/>
    <cellStyle name="20% - Accent6 8 2 6 4" xfId="17412" xr:uid="{00000000-0005-0000-0000-0000A2430000}"/>
    <cellStyle name="20% - Accent6 8 2 6 4 2" xfId="17413" xr:uid="{00000000-0005-0000-0000-0000A3430000}"/>
    <cellStyle name="20% - Accent6 8 2 6 5" xfId="17414" xr:uid="{00000000-0005-0000-0000-0000A4430000}"/>
    <cellStyle name="20% - Accent6 8 2 6 5 2" xfId="17415" xr:uid="{00000000-0005-0000-0000-0000A5430000}"/>
    <cellStyle name="20% - Accent6 8 2 6 6" xfId="17416" xr:uid="{00000000-0005-0000-0000-0000A6430000}"/>
    <cellStyle name="20% - Accent6 8 2 6 7" xfId="17417" xr:uid="{00000000-0005-0000-0000-0000A7430000}"/>
    <cellStyle name="20% - Accent6 8 2 7" xfId="17418" xr:uid="{00000000-0005-0000-0000-0000A8430000}"/>
    <cellStyle name="20% - Accent6 8 2 7 2" xfId="17419" xr:uid="{00000000-0005-0000-0000-0000A9430000}"/>
    <cellStyle name="20% - Accent6 8 2 7 2 2" xfId="17420" xr:uid="{00000000-0005-0000-0000-0000AA430000}"/>
    <cellStyle name="20% - Accent6 8 2 7 2 2 2" xfId="17421" xr:uid="{00000000-0005-0000-0000-0000AB430000}"/>
    <cellStyle name="20% - Accent6 8 2 7 2 3" xfId="17422" xr:uid="{00000000-0005-0000-0000-0000AC430000}"/>
    <cellStyle name="20% - Accent6 8 2 7 2 4" xfId="17423" xr:uid="{00000000-0005-0000-0000-0000AD430000}"/>
    <cellStyle name="20% - Accent6 8 2 7 3" xfId="17424" xr:uid="{00000000-0005-0000-0000-0000AE430000}"/>
    <cellStyle name="20% - Accent6 8 2 7 3 2" xfId="17425" xr:uid="{00000000-0005-0000-0000-0000AF430000}"/>
    <cellStyle name="20% - Accent6 8 2 7 4" xfId="17426" xr:uid="{00000000-0005-0000-0000-0000B0430000}"/>
    <cellStyle name="20% - Accent6 8 2 7 4 2" xfId="17427" xr:uid="{00000000-0005-0000-0000-0000B1430000}"/>
    <cellStyle name="20% - Accent6 8 2 7 5" xfId="17428" xr:uid="{00000000-0005-0000-0000-0000B2430000}"/>
    <cellStyle name="20% - Accent6 8 2 7 6" xfId="17429" xr:uid="{00000000-0005-0000-0000-0000B3430000}"/>
    <cellStyle name="20% - Accent6 8 2 8" xfId="17430" xr:uid="{00000000-0005-0000-0000-0000B4430000}"/>
    <cellStyle name="20% - Accent6 8 2 8 2" xfId="17431" xr:uid="{00000000-0005-0000-0000-0000B5430000}"/>
    <cellStyle name="20% - Accent6 8 2 8 2 2" xfId="17432" xr:uid="{00000000-0005-0000-0000-0000B6430000}"/>
    <cellStyle name="20% - Accent6 8 2 8 3" xfId="17433" xr:uid="{00000000-0005-0000-0000-0000B7430000}"/>
    <cellStyle name="20% - Accent6 8 2 8 4" xfId="17434" xr:uid="{00000000-0005-0000-0000-0000B8430000}"/>
    <cellStyle name="20% - Accent6 8 2 9" xfId="17435" xr:uid="{00000000-0005-0000-0000-0000B9430000}"/>
    <cellStyle name="20% - Accent6 8 2 9 2" xfId="17436" xr:uid="{00000000-0005-0000-0000-0000BA430000}"/>
    <cellStyle name="20% - Accent6 8 3" xfId="17437" xr:uid="{00000000-0005-0000-0000-0000BB430000}"/>
    <cellStyle name="20% - Accent6 8 3 10" xfId="17438" xr:uid="{00000000-0005-0000-0000-0000BC430000}"/>
    <cellStyle name="20% - Accent6 8 3 10 2" xfId="17439" xr:uid="{00000000-0005-0000-0000-0000BD430000}"/>
    <cellStyle name="20% - Accent6 8 3 11" xfId="17440" xr:uid="{00000000-0005-0000-0000-0000BE430000}"/>
    <cellStyle name="20% - Accent6 8 3 12" xfId="17441" xr:uid="{00000000-0005-0000-0000-0000BF430000}"/>
    <cellStyle name="20% - Accent6 8 3 2" xfId="17442" xr:uid="{00000000-0005-0000-0000-0000C0430000}"/>
    <cellStyle name="20% - Accent6 8 3 2 2" xfId="17443" xr:uid="{00000000-0005-0000-0000-0000C1430000}"/>
    <cellStyle name="20% - Accent6 8 3 2 2 2" xfId="17444" xr:uid="{00000000-0005-0000-0000-0000C2430000}"/>
    <cellStyle name="20% - Accent6 8 3 2 2 2 2" xfId="17445" xr:uid="{00000000-0005-0000-0000-0000C3430000}"/>
    <cellStyle name="20% - Accent6 8 3 2 2 3" xfId="17446" xr:uid="{00000000-0005-0000-0000-0000C4430000}"/>
    <cellStyle name="20% - Accent6 8 3 2 2 4" xfId="17447" xr:uid="{00000000-0005-0000-0000-0000C5430000}"/>
    <cellStyle name="20% - Accent6 8 3 2 3" xfId="17448" xr:uid="{00000000-0005-0000-0000-0000C6430000}"/>
    <cellStyle name="20% - Accent6 8 3 2 3 2" xfId="17449" xr:uid="{00000000-0005-0000-0000-0000C7430000}"/>
    <cellStyle name="20% - Accent6 8 3 2 4" xfId="17450" xr:uid="{00000000-0005-0000-0000-0000C8430000}"/>
    <cellStyle name="20% - Accent6 8 3 2 4 2" xfId="17451" xr:uid="{00000000-0005-0000-0000-0000C9430000}"/>
    <cellStyle name="20% - Accent6 8 3 2 5" xfId="17452" xr:uid="{00000000-0005-0000-0000-0000CA430000}"/>
    <cellStyle name="20% - Accent6 8 3 2 5 2" xfId="17453" xr:uid="{00000000-0005-0000-0000-0000CB430000}"/>
    <cellStyle name="20% - Accent6 8 3 2 6" xfId="17454" xr:uid="{00000000-0005-0000-0000-0000CC430000}"/>
    <cellStyle name="20% - Accent6 8 3 2 7" xfId="17455" xr:uid="{00000000-0005-0000-0000-0000CD430000}"/>
    <cellStyle name="20% - Accent6 8 3 3" xfId="17456" xr:uid="{00000000-0005-0000-0000-0000CE430000}"/>
    <cellStyle name="20% - Accent6 8 3 3 2" xfId="17457" xr:uid="{00000000-0005-0000-0000-0000CF430000}"/>
    <cellStyle name="20% - Accent6 8 3 3 2 2" xfId="17458" xr:uid="{00000000-0005-0000-0000-0000D0430000}"/>
    <cellStyle name="20% - Accent6 8 3 3 2 2 2" xfId="17459" xr:uid="{00000000-0005-0000-0000-0000D1430000}"/>
    <cellStyle name="20% - Accent6 8 3 3 2 3" xfId="17460" xr:uid="{00000000-0005-0000-0000-0000D2430000}"/>
    <cellStyle name="20% - Accent6 8 3 3 2 4" xfId="17461" xr:uid="{00000000-0005-0000-0000-0000D3430000}"/>
    <cellStyle name="20% - Accent6 8 3 3 3" xfId="17462" xr:uid="{00000000-0005-0000-0000-0000D4430000}"/>
    <cellStyle name="20% - Accent6 8 3 3 3 2" xfId="17463" xr:uid="{00000000-0005-0000-0000-0000D5430000}"/>
    <cellStyle name="20% - Accent6 8 3 3 4" xfId="17464" xr:uid="{00000000-0005-0000-0000-0000D6430000}"/>
    <cellStyle name="20% - Accent6 8 3 3 4 2" xfId="17465" xr:uid="{00000000-0005-0000-0000-0000D7430000}"/>
    <cellStyle name="20% - Accent6 8 3 3 5" xfId="17466" xr:uid="{00000000-0005-0000-0000-0000D8430000}"/>
    <cellStyle name="20% - Accent6 8 3 3 5 2" xfId="17467" xr:uid="{00000000-0005-0000-0000-0000D9430000}"/>
    <cellStyle name="20% - Accent6 8 3 3 6" xfId="17468" xr:uid="{00000000-0005-0000-0000-0000DA430000}"/>
    <cellStyle name="20% - Accent6 8 3 3 7" xfId="17469" xr:uid="{00000000-0005-0000-0000-0000DB430000}"/>
    <cellStyle name="20% - Accent6 8 3 4" xfId="17470" xr:uid="{00000000-0005-0000-0000-0000DC430000}"/>
    <cellStyle name="20% - Accent6 8 3 4 2" xfId="17471" xr:uid="{00000000-0005-0000-0000-0000DD430000}"/>
    <cellStyle name="20% - Accent6 8 3 4 2 2" xfId="17472" xr:uid="{00000000-0005-0000-0000-0000DE430000}"/>
    <cellStyle name="20% - Accent6 8 3 4 2 2 2" xfId="17473" xr:uid="{00000000-0005-0000-0000-0000DF430000}"/>
    <cellStyle name="20% - Accent6 8 3 4 2 3" xfId="17474" xr:uid="{00000000-0005-0000-0000-0000E0430000}"/>
    <cellStyle name="20% - Accent6 8 3 4 2 4" xfId="17475" xr:uid="{00000000-0005-0000-0000-0000E1430000}"/>
    <cellStyle name="20% - Accent6 8 3 4 3" xfId="17476" xr:uid="{00000000-0005-0000-0000-0000E2430000}"/>
    <cellStyle name="20% - Accent6 8 3 4 3 2" xfId="17477" xr:uid="{00000000-0005-0000-0000-0000E3430000}"/>
    <cellStyle name="20% - Accent6 8 3 4 4" xfId="17478" xr:uid="{00000000-0005-0000-0000-0000E4430000}"/>
    <cellStyle name="20% - Accent6 8 3 4 4 2" xfId="17479" xr:uid="{00000000-0005-0000-0000-0000E5430000}"/>
    <cellStyle name="20% - Accent6 8 3 4 5" xfId="17480" xr:uid="{00000000-0005-0000-0000-0000E6430000}"/>
    <cellStyle name="20% - Accent6 8 3 4 5 2" xfId="17481" xr:uid="{00000000-0005-0000-0000-0000E7430000}"/>
    <cellStyle name="20% - Accent6 8 3 4 6" xfId="17482" xr:uid="{00000000-0005-0000-0000-0000E8430000}"/>
    <cellStyle name="20% - Accent6 8 3 4 7" xfId="17483" xr:uid="{00000000-0005-0000-0000-0000E9430000}"/>
    <cellStyle name="20% - Accent6 8 3 5" xfId="17484" xr:uid="{00000000-0005-0000-0000-0000EA430000}"/>
    <cellStyle name="20% - Accent6 8 3 5 2" xfId="17485" xr:uid="{00000000-0005-0000-0000-0000EB430000}"/>
    <cellStyle name="20% - Accent6 8 3 5 2 2" xfId="17486" xr:uid="{00000000-0005-0000-0000-0000EC430000}"/>
    <cellStyle name="20% - Accent6 8 3 5 2 2 2" xfId="17487" xr:uid="{00000000-0005-0000-0000-0000ED430000}"/>
    <cellStyle name="20% - Accent6 8 3 5 2 3" xfId="17488" xr:uid="{00000000-0005-0000-0000-0000EE430000}"/>
    <cellStyle name="20% - Accent6 8 3 5 2 4" xfId="17489" xr:uid="{00000000-0005-0000-0000-0000EF430000}"/>
    <cellStyle name="20% - Accent6 8 3 5 3" xfId="17490" xr:uid="{00000000-0005-0000-0000-0000F0430000}"/>
    <cellStyle name="20% - Accent6 8 3 5 3 2" xfId="17491" xr:uid="{00000000-0005-0000-0000-0000F1430000}"/>
    <cellStyle name="20% - Accent6 8 3 5 4" xfId="17492" xr:uid="{00000000-0005-0000-0000-0000F2430000}"/>
    <cellStyle name="20% - Accent6 8 3 5 4 2" xfId="17493" xr:uid="{00000000-0005-0000-0000-0000F3430000}"/>
    <cellStyle name="20% - Accent6 8 3 5 5" xfId="17494" xr:uid="{00000000-0005-0000-0000-0000F4430000}"/>
    <cellStyle name="20% - Accent6 8 3 5 5 2" xfId="17495" xr:uid="{00000000-0005-0000-0000-0000F5430000}"/>
    <cellStyle name="20% - Accent6 8 3 5 6" xfId="17496" xr:uid="{00000000-0005-0000-0000-0000F6430000}"/>
    <cellStyle name="20% - Accent6 8 3 5 7" xfId="17497" xr:uid="{00000000-0005-0000-0000-0000F7430000}"/>
    <cellStyle name="20% - Accent6 8 3 6" xfId="17498" xr:uid="{00000000-0005-0000-0000-0000F8430000}"/>
    <cellStyle name="20% - Accent6 8 3 6 2" xfId="17499" xr:uid="{00000000-0005-0000-0000-0000F9430000}"/>
    <cellStyle name="20% - Accent6 8 3 6 2 2" xfId="17500" xr:uid="{00000000-0005-0000-0000-0000FA430000}"/>
    <cellStyle name="20% - Accent6 8 3 6 2 2 2" xfId="17501" xr:uid="{00000000-0005-0000-0000-0000FB430000}"/>
    <cellStyle name="20% - Accent6 8 3 6 2 3" xfId="17502" xr:uid="{00000000-0005-0000-0000-0000FC430000}"/>
    <cellStyle name="20% - Accent6 8 3 6 2 4" xfId="17503" xr:uid="{00000000-0005-0000-0000-0000FD430000}"/>
    <cellStyle name="20% - Accent6 8 3 6 3" xfId="17504" xr:uid="{00000000-0005-0000-0000-0000FE430000}"/>
    <cellStyle name="20% - Accent6 8 3 6 3 2" xfId="17505" xr:uid="{00000000-0005-0000-0000-0000FF430000}"/>
    <cellStyle name="20% - Accent6 8 3 6 4" xfId="17506" xr:uid="{00000000-0005-0000-0000-000000440000}"/>
    <cellStyle name="20% - Accent6 8 3 6 4 2" xfId="17507" xr:uid="{00000000-0005-0000-0000-000001440000}"/>
    <cellStyle name="20% - Accent6 8 3 6 5" xfId="17508" xr:uid="{00000000-0005-0000-0000-000002440000}"/>
    <cellStyle name="20% - Accent6 8 3 6 6" xfId="17509" xr:uid="{00000000-0005-0000-0000-000003440000}"/>
    <cellStyle name="20% - Accent6 8 3 7" xfId="17510" xr:uid="{00000000-0005-0000-0000-000004440000}"/>
    <cellStyle name="20% - Accent6 8 3 7 2" xfId="17511" xr:uid="{00000000-0005-0000-0000-000005440000}"/>
    <cellStyle name="20% - Accent6 8 3 7 2 2" xfId="17512" xr:uid="{00000000-0005-0000-0000-000006440000}"/>
    <cellStyle name="20% - Accent6 8 3 7 3" xfId="17513" xr:uid="{00000000-0005-0000-0000-000007440000}"/>
    <cellStyle name="20% - Accent6 8 3 7 4" xfId="17514" xr:uid="{00000000-0005-0000-0000-000008440000}"/>
    <cellStyle name="20% - Accent6 8 3 8" xfId="17515" xr:uid="{00000000-0005-0000-0000-000009440000}"/>
    <cellStyle name="20% - Accent6 8 3 8 2" xfId="17516" xr:uid="{00000000-0005-0000-0000-00000A440000}"/>
    <cellStyle name="20% - Accent6 8 3 9" xfId="17517" xr:uid="{00000000-0005-0000-0000-00000B440000}"/>
    <cellStyle name="20% - Accent6 8 3 9 2" xfId="17518" xr:uid="{00000000-0005-0000-0000-00000C440000}"/>
    <cellStyle name="20% - Accent6 8 4" xfId="17519" xr:uid="{00000000-0005-0000-0000-00000D440000}"/>
    <cellStyle name="20% - Accent6 8 4 2" xfId="17520" xr:uid="{00000000-0005-0000-0000-00000E440000}"/>
    <cellStyle name="20% - Accent6 8 4 2 2" xfId="17521" xr:uid="{00000000-0005-0000-0000-00000F440000}"/>
    <cellStyle name="20% - Accent6 8 4 2 2 2" xfId="17522" xr:uid="{00000000-0005-0000-0000-000010440000}"/>
    <cellStyle name="20% - Accent6 8 4 2 3" xfId="17523" xr:uid="{00000000-0005-0000-0000-000011440000}"/>
    <cellStyle name="20% - Accent6 8 4 2 4" xfId="17524" xr:uid="{00000000-0005-0000-0000-000012440000}"/>
    <cellStyle name="20% - Accent6 8 4 3" xfId="17525" xr:uid="{00000000-0005-0000-0000-000013440000}"/>
    <cellStyle name="20% - Accent6 8 4 3 2" xfId="17526" xr:uid="{00000000-0005-0000-0000-000014440000}"/>
    <cellStyle name="20% - Accent6 8 4 4" xfId="17527" xr:uid="{00000000-0005-0000-0000-000015440000}"/>
    <cellStyle name="20% - Accent6 8 4 4 2" xfId="17528" xr:uid="{00000000-0005-0000-0000-000016440000}"/>
    <cellStyle name="20% - Accent6 8 4 5" xfId="17529" xr:uid="{00000000-0005-0000-0000-000017440000}"/>
    <cellStyle name="20% - Accent6 8 4 5 2" xfId="17530" xr:uid="{00000000-0005-0000-0000-000018440000}"/>
    <cellStyle name="20% - Accent6 8 4 6" xfId="17531" xr:uid="{00000000-0005-0000-0000-000019440000}"/>
    <cellStyle name="20% - Accent6 8 4 7" xfId="17532" xr:uid="{00000000-0005-0000-0000-00001A440000}"/>
    <cellStyle name="20% - Accent6 8 5" xfId="17533" xr:uid="{00000000-0005-0000-0000-00001B440000}"/>
    <cellStyle name="20% - Accent6 8 5 2" xfId="17534" xr:uid="{00000000-0005-0000-0000-00001C440000}"/>
    <cellStyle name="20% - Accent6 8 5 2 2" xfId="17535" xr:uid="{00000000-0005-0000-0000-00001D440000}"/>
    <cellStyle name="20% - Accent6 8 5 2 2 2" xfId="17536" xr:uid="{00000000-0005-0000-0000-00001E440000}"/>
    <cellStyle name="20% - Accent6 8 5 2 3" xfId="17537" xr:uid="{00000000-0005-0000-0000-00001F440000}"/>
    <cellStyle name="20% - Accent6 8 5 2 4" xfId="17538" xr:uid="{00000000-0005-0000-0000-000020440000}"/>
    <cellStyle name="20% - Accent6 8 5 3" xfId="17539" xr:uid="{00000000-0005-0000-0000-000021440000}"/>
    <cellStyle name="20% - Accent6 8 5 3 2" xfId="17540" xr:uid="{00000000-0005-0000-0000-000022440000}"/>
    <cellStyle name="20% - Accent6 8 5 4" xfId="17541" xr:uid="{00000000-0005-0000-0000-000023440000}"/>
    <cellStyle name="20% - Accent6 8 5 4 2" xfId="17542" xr:uid="{00000000-0005-0000-0000-000024440000}"/>
    <cellStyle name="20% - Accent6 8 5 5" xfId="17543" xr:uid="{00000000-0005-0000-0000-000025440000}"/>
    <cellStyle name="20% - Accent6 8 5 5 2" xfId="17544" xr:uid="{00000000-0005-0000-0000-000026440000}"/>
    <cellStyle name="20% - Accent6 8 5 6" xfId="17545" xr:uid="{00000000-0005-0000-0000-000027440000}"/>
    <cellStyle name="20% - Accent6 8 5 7" xfId="17546" xr:uid="{00000000-0005-0000-0000-000028440000}"/>
    <cellStyle name="20% - Accent6 8 6" xfId="17547" xr:uid="{00000000-0005-0000-0000-000029440000}"/>
    <cellStyle name="20% - Accent6 8 6 2" xfId="17548" xr:uid="{00000000-0005-0000-0000-00002A440000}"/>
    <cellStyle name="20% - Accent6 8 6 2 2" xfId="17549" xr:uid="{00000000-0005-0000-0000-00002B440000}"/>
    <cellStyle name="20% - Accent6 8 6 2 2 2" xfId="17550" xr:uid="{00000000-0005-0000-0000-00002C440000}"/>
    <cellStyle name="20% - Accent6 8 6 2 3" xfId="17551" xr:uid="{00000000-0005-0000-0000-00002D440000}"/>
    <cellStyle name="20% - Accent6 8 6 2 4" xfId="17552" xr:uid="{00000000-0005-0000-0000-00002E440000}"/>
    <cellStyle name="20% - Accent6 8 6 3" xfId="17553" xr:uid="{00000000-0005-0000-0000-00002F440000}"/>
    <cellStyle name="20% - Accent6 8 6 3 2" xfId="17554" xr:uid="{00000000-0005-0000-0000-000030440000}"/>
    <cellStyle name="20% - Accent6 8 6 4" xfId="17555" xr:uid="{00000000-0005-0000-0000-000031440000}"/>
    <cellStyle name="20% - Accent6 8 6 4 2" xfId="17556" xr:uid="{00000000-0005-0000-0000-000032440000}"/>
    <cellStyle name="20% - Accent6 8 6 5" xfId="17557" xr:uid="{00000000-0005-0000-0000-000033440000}"/>
    <cellStyle name="20% - Accent6 8 6 5 2" xfId="17558" xr:uid="{00000000-0005-0000-0000-000034440000}"/>
    <cellStyle name="20% - Accent6 8 6 6" xfId="17559" xr:uid="{00000000-0005-0000-0000-000035440000}"/>
    <cellStyle name="20% - Accent6 8 6 7" xfId="17560" xr:uid="{00000000-0005-0000-0000-000036440000}"/>
    <cellStyle name="20% - Accent6 8 7" xfId="17561" xr:uid="{00000000-0005-0000-0000-000037440000}"/>
    <cellStyle name="20% - Accent6 8 7 2" xfId="17562" xr:uid="{00000000-0005-0000-0000-000038440000}"/>
    <cellStyle name="20% - Accent6 8 7 2 2" xfId="17563" xr:uid="{00000000-0005-0000-0000-000039440000}"/>
    <cellStyle name="20% - Accent6 8 7 2 2 2" xfId="17564" xr:uid="{00000000-0005-0000-0000-00003A440000}"/>
    <cellStyle name="20% - Accent6 8 7 2 3" xfId="17565" xr:uid="{00000000-0005-0000-0000-00003B440000}"/>
    <cellStyle name="20% - Accent6 8 7 2 4" xfId="17566" xr:uid="{00000000-0005-0000-0000-00003C440000}"/>
    <cellStyle name="20% - Accent6 8 7 3" xfId="17567" xr:uid="{00000000-0005-0000-0000-00003D440000}"/>
    <cellStyle name="20% - Accent6 8 7 3 2" xfId="17568" xr:uid="{00000000-0005-0000-0000-00003E440000}"/>
    <cellStyle name="20% - Accent6 8 7 4" xfId="17569" xr:uid="{00000000-0005-0000-0000-00003F440000}"/>
    <cellStyle name="20% - Accent6 8 7 4 2" xfId="17570" xr:uid="{00000000-0005-0000-0000-000040440000}"/>
    <cellStyle name="20% - Accent6 8 7 5" xfId="17571" xr:uid="{00000000-0005-0000-0000-000041440000}"/>
    <cellStyle name="20% - Accent6 8 7 5 2" xfId="17572" xr:uid="{00000000-0005-0000-0000-000042440000}"/>
    <cellStyle name="20% - Accent6 8 7 6" xfId="17573" xr:uid="{00000000-0005-0000-0000-000043440000}"/>
    <cellStyle name="20% - Accent6 8 7 7" xfId="17574" xr:uid="{00000000-0005-0000-0000-000044440000}"/>
    <cellStyle name="20% - Accent6 8 8" xfId="17575" xr:uid="{00000000-0005-0000-0000-000045440000}"/>
    <cellStyle name="20% - Accent6 8 8 2" xfId="17576" xr:uid="{00000000-0005-0000-0000-000046440000}"/>
    <cellStyle name="20% - Accent6 8 8 2 2" xfId="17577" xr:uid="{00000000-0005-0000-0000-000047440000}"/>
    <cellStyle name="20% - Accent6 8 8 2 2 2" xfId="17578" xr:uid="{00000000-0005-0000-0000-000048440000}"/>
    <cellStyle name="20% - Accent6 8 8 2 3" xfId="17579" xr:uid="{00000000-0005-0000-0000-000049440000}"/>
    <cellStyle name="20% - Accent6 8 8 2 4" xfId="17580" xr:uid="{00000000-0005-0000-0000-00004A440000}"/>
    <cellStyle name="20% - Accent6 8 8 3" xfId="17581" xr:uid="{00000000-0005-0000-0000-00004B440000}"/>
    <cellStyle name="20% - Accent6 8 8 3 2" xfId="17582" xr:uid="{00000000-0005-0000-0000-00004C440000}"/>
    <cellStyle name="20% - Accent6 8 8 4" xfId="17583" xr:uid="{00000000-0005-0000-0000-00004D440000}"/>
    <cellStyle name="20% - Accent6 8 8 4 2" xfId="17584" xr:uid="{00000000-0005-0000-0000-00004E440000}"/>
    <cellStyle name="20% - Accent6 8 8 5" xfId="17585" xr:uid="{00000000-0005-0000-0000-00004F440000}"/>
    <cellStyle name="20% - Accent6 8 8 6" xfId="17586" xr:uid="{00000000-0005-0000-0000-000050440000}"/>
    <cellStyle name="20% - Accent6 8 9" xfId="17587" xr:uid="{00000000-0005-0000-0000-000051440000}"/>
    <cellStyle name="20% - Accent6 8 9 2" xfId="17588" xr:uid="{00000000-0005-0000-0000-000052440000}"/>
    <cellStyle name="20% - Accent6 8 9 2 2" xfId="17589" xr:uid="{00000000-0005-0000-0000-000053440000}"/>
    <cellStyle name="20% - Accent6 8 9 3" xfId="17590" xr:uid="{00000000-0005-0000-0000-000054440000}"/>
    <cellStyle name="20% - Accent6 8 9 4" xfId="17591" xr:uid="{00000000-0005-0000-0000-000055440000}"/>
    <cellStyle name="20% - Accent6 9" xfId="17592" xr:uid="{00000000-0005-0000-0000-000056440000}"/>
    <cellStyle name="20% - Accent6 9 10" xfId="17593" xr:uid="{00000000-0005-0000-0000-000057440000}"/>
    <cellStyle name="20% - Accent6 9 10 2" xfId="17594" xr:uid="{00000000-0005-0000-0000-000058440000}"/>
    <cellStyle name="20% - Accent6 9 11" xfId="17595" xr:uid="{00000000-0005-0000-0000-000059440000}"/>
    <cellStyle name="20% - Accent6 9 11 2" xfId="17596" xr:uid="{00000000-0005-0000-0000-00005A440000}"/>
    <cellStyle name="20% - Accent6 9 12" xfId="17597" xr:uid="{00000000-0005-0000-0000-00005B440000}"/>
    <cellStyle name="20% - Accent6 9 12 2" xfId="17598" xr:uid="{00000000-0005-0000-0000-00005C440000}"/>
    <cellStyle name="20% - Accent6 9 13" xfId="17599" xr:uid="{00000000-0005-0000-0000-00005D440000}"/>
    <cellStyle name="20% - Accent6 9 14" xfId="17600" xr:uid="{00000000-0005-0000-0000-00005E440000}"/>
    <cellStyle name="20% - Accent6 9 2" xfId="17601" xr:uid="{00000000-0005-0000-0000-00005F440000}"/>
    <cellStyle name="20% - Accent6 9 2 10" xfId="17602" xr:uid="{00000000-0005-0000-0000-000060440000}"/>
    <cellStyle name="20% - Accent6 9 2 10 2" xfId="17603" xr:uid="{00000000-0005-0000-0000-000061440000}"/>
    <cellStyle name="20% - Accent6 9 2 11" xfId="17604" xr:uid="{00000000-0005-0000-0000-000062440000}"/>
    <cellStyle name="20% - Accent6 9 2 12" xfId="17605" xr:uid="{00000000-0005-0000-0000-000063440000}"/>
    <cellStyle name="20% - Accent6 9 2 2" xfId="17606" xr:uid="{00000000-0005-0000-0000-000064440000}"/>
    <cellStyle name="20% - Accent6 9 2 2 2" xfId="17607" xr:uid="{00000000-0005-0000-0000-000065440000}"/>
    <cellStyle name="20% - Accent6 9 2 2 2 2" xfId="17608" xr:uid="{00000000-0005-0000-0000-000066440000}"/>
    <cellStyle name="20% - Accent6 9 2 2 2 2 2" xfId="17609" xr:uid="{00000000-0005-0000-0000-000067440000}"/>
    <cellStyle name="20% - Accent6 9 2 2 2 3" xfId="17610" xr:uid="{00000000-0005-0000-0000-000068440000}"/>
    <cellStyle name="20% - Accent6 9 2 2 2 4" xfId="17611" xr:uid="{00000000-0005-0000-0000-000069440000}"/>
    <cellStyle name="20% - Accent6 9 2 2 3" xfId="17612" xr:uid="{00000000-0005-0000-0000-00006A440000}"/>
    <cellStyle name="20% - Accent6 9 2 2 3 2" xfId="17613" xr:uid="{00000000-0005-0000-0000-00006B440000}"/>
    <cellStyle name="20% - Accent6 9 2 2 4" xfId="17614" xr:uid="{00000000-0005-0000-0000-00006C440000}"/>
    <cellStyle name="20% - Accent6 9 2 2 4 2" xfId="17615" xr:uid="{00000000-0005-0000-0000-00006D440000}"/>
    <cellStyle name="20% - Accent6 9 2 2 5" xfId="17616" xr:uid="{00000000-0005-0000-0000-00006E440000}"/>
    <cellStyle name="20% - Accent6 9 2 2 5 2" xfId="17617" xr:uid="{00000000-0005-0000-0000-00006F440000}"/>
    <cellStyle name="20% - Accent6 9 2 2 6" xfId="17618" xr:uid="{00000000-0005-0000-0000-000070440000}"/>
    <cellStyle name="20% - Accent6 9 2 2 7" xfId="17619" xr:uid="{00000000-0005-0000-0000-000071440000}"/>
    <cellStyle name="20% - Accent6 9 2 3" xfId="17620" xr:uid="{00000000-0005-0000-0000-000072440000}"/>
    <cellStyle name="20% - Accent6 9 2 3 2" xfId="17621" xr:uid="{00000000-0005-0000-0000-000073440000}"/>
    <cellStyle name="20% - Accent6 9 2 3 2 2" xfId="17622" xr:uid="{00000000-0005-0000-0000-000074440000}"/>
    <cellStyle name="20% - Accent6 9 2 3 2 2 2" xfId="17623" xr:uid="{00000000-0005-0000-0000-000075440000}"/>
    <cellStyle name="20% - Accent6 9 2 3 2 3" xfId="17624" xr:uid="{00000000-0005-0000-0000-000076440000}"/>
    <cellStyle name="20% - Accent6 9 2 3 2 4" xfId="17625" xr:uid="{00000000-0005-0000-0000-000077440000}"/>
    <cellStyle name="20% - Accent6 9 2 3 3" xfId="17626" xr:uid="{00000000-0005-0000-0000-000078440000}"/>
    <cellStyle name="20% - Accent6 9 2 3 3 2" xfId="17627" xr:uid="{00000000-0005-0000-0000-000079440000}"/>
    <cellStyle name="20% - Accent6 9 2 3 4" xfId="17628" xr:uid="{00000000-0005-0000-0000-00007A440000}"/>
    <cellStyle name="20% - Accent6 9 2 3 4 2" xfId="17629" xr:uid="{00000000-0005-0000-0000-00007B440000}"/>
    <cellStyle name="20% - Accent6 9 2 3 5" xfId="17630" xr:uid="{00000000-0005-0000-0000-00007C440000}"/>
    <cellStyle name="20% - Accent6 9 2 3 5 2" xfId="17631" xr:uid="{00000000-0005-0000-0000-00007D440000}"/>
    <cellStyle name="20% - Accent6 9 2 3 6" xfId="17632" xr:uid="{00000000-0005-0000-0000-00007E440000}"/>
    <cellStyle name="20% - Accent6 9 2 3 7" xfId="17633" xr:uid="{00000000-0005-0000-0000-00007F440000}"/>
    <cellStyle name="20% - Accent6 9 2 4" xfId="17634" xr:uid="{00000000-0005-0000-0000-000080440000}"/>
    <cellStyle name="20% - Accent6 9 2 4 2" xfId="17635" xr:uid="{00000000-0005-0000-0000-000081440000}"/>
    <cellStyle name="20% - Accent6 9 2 4 2 2" xfId="17636" xr:uid="{00000000-0005-0000-0000-000082440000}"/>
    <cellStyle name="20% - Accent6 9 2 4 2 2 2" xfId="17637" xr:uid="{00000000-0005-0000-0000-000083440000}"/>
    <cellStyle name="20% - Accent6 9 2 4 2 3" xfId="17638" xr:uid="{00000000-0005-0000-0000-000084440000}"/>
    <cellStyle name="20% - Accent6 9 2 4 2 4" xfId="17639" xr:uid="{00000000-0005-0000-0000-000085440000}"/>
    <cellStyle name="20% - Accent6 9 2 4 3" xfId="17640" xr:uid="{00000000-0005-0000-0000-000086440000}"/>
    <cellStyle name="20% - Accent6 9 2 4 3 2" xfId="17641" xr:uid="{00000000-0005-0000-0000-000087440000}"/>
    <cellStyle name="20% - Accent6 9 2 4 4" xfId="17642" xr:uid="{00000000-0005-0000-0000-000088440000}"/>
    <cellStyle name="20% - Accent6 9 2 4 4 2" xfId="17643" xr:uid="{00000000-0005-0000-0000-000089440000}"/>
    <cellStyle name="20% - Accent6 9 2 4 5" xfId="17644" xr:uid="{00000000-0005-0000-0000-00008A440000}"/>
    <cellStyle name="20% - Accent6 9 2 4 5 2" xfId="17645" xr:uid="{00000000-0005-0000-0000-00008B440000}"/>
    <cellStyle name="20% - Accent6 9 2 4 6" xfId="17646" xr:uid="{00000000-0005-0000-0000-00008C440000}"/>
    <cellStyle name="20% - Accent6 9 2 4 7" xfId="17647" xr:uid="{00000000-0005-0000-0000-00008D440000}"/>
    <cellStyle name="20% - Accent6 9 2 5" xfId="17648" xr:uid="{00000000-0005-0000-0000-00008E440000}"/>
    <cellStyle name="20% - Accent6 9 2 5 2" xfId="17649" xr:uid="{00000000-0005-0000-0000-00008F440000}"/>
    <cellStyle name="20% - Accent6 9 2 5 2 2" xfId="17650" xr:uid="{00000000-0005-0000-0000-000090440000}"/>
    <cellStyle name="20% - Accent6 9 2 5 2 2 2" xfId="17651" xr:uid="{00000000-0005-0000-0000-000091440000}"/>
    <cellStyle name="20% - Accent6 9 2 5 2 3" xfId="17652" xr:uid="{00000000-0005-0000-0000-000092440000}"/>
    <cellStyle name="20% - Accent6 9 2 5 2 4" xfId="17653" xr:uid="{00000000-0005-0000-0000-000093440000}"/>
    <cellStyle name="20% - Accent6 9 2 5 3" xfId="17654" xr:uid="{00000000-0005-0000-0000-000094440000}"/>
    <cellStyle name="20% - Accent6 9 2 5 3 2" xfId="17655" xr:uid="{00000000-0005-0000-0000-000095440000}"/>
    <cellStyle name="20% - Accent6 9 2 5 4" xfId="17656" xr:uid="{00000000-0005-0000-0000-000096440000}"/>
    <cellStyle name="20% - Accent6 9 2 5 4 2" xfId="17657" xr:uid="{00000000-0005-0000-0000-000097440000}"/>
    <cellStyle name="20% - Accent6 9 2 5 5" xfId="17658" xr:uid="{00000000-0005-0000-0000-000098440000}"/>
    <cellStyle name="20% - Accent6 9 2 5 5 2" xfId="17659" xr:uid="{00000000-0005-0000-0000-000099440000}"/>
    <cellStyle name="20% - Accent6 9 2 5 6" xfId="17660" xr:uid="{00000000-0005-0000-0000-00009A440000}"/>
    <cellStyle name="20% - Accent6 9 2 5 7" xfId="17661" xr:uid="{00000000-0005-0000-0000-00009B440000}"/>
    <cellStyle name="20% - Accent6 9 2 6" xfId="17662" xr:uid="{00000000-0005-0000-0000-00009C440000}"/>
    <cellStyle name="20% - Accent6 9 2 6 2" xfId="17663" xr:uid="{00000000-0005-0000-0000-00009D440000}"/>
    <cellStyle name="20% - Accent6 9 2 6 2 2" xfId="17664" xr:uid="{00000000-0005-0000-0000-00009E440000}"/>
    <cellStyle name="20% - Accent6 9 2 6 2 2 2" xfId="17665" xr:uid="{00000000-0005-0000-0000-00009F440000}"/>
    <cellStyle name="20% - Accent6 9 2 6 2 3" xfId="17666" xr:uid="{00000000-0005-0000-0000-0000A0440000}"/>
    <cellStyle name="20% - Accent6 9 2 6 2 4" xfId="17667" xr:uid="{00000000-0005-0000-0000-0000A1440000}"/>
    <cellStyle name="20% - Accent6 9 2 6 3" xfId="17668" xr:uid="{00000000-0005-0000-0000-0000A2440000}"/>
    <cellStyle name="20% - Accent6 9 2 6 3 2" xfId="17669" xr:uid="{00000000-0005-0000-0000-0000A3440000}"/>
    <cellStyle name="20% - Accent6 9 2 6 4" xfId="17670" xr:uid="{00000000-0005-0000-0000-0000A4440000}"/>
    <cellStyle name="20% - Accent6 9 2 6 4 2" xfId="17671" xr:uid="{00000000-0005-0000-0000-0000A5440000}"/>
    <cellStyle name="20% - Accent6 9 2 6 5" xfId="17672" xr:uid="{00000000-0005-0000-0000-0000A6440000}"/>
    <cellStyle name="20% - Accent6 9 2 6 6" xfId="17673" xr:uid="{00000000-0005-0000-0000-0000A7440000}"/>
    <cellStyle name="20% - Accent6 9 2 7" xfId="17674" xr:uid="{00000000-0005-0000-0000-0000A8440000}"/>
    <cellStyle name="20% - Accent6 9 2 7 2" xfId="17675" xr:uid="{00000000-0005-0000-0000-0000A9440000}"/>
    <cellStyle name="20% - Accent6 9 2 7 2 2" xfId="17676" xr:uid="{00000000-0005-0000-0000-0000AA440000}"/>
    <cellStyle name="20% - Accent6 9 2 7 3" xfId="17677" xr:uid="{00000000-0005-0000-0000-0000AB440000}"/>
    <cellStyle name="20% - Accent6 9 2 7 4" xfId="17678" xr:uid="{00000000-0005-0000-0000-0000AC440000}"/>
    <cellStyle name="20% - Accent6 9 2 8" xfId="17679" xr:uid="{00000000-0005-0000-0000-0000AD440000}"/>
    <cellStyle name="20% - Accent6 9 2 8 2" xfId="17680" xr:uid="{00000000-0005-0000-0000-0000AE440000}"/>
    <cellStyle name="20% - Accent6 9 2 9" xfId="17681" xr:uid="{00000000-0005-0000-0000-0000AF440000}"/>
    <cellStyle name="20% - Accent6 9 2 9 2" xfId="17682" xr:uid="{00000000-0005-0000-0000-0000B0440000}"/>
    <cellStyle name="20% - Accent6 9 3" xfId="17683" xr:uid="{00000000-0005-0000-0000-0000B1440000}"/>
    <cellStyle name="20% - Accent6 9 3 2" xfId="17684" xr:uid="{00000000-0005-0000-0000-0000B2440000}"/>
    <cellStyle name="20% - Accent6 9 3 2 2" xfId="17685" xr:uid="{00000000-0005-0000-0000-0000B3440000}"/>
    <cellStyle name="20% - Accent6 9 3 2 2 2" xfId="17686" xr:uid="{00000000-0005-0000-0000-0000B4440000}"/>
    <cellStyle name="20% - Accent6 9 3 2 3" xfId="17687" xr:uid="{00000000-0005-0000-0000-0000B5440000}"/>
    <cellStyle name="20% - Accent6 9 3 2 4" xfId="17688" xr:uid="{00000000-0005-0000-0000-0000B6440000}"/>
    <cellStyle name="20% - Accent6 9 3 3" xfId="17689" xr:uid="{00000000-0005-0000-0000-0000B7440000}"/>
    <cellStyle name="20% - Accent6 9 3 3 2" xfId="17690" xr:uid="{00000000-0005-0000-0000-0000B8440000}"/>
    <cellStyle name="20% - Accent6 9 3 4" xfId="17691" xr:uid="{00000000-0005-0000-0000-0000B9440000}"/>
    <cellStyle name="20% - Accent6 9 3 4 2" xfId="17692" xr:uid="{00000000-0005-0000-0000-0000BA440000}"/>
    <cellStyle name="20% - Accent6 9 3 5" xfId="17693" xr:uid="{00000000-0005-0000-0000-0000BB440000}"/>
    <cellStyle name="20% - Accent6 9 3 5 2" xfId="17694" xr:uid="{00000000-0005-0000-0000-0000BC440000}"/>
    <cellStyle name="20% - Accent6 9 3 6" xfId="17695" xr:uid="{00000000-0005-0000-0000-0000BD440000}"/>
    <cellStyle name="20% - Accent6 9 3 7" xfId="17696" xr:uid="{00000000-0005-0000-0000-0000BE440000}"/>
    <cellStyle name="20% - Accent6 9 4" xfId="17697" xr:uid="{00000000-0005-0000-0000-0000BF440000}"/>
    <cellStyle name="20% - Accent6 9 4 2" xfId="17698" xr:uid="{00000000-0005-0000-0000-0000C0440000}"/>
    <cellStyle name="20% - Accent6 9 4 2 2" xfId="17699" xr:uid="{00000000-0005-0000-0000-0000C1440000}"/>
    <cellStyle name="20% - Accent6 9 4 2 2 2" xfId="17700" xr:uid="{00000000-0005-0000-0000-0000C2440000}"/>
    <cellStyle name="20% - Accent6 9 4 2 3" xfId="17701" xr:uid="{00000000-0005-0000-0000-0000C3440000}"/>
    <cellStyle name="20% - Accent6 9 4 2 4" xfId="17702" xr:uid="{00000000-0005-0000-0000-0000C4440000}"/>
    <cellStyle name="20% - Accent6 9 4 3" xfId="17703" xr:uid="{00000000-0005-0000-0000-0000C5440000}"/>
    <cellStyle name="20% - Accent6 9 4 3 2" xfId="17704" xr:uid="{00000000-0005-0000-0000-0000C6440000}"/>
    <cellStyle name="20% - Accent6 9 4 4" xfId="17705" xr:uid="{00000000-0005-0000-0000-0000C7440000}"/>
    <cellStyle name="20% - Accent6 9 4 4 2" xfId="17706" xr:uid="{00000000-0005-0000-0000-0000C8440000}"/>
    <cellStyle name="20% - Accent6 9 4 5" xfId="17707" xr:uid="{00000000-0005-0000-0000-0000C9440000}"/>
    <cellStyle name="20% - Accent6 9 4 5 2" xfId="17708" xr:uid="{00000000-0005-0000-0000-0000CA440000}"/>
    <cellStyle name="20% - Accent6 9 4 6" xfId="17709" xr:uid="{00000000-0005-0000-0000-0000CB440000}"/>
    <cellStyle name="20% - Accent6 9 4 7" xfId="17710" xr:uid="{00000000-0005-0000-0000-0000CC440000}"/>
    <cellStyle name="20% - Accent6 9 5" xfId="17711" xr:uid="{00000000-0005-0000-0000-0000CD440000}"/>
    <cellStyle name="20% - Accent6 9 5 2" xfId="17712" xr:uid="{00000000-0005-0000-0000-0000CE440000}"/>
    <cellStyle name="20% - Accent6 9 5 2 2" xfId="17713" xr:uid="{00000000-0005-0000-0000-0000CF440000}"/>
    <cellStyle name="20% - Accent6 9 5 2 2 2" xfId="17714" xr:uid="{00000000-0005-0000-0000-0000D0440000}"/>
    <cellStyle name="20% - Accent6 9 5 2 3" xfId="17715" xr:uid="{00000000-0005-0000-0000-0000D1440000}"/>
    <cellStyle name="20% - Accent6 9 5 2 4" xfId="17716" xr:uid="{00000000-0005-0000-0000-0000D2440000}"/>
    <cellStyle name="20% - Accent6 9 5 3" xfId="17717" xr:uid="{00000000-0005-0000-0000-0000D3440000}"/>
    <cellStyle name="20% - Accent6 9 5 3 2" xfId="17718" xr:uid="{00000000-0005-0000-0000-0000D4440000}"/>
    <cellStyle name="20% - Accent6 9 5 4" xfId="17719" xr:uid="{00000000-0005-0000-0000-0000D5440000}"/>
    <cellStyle name="20% - Accent6 9 5 4 2" xfId="17720" xr:uid="{00000000-0005-0000-0000-0000D6440000}"/>
    <cellStyle name="20% - Accent6 9 5 5" xfId="17721" xr:uid="{00000000-0005-0000-0000-0000D7440000}"/>
    <cellStyle name="20% - Accent6 9 5 5 2" xfId="17722" xr:uid="{00000000-0005-0000-0000-0000D8440000}"/>
    <cellStyle name="20% - Accent6 9 5 6" xfId="17723" xr:uid="{00000000-0005-0000-0000-0000D9440000}"/>
    <cellStyle name="20% - Accent6 9 5 7" xfId="17724" xr:uid="{00000000-0005-0000-0000-0000DA440000}"/>
    <cellStyle name="20% - Accent6 9 6" xfId="17725" xr:uid="{00000000-0005-0000-0000-0000DB440000}"/>
    <cellStyle name="20% - Accent6 9 6 2" xfId="17726" xr:uid="{00000000-0005-0000-0000-0000DC440000}"/>
    <cellStyle name="20% - Accent6 9 6 2 2" xfId="17727" xr:uid="{00000000-0005-0000-0000-0000DD440000}"/>
    <cellStyle name="20% - Accent6 9 6 2 2 2" xfId="17728" xr:uid="{00000000-0005-0000-0000-0000DE440000}"/>
    <cellStyle name="20% - Accent6 9 6 2 3" xfId="17729" xr:uid="{00000000-0005-0000-0000-0000DF440000}"/>
    <cellStyle name="20% - Accent6 9 6 2 4" xfId="17730" xr:uid="{00000000-0005-0000-0000-0000E0440000}"/>
    <cellStyle name="20% - Accent6 9 6 3" xfId="17731" xr:uid="{00000000-0005-0000-0000-0000E1440000}"/>
    <cellStyle name="20% - Accent6 9 6 3 2" xfId="17732" xr:uid="{00000000-0005-0000-0000-0000E2440000}"/>
    <cellStyle name="20% - Accent6 9 6 4" xfId="17733" xr:uid="{00000000-0005-0000-0000-0000E3440000}"/>
    <cellStyle name="20% - Accent6 9 6 4 2" xfId="17734" xr:uid="{00000000-0005-0000-0000-0000E4440000}"/>
    <cellStyle name="20% - Accent6 9 6 5" xfId="17735" xr:uid="{00000000-0005-0000-0000-0000E5440000}"/>
    <cellStyle name="20% - Accent6 9 6 5 2" xfId="17736" xr:uid="{00000000-0005-0000-0000-0000E6440000}"/>
    <cellStyle name="20% - Accent6 9 6 6" xfId="17737" xr:uid="{00000000-0005-0000-0000-0000E7440000}"/>
    <cellStyle name="20% - Accent6 9 6 7" xfId="17738" xr:uid="{00000000-0005-0000-0000-0000E8440000}"/>
    <cellStyle name="20% - Accent6 9 7" xfId="17739" xr:uid="{00000000-0005-0000-0000-0000E9440000}"/>
    <cellStyle name="20% - Accent6 9 7 2" xfId="17740" xr:uid="{00000000-0005-0000-0000-0000EA440000}"/>
    <cellStyle name="20% - Accent6 9 7 2 2" xfId="17741" xr:uid="{00000000-0005-0000-0000-0000EB440000}"/>
    <cellStyle name="20% - Accent6 9 7 2 2 2" xfId="17742" xr:uid="{00000000-0005-0000-0000-0000EC440000}"/>
    <cellStyle name="20% - Accent6 9 7 2 3" xfId="17743" xr:uid="{00000000-0005-0000-0000-0000ED440000}"/>
    <cellStyle name="20% - Accent6 9 7 2 4" xfId="17744" xr:uid="{00000000-0005-0000-0000-0000EE440000}"/>
    <cellStyle name="20% - Accent6 9 7 3" xfId="17745" xr:uid="{00000000-0005-0000-0000-0000EF440000}"/>
    <cellStyle name="20% - Accent6 9 7 3 2" xfId="17746" xr:uid="{00000000-0005-0000-0000-0000F0440000}"/>
    <cellStyle name="20% - Accent6 9 7 4" xfId="17747" xr:uid="{00000000-0005-0000-0000-0000F1440000}"/>
    <cellStyle name="20% - Accent6 9 7 4 2" xfId="17748" xr:uid="{00000000-0005-0000-0000-0000F2440000}"/>
    <cellStyle name="20% - Accent6 9 7 5" xfId="17749" xr:uid="{00000000-0005-0000-0000-0000F3440000}"/>
    <cellStyle name="20% - Accent6 9 7 6" xfId="17750" xr:uid="{00000000-0005-0000-0000-0000F4440000}"/>
    <cellStyle name="20% - Accent6 9 8" xfId="17751" xr:uid="{00000000-0005-0000-0000-0000F5440000}"/>
    <cellStyle name="20% - Accent6 9 8 2" xfId="17752" xr:uid="{00000000-0005-0000-0000-0000F6440000}"/>
    <cellStyle name="20% - Accent6 9 8 2 2" xfId="17753" xr:uid="{00000000-0005-0000-0000-0000F7440000}"/>
    <cellStyle name="20% - Accent6 9 8 3" xfId="17754" xr:uid="{00000000-0005-0000-0000-0000F8440000}"/>
    <cellStyle name="20% - Accent6 9 8 4" xfId="17755" xr:uid="{00000000-0005-0000-0000-0000F9440000}"/>
    <cellStyle name="20% - Accent6 9 9" xfId="17756" xr:uid="{00000000-0005-0000-0000-0000FA440000}"/>
    <cellStyle name="20% - Accent6 9 9 2" xfId="17757" xr:uid="{00000000-0005-0000-0000-0000FB440000}"/>
    <cellStyle name="20% - Akzent1" xfId="17758" xr:uid="{00000000-0005-0000-0000-0000FC440000}"/>
    <cellStyle name="20% - Akzent2" xfId="17759" xr:uid="{00000000-0005-0000-0000-0000FD440000}"/>
    <cellStyle name="20% - Akzent3" xfId="17760" xr:uid="{00000000-0005-0000-0000-0000FE440000}"/>
    <cellStyle name="20% - Akzent4" xfId="17761" xr:uid="{00000000-0005-0000-0000-0000FF440000}"/>
    <cellStyle name="20% - Akzent5" xfId="17762" xr:uid="{00000000-0005-0000-0000-000000450000}"/>
    <cellStyle name="20% - Akzent6" xfId="17763" xr:uid="{00000000-0005-0000-0000-000001450000}"/>
    <cellStyle name="40 % - Accent1" xfId="7" xr:uid="{00000000-0005-0000-0000-000002450000}"/>
    <cellStyle name="40 % - Accent1 2" xfId="17764" xr:uid="{00000000-0005-0000-0000-000003450000}"/>
    <cellStyle name="40 % - Accent1 3" xfId="17765" xr:uid="{00000000-0005-0000-0000-000004450000}"/>
    <cellStyle name="40 % - Accent2" xfId="8" xr:uid="{00000000-0005-0000-0000-000005450000}"/>
    <cellStyle name="40 % - Accent2 2" xfId="17766" xr:uid="{00000000-0005-0000-0000-000006450000}"/>
    <cellStyle name="40 % - Accent2 3" xfId="17767" xr:uid="{00000000-0005-0000-0000-000007450000}"/>
    <cellStyle name="40 % - Accent3" xfId="9" xr:uid="{00000000-0005-0000-0000-000008450000}"/>
    <cellStyle name="40 % - Accent3 2" xfId="17768" xr:uid="{00000000-0005-0000-0000-000009450000}"/>
    <cellStyle name="40 % - Accent3 3" xfId="17769" xr:uid="{00000000-0005-0000-0000-00000A450000}"/>
    <cellStyle name="40 % - Accent4" xfId="10" xr:uid="{00000000-0005-0000-0000-00000B450000}"/>
    <cellStyle name="40 % - Accent4 2" xfId="17770" xr:uid="{00000000-0005-0000-0000-00000C450000}"/>
    <cellStyle name="40 % - Accent4 3" xfId="17771" xr:uid="{00000000-0005-0000-0000-00000D450000}"/>
    <cellStyle name="40 % - Accent5" xfId="11" xr:uid="{00000000-0005-0000-0000-00000E450000}"/>
    <cellStyle name="40 % - Accent5 2" xfId="17772" xr:uid="{00000000-0005-0000-0000-00000F450000}"/>
    <cellStyle name="40 % - Accent5 3" xfId="17773" xr:uid="{00000000-0005-0000-0000-000010450000}"/>
    <cellStyle name="40 % - Accent5 4" xfId="17774" xr:uid="{00000000-0005-0000-0000-000011450000}"/>
    <cellStyle name="40 % - Accent6" xfId="12" xr:uid="{00000000-0005-0000-0000-000012450000}"/>
    <cellStyle name="40 % - Accent6 2" xfId="17775" xr:uid="{00000000-0005-0000-0000-000013450000}"/>
    <cellStyle name="40 % - Accent6 3" xfId="17776" xr:uid="{00000000-0005-0000-0000-000014450000}"/>
    <cellStyle name="40% - Accent1" xfId="83" builtinId="31" hidden="1"/>
    <cellStyle name="40% - Accent1 10" xfId="17777" xr:uid="{00000000-0005-0000-0000-000016450000}"/>
    <cellStyle name="40% - Accent1 10 2" xfId="17778" xr:uid="{00000000-0005-0000-0000-000017450000}"/>
    <cellStyle name="40% - Accent1 10 2 2" xfId="17779" xr:uid="{00000000-0005-0000-0000-000018450000}"/>
    <cellStyle name="40% - Accent1 10 2 2 2" xfId="17780" xr:uid="{00000000-0005-0000-0000-000019450000}"/>
    <cellStyle name="40% - Accent1 10 2 3" xfId="17781" xr:uid="{00000000-0005-0000-0000-00001A450000}"/>
    <cellStyle name="40% - Accent1 10 3" xfId="17782" xr:uid="{00000000-0005-0000-0000-00001B450000}"/>
    <cellStyle name="40% - Accent1 10 3 2" xfId="17783" xr:uid="{00000000-0005-0000-0000-00001C450000}"/>
    <cellStyle name="40% - Accent1 10 4" xfId="17784" xr:uid="{00000000-0005-0000-0000-00001D450000}"/>
    <cellStyle name="40% - Accent1 11" xfId="17785" xr:uid="{00000000-0005-0000-0000-00001E450000}"/>
    <cellStyle name="40% - Accent1 11 2" xfId="17786" xr:uid="{00000000-0005-0000-0000-00001F450000}"/>
    <cellStyle name="40% - Accent1 11 2 2" xfId="17787" xr:uid="{00000000-0005-0000-0000-000020450000}"/>
    <cellStyle name="40% - Accent1 11 2 2 2" xfId="17788" xr:uid="{00000000-0005-0000-0000-000021450000}"/>
    <cellStyle name="40% - Accent1 11 2 3" xfId="17789" xr:uid="{00000000-0005-0000-0000-000022450000}"/>
    <cellStyle name="40% - Accent1 11 3" xfId="17790" xr:uid="{00000000-0005-0000-0000-000023450000}"/>
    <cellStyle name="40% - Accent1 11 3 2" xfId="17791" xr:uid="{00000000-0005-0000-0000-000024450000}"/>
    <cellStyle name="40% - Accent1 11 4" xfId="17792" xr:uid="{00000000-0005-0000-0000-000025450000}"/>
    <cellStyle name="40% - Accent1 12" xfId="17793" xr:uid="{00000000-0005-0000-0000-000026450000}"/>
    <cellStyle name="40% - Accent1 12 2" xfId="17794" xr:uid="{00000000-0005-0000-0000-000027450000}"/>
    <cellStyle name="40% - Accent1 12 2 2" xfId="17795" xr:uid="{00000000-0005-0000-0000-000028450000}"/>
    <cellStyle name="40% - Accent1 12 2 2 2" xfId="17796" xr:uid="{00000000-0005-0000-0000-000029450000}"/>
    <cellStyle name="40% - Accent1 12 2 3" xfId="17797" xr:uid="{00000000-0005-0000-0000-00002A450000}"/>
    <cellStyle name="40% - Accent1 12 3" xfId="17798" xr:uid="{00000000-0005-0000-0000-00002B450000}"/>
    <cellStyle name="40% - Accent1 12 3 2" xfId="17799" xr:uid="{00000000-0005-0000-0000-00002C450000}"/>
    <cellStyle name="40% - Accent1 12 4" xfId="17800" xr:uid="{00000000-0005-0000-0000-00002D450000}"/>
    <cellStyle name="40% - Accent1 13" xfId="17801" xr:uid="{00000000-0005-0000-0000-00002E450000}"/>
    <cellStyle name="40% - Accent1 13 2" xfId="17802" xr:uid="{00000000-0005-0000-0000-00002F450000}"/>
    <cellStyle name="40% - Accent1 13 2 2" xfId="17803" xr:uid="{00000000-0005-0000-0000-000030450000}"/>
    <cellStyle name="40% - Accent1 13 3" xfId="17804" xr:uid="{00000000-0005-0000-0000-000031450000}"/>
    <cellStyle name="40% - Accent1 14" xfId="17805" xr:uid="{00000000-0005-0000-0000-000032450000}"/>
    <cellStyle name="40% - Accent1 14 10" xfId="17806" xr:uid="{00000000-0005-0000-0000-000033450000}"/>
    <cellStyle name="40% - Accent1 14 10 2" xfId="17807" xr:uid="{00000000-0005-0000-0000-000034450000}"/>
    <cellStyle name="40% - Accent1 14 11" xfId="17808" xr:uid="{00000000-0005-0000-0000-000035450000}"/>
    <cellStyle name="40% - Accent1 14 11 2" xfId="17809" xr:uid="{00000000-0005-0000-0000-000036450000}"/>
    <cellStyle name="40% - Accent1 14 12" xfId="17810" xr:uid="{00000000-0005-0000-0000-000037450000}"/>
    <cellStyle name="40% - Accent1 14 12 2" xfId="17811" xr:uid="{00000000-0005-0000-0000-000038450000}"/>
    <cellStyle name="40% - Accent1 14 13" xfId="17812" xr:uid="{00000000-0005-0000-0000-000039450000}"/>
    <cellStyle name="40% - Accent1 14 14" xfId="17813" xr:uid="{00000000-0005-0000-0000-00003A450000}"/>
    <cellStyle name="40% - Accent1 14 2" xfId="17814" xr:uid="{00000000-0005-0000-0000-00003B450000}"/>
    <cellStyle name="40% - Accent1 14 2 10" xfId="17815" xr:uid="{00000000-0005-0000-0000-00003C450000}"/>
    <cellStyle name="40% - Accent1 14 2 10 2" xfId="17816" xr:uid="{00000000-0005-0000-0000-00003D450000}"/>
    <cellStyle name="40% - Accent1 14 2 11" xfId="17817" xr:uid="{00000000-0005-0000-0000-00003E450000}"/>
    <cellStyle name="40% - Accent1 14 2 12" xfId="17818" xr:uid="{00000000-0005-0000-0000-00003F450000}"/>
    <cellStyle name="40% - Accent1 14 2 2" xfId="17819" xr:uid="{00000000-0005-0000-0000-000040450000}"/>
    <cellStyle name="40% - Accent1 14 2 2 2" xfId="17820" xr:uid="{00000000-0005-0000-0000-000041450000}"/>
    <cellStyle name="40% - Accent1 14 2 2 2 2" xfId="17821" xr:uid="{00000000-0005-0000-0000-000042450000}"/>
    <cellStyle name="40% - Accent1 14 2 2 2 2 2" xfId="17822" xr:uid="{00000000-0005-0000-0000-000043450000}"/>
    <cellStyle name="40% - Accent1 14 2 2 2 3" xfId="17823" xr:uid="{00000000-0005-0000-0000-000044450000}"/>
    <cellStyle name="40% - Accent1 14 2 2 2 4" xfId="17824" xr:uid="{00000000-0005-0000-0000-000045450000}"/>
    <cellStyle name="40% - Accent1 14 2 2 3" xfId="17825" xr:uid="{00000000-0005-0000-0000-000046450000}"/>
    <cellStyle name="40% - Accent1 14 2 2 3 2" xfId="17826" xr:uid="{00000000-0005-0000-0000-000047450000}"/>
    <cellStyle name="40% - Accent1 14 2 2 4" xfId="17827" xr:uid="{00000000-0005-0000-0000-000048450000}"/>
    <cellStyle name="40% - Accent1 14 2 2 4 2" xfId="17828" xr:uid="{00000000-0005-0000-0000-000049450000}"/>
    <cellStyle name="40% - Accent1 14 2 2 5" xfId="17829" xr:uid="{00000000-0005-0000-0000-00004A450000}"/>
    <cellStyle name="40% - Accent1 14 2 2 5 2" xfId="17830" xr:uid="{00000000-0005-0000-0000-00004B450000}"/>
    <cellStyle name="40% - Accent1 14 2 2 6" xfId="17831" xr:uid="{00000000-0005-0000-0000-00004C450000}"/>
    <cellStyle name="40% - Accent1 14 2 2 7" xfId="17832" xr:uid="{00000000-0005-0000-0000-00004D450000}"/>
    <cellStyle name="40% - Accent1 14 2 3" xfId="17833" xr:uid="{00000000-0005-0000-0000-00004E450000}"/>
    <cellStyle name="40% - Accent1 14 2 3 2" xfId="17834" xr:uid="{00000000-0005-0000-0000-00004F450000}"/>
    <cellStyle name="40% - Accent1 14 2 3 2 2" xfId="17835" xr:uid="{00000000-0005-0000-0000-000050450000}"/>
    <cellStyle name="40% - Accent1 14 2 3 2 2 2" xfId="17836" xr:uid="{00000000-0005-0000-0000-000051450000}"/>
    <cellStyle name="40% - Accent1 14 2 3 2 3" xfId="17837" xr:uid="{00000000-0005-0000-0000-000052450000}"/>
    <cellStyle name="40% - Accent1 14 2 3 2 4" xfId="17838" xr:uid="{00000000-0005-0000-0000-000053450000}"/>
    <cellStyle name="40% - Accent1 14 2 3 3" xfId="17839" xr:uid="{00000000-0005-0000-0000-000054450000}"/>
    <cellStyle name="40% - Accent1 14 2 3 3 2" xfId="17840" xr:uid="{00000000-0005-0000-0000-000055450000}"/>
    <cellStyle name="40% - Accent1 14 2 3 4" xfId="17841" xr:uid="{00000000-0005-0000-0000-000056450000}"/>
    <cellStyle name="40% - Accent1 14 2 3 4 2" xfId="17842" xr:uid="{00000000-0005-0000-0000-000057450000}"/>
    <cellStyle name="40% - Accent1 14 2 3 5" xfId="17843" xr:uid="{00000000-0005-0000-0000-000058450000}"/>
    <cellStyle name="40% - Accent1 14 2 3 5 2" xfId="17844" xr:uid="{00000000-0005-0000-0000-000059450000}"/>
    <cellStyle name="40% - Accent1 14 2 3 6" xfId="17845" xr:uid="{00000000-0005-0000-0000-00005A450000}"/>
    <cellStyle name="40% - Accent1 14 2 3 7" xfId="17846" xr:uid="{00000000-0005-0000-0000-00005B450000}"/>
    <cellStyle name="40% - Accent1 14 2 4" xfId="17847" xr:uid="{00000000-0005-0000-0000-00005C450000}"/>
    <cellStyle name="40% - Accent1 14 2 4 2" xfId="17848" xr:uid="{00000000-0005-0000-0000-00005D450000}"/>
    <cellStyle name="40% - Accent1 14 2 4 2 2" xfId="17849" xr:uid="{00000000-0005-0000-0000-00005E450000}"/>
    <cellStyle name="40% - Accent1 14 2 4 2 2 2" xfId="17850" xr:uid="{00000000-0005-0000-0000-00005F450000}"/>
    <cellStyle name="40% - Accent1 14 2 4 2 3" xfId="17851" xr:uid="{00000000-0005-0000-0000-000060450000}"/>
    <cellStyle name="40% - Accent1 14 2 4 2 4" xfId="17852" xr:uid="{00000000-0005-0000-0000-000061450000}"/>
    <cellStyle name="40% - Accent1 14 2 4 3" xfId="17853" xr:uid="{00000000-0005-0000-0000-000062450000}"/>
    <cellStyle name="40% - Accent1 14 2 4 3 2" xfId="17854" xr:uid="{00000000-0005-0000-0000-000063450000}"/>
    <cellStyle name="40% - Accent1 14 2 4 4" xfId="17855" xr:uid="{00000000-0005-0000-0000-000064450000}"/>
    <cellStyle name="40% - Accent1 14 2 4 4 2" xfId="17856" xr:uid="{00000000-0005-0000-0000-000065450000}"/>
    <cellStyle name="40% - Accent1 14 2 4 5" xfId="17857" xr:uid="{00000000-0005-0000-0000-000066450000}"/>
    <cellStyle name="40% - Accent1 14 2 4 5 2" xfId="17858" xr:uid="{00000000-0005-0000-0000-000067450000}"/>
    <cellStyle name="40% - Accent1 14 2 4 6" xfId="17859" xr:uid="{00000000-0005-0000-0000-000068450000}"/>
    <cellStyle name="40% - Accent1 14 2 4 7" xfId="17860" xr:uid="{00000000-0005-0000-0000-000069450000}"/>
    <cellStyle name="40% - Accent1 14 2 5" xfId="17861" xr:uid="{00000000-0005-0000-0000-00006A450000}"/>
    <cellStyle name="40% - Accent1 14 2 5 2" xfId="17862" xr:uid="{00000000-0005-0000-0000-00006B450000}"/>
    <cellStyle name="40% - Accent1 14 2 5 2 2" xfId="17863" xr:uid="{00000000-0005-0000-0000-00006C450000}"/>
    <cellStyle name="40% - Accent1 14 2 5 2 2 2" xfId="17864" xr:uid="{00000000-0005-0000-0000-00006D450000}"/>
    <cellStyle name="40% - Accent1 14 2 5 2 3" xfId="17865" xr:uid="{00000000-0005-0000-0000-00006E450000}"/>
    <cellStyle name="40% - Accent1 14 2 5 2 4" xfId="17866" xr:uid="{00000000-0005-0000-0000-00006F450000}"/>
    <cellStyle name="40% - Accent1 14 2 5 3" xfId="17867" xr:uid="{00000000-0005-0000-0000-000070450000}"/>
    <cellStyle name="40% - Accent1 14 2 5 3 2" xfId="17868" xr:uid="{00000000-0005-0000-0000-000071450000}"/>
    <cellStyle name="40% - Accent1 14 2 5 4" xfId="17869" xr:uid="{00000000-0005-0000-0000-000072450000}"/>
    <cellStyle name="40% - Accent1 14 2 5 4 2" xfId="17870" xr:uid="{00000000-0005-0000-0000-000073450000}"/>
    <cellStyle name="40% - Accent1 14 2 5 5" xfId="17871" xr:uid="{00000000-0005-0000-0000-000074450000}"/>
    <cellStyle name="40% - Accent1 14 2 5 5 2" xfId="17872" xr:uid="{00000000-0005-0000-0000-000075450000}"/>
    <cellStyle name="40% - Accent1 14 2 5 6" xfId="17873" xr:uid="{00000000-0005-0000-0000-000076450000}"/>
    <cellStyle name="40% - Accent1 14 2 5 7" xfId="17874" xr:uid="{00000000-0005-0000-0000-000077450000}"/>
    <cellStyle name="40% - Accent1 14 2 6" xfId="17875" xr:uid="{00000000-0005-0000-0000-000078450000}"/>
    <cellStyle name="40% - Accent1 14 2 6 2" xfId="17876" xr:uid="{00000000-0005-0000-0000-000079450000}"/>
    <cellStyle name="40% - Accent1 14 2 6 2 2" xfId="17877" xr:uid="{00000000-0005-0000-0000-00007A450000}"/>
    <cellStyle name="40% - Accent1 14 2 6 2 2 2" xfId="17878" xr:uid="{00000000-0005-0000-0000-00007B450000}"/>
    <cellStyle name="40% - Accent1 14 2 6 2 3" xfId="17879" xr:uid="{00000000-0005-0000-0000-00007C450000}"/>
    <cellStyle name="40% - Accent1 14 2 6 2 4" xfId="17880" xr:uid="{00000000-0005-0000-0000-00007D450000}"/>
    <cellStyle name="40% - Accent1 14 2 6 3" xfId="17881" xr:uid="{00000000-0005-0000-0000-00007E450000}"/>
    <cellStyle name="40% - Accent1 14 2 6 3 2" xfId="17882" xr:uid="{00000000-0005-0000-0000-00007F450000}"/>
    <cellStyle name="40% - Accent1 14 2 6 4" xfId="17883" xr:uid="{00000000-0005-0000-0000-000080450000}"/>
    <cellStyle name="40% - Accent1 14 2 6 4 2" xfId="17884" xr:uid="{00000000-0005-0000-0000-000081450000}"/>
    <cellStyle name="40% - Accent1 14 2 6 5" xfId="17885" xr:uid="{00000000-0005-0000-0000-000082450000}"/>
    <cellStyle name="40% - Accent1 14 2 6 6" xfId="17886" xr:uid="{00000000-0005-0000-0000-000083450000}"/>
    <cellStyle name="40% - Accent1 14 2 7" xfId="17887" xr:uid="{00000000-0005-0000-0000-000084450000}"/>
    <cellStyle name="40% - Accent1 14 2 7 2" xfId="17888" xr:uid="{00000000-0005-0000-0000-000085450000}"/>
    <cellStyle name="40% - Accent1 14 2 7 2 2" xfId="17889" xr:uid="{00000000-0005-0000-0000-000086450000}"/>
    <cellStyle name="40% - Accent1 14 2 7 3" xfId="17890" xr:uid="{00000000-0005-0000-0000-000087450000}"/>
    <cellStyle name="40% - Accent1 14 2 7 4" xfId="17891" xr:uid="{00000000-0005-0000-0000-000088450000}"/>
    <cellStyle name="40% - Accent1 14 2 8" xfId="17892" xr:uid="{00000000-0005-0000-0000-000089450000}"/>
    <cellStyle name="40% - Accent1 14 2 8 2" xfId="17893" xr:uid="{00000000-0005-0000-0000-00008A450000}"/>
    <cellStyle name="40% - Accent1 14 2 9" xfId="17894" xr:uid="{00000000-0005-0000-0000-00008B450000}"/>
    <cellStyle name="40% - Accent1 14 2 9 2" xfId="17895" xr:uid="{00000000-0005-0000-0000-00008C450000}"/>
    <cellStyle name="40% - Accent1 14 3" xfId="17896" xr:uid="{00000000-0005-0000-0000-00008D450000}"/>
    <cellStyle name="40% - Accent1 14 3 2" xfId="17897" xr:uid="{00000000-0005-0000-0000-00008E450000}"/>
    <cellStyle name="40% - Accent1 14 3 2 2" xfId="17898" xr:uid="{00000000-0005-0000-0000-00008F450000}"/>
    <cellStyle name="40% - Accent1 14 3 2 2 2" xfId="17899" xr:uid="{00000000-0005-0000-0000-000090450000}"/>
    <cellStyle name="40% - Accent1 14 3 2 3" xfId="17900" xr:uid="{00000000-0005-0000-0000-000091450000}"/>
    <cellStyle name="40% - Accent1 14 3 2 4" xfId="17901" xr:uid="{00000000-0005-0000-0000-000092450000}"/>
    <cellStyle name="40% - Accent1 14 3 3" xfId="17902" xr:uid="{00000000-0005-0000-0000-000093450000}"/>
    <cellStyle name="40% - Accent1 14 3 3 2" xfId="17903" xr:uid="{00000000-0005-0000-0000-000094450000}"/>
    <cellStyle name="40% - Accent1 14 3 4" xfId="17904" xr:uid="{00000000-0005-0000-0000-000095450000}"/>
    <cellStyle name="40% - Accent1 14 3 4 2" xfId="17905" xr:uid="{00000000-0005-0000-0000-000096450000}"/>
    <cellStyle name="40% - Accent1 14 3 5" xfId="17906" xr:uid="{00000000-0005-0000-0000-000097450000}"/>
    <cellStyle name="40% - Accent1 14 3 5 2" xfId="17907" xr:uid="{00000000-0005-0000-0000-000098450000}"/>
    <cellStyle name="40% - Accent1 14 3 6" xfId="17908" xr:uid="{00000000-0005-0000-0000-000099450000}"/>
    <cellStyle name="40% - Accent1 14 3 7" xfId="17909" xr:uid="{00000000-0005-0000-0000-00009A450000}"/>
    <cellStyle name="40% - Accent1 14 4" xfId="17910" xr:uid="{00000000-0005-0000-0000-00009B450000}"/>
    <cellStyle name="40% - Accent1 14 4 2" xfId="17911" xr:uid="{00000000-0005-0000-0000-00009C450000}"/>
    <cellStyle name="40% - Accent1 14 4 2 2" xfId="17912" xr:uid="{00000000-0005-0000-0000-00009D450000}"/>
    <cellStyle name="40% - Accent1 14 4 2 2 2" xfId="17913" xr:uid="{00000000-0005-0000-0000-00009E450000}"/>
    <cellStyle name="40% - Accent1 14 4 2 3" xfId="17914" xr:uid="{00000000-0005-0000-0000-00009F450000}"/>
    <cellStyle name="40% - Accent1 14 4 2 4" xfId="17915" xr:uid="{00000000-0005-0000-0000-0000A0450000}"/>
    <cellStyle name="40% - Accent1 14 4 3" xfId="17916" xr:uid="{00000000-0005-0000-0000-0000A1450000}"/>
    <cellStyle name="40% - Accent1 14 4 3 2" xfId="17917" xr:uid="{00000000-0005-0000-0000-0000A2450000}"/>
    <cellStyle name="40% - Accent1 14 4 4" xfId="17918" xr:uid="{00000000-0005-0000-0000-0000A3450000}"/>
    <cellStyle name="40% - Accent1 14 4 4 2" xfId="17919" xr:uid="{00000000-0005-0000-0000-0000A4450000}"/>
    <cellStyle name="40% - Accent1 14 4 5" xfId="17920" xr:uid="{00000000-0005-0000-0000-0000A5450000}"/>
    <cellStyle name="40% - Accent1 14 4 5 2" xfId="17921" xr:uid="{00000000-0005-0000-0000-0000A6450000}"/>
    <cellStyle name="40% - Accent1 14 4 6" xfId="17922" xr:uid="{00000000-0005-0000-0000-0000A7450000}"/>
    <cellStyle name="40% - Accent1 14 4 7" xfId="17923" xr:uid="{00000000-0005-0000-0000-0000A8450000}"/>
    <cellStyle name="40% - Accent1 14 5" xfId="17924" xr:uid="{00000000-0005-0000-0000-0000A9450000}"/>
    <cellStyle name="40% - Accent1 14 5 2" xfId="17925" xr:uid="{00000000-0005-0000-0000-0000AA450000}"/>
    <cellStyle name="40% - Accent1 14 5 2 2" xfId="17926" xr:uid="{00000000-0005-0000-0000-0000AB450000}"/>
    <cellStyle name="40% - Accent1 14 5 2 2 2" xfId="17927" xr:uid="{00000000-0005-0000-0000-0000AC450000}"/>
    <cellStyle name="40% - Accent1 14 5 2 3" xfId="17928" xr:uid="{00000000-0005-0000-0000-0000AD450000}"/>
    <cellStyle name="40% - Accent1 14 5 2 4" xfId="17929" xr:uid="{00000000-0005-0000-0000-0000AE450000}"/>
    <cellStyle name="40% - Accent1 14 5 3" xfId="17930" xr:uid="{00000000-0005-0000-0000-0000AF450000}"/>
    <cellStyle name="40% - Accent1 14 5 3 2" xfId="17931" xr:uid="{00000000-0005-0000-0000-0000B0450000}"/>
    <cellStyle name="40% - Accent1 14 5 4" xfId="17932" xr:uid="{00000000-0005-0000-0000-0000B1450000}"/>
    <cellStyle name="40% - Accent1 14 5 4 2" xfId="17933" xr:uid="{00000000-0005-0000-0000-0000B2450000}"/>
    <cellStyle name="40% - Accent1 14 5 5" xfId="17934" xr:uid="{00000000-0005-0000-0000-0000B3450000}"/>
    <cellStyle name="40% - Accent1 14 5 5 2" xfId="17935" xr:uid="{00000000-0005-0000-0000-0000B4450000}"/>
    <cellStyle name="40% - Accent1 14 5 6" xfId="17936" xr:uid="{00000000-0005-0000-0000-0000B5450000}"/>
    <cellStyle name="40% - Accent1 14 5 7" xfId="17937" xr:uid="{00000000-0005-0000-0000-0000B6450000}"/>
    <cellStyle name="40% - Accent1 14 6" xfId="17938" xr:uid="{00000000-0005-0000-0000-0000B7450000}"/>
    <cellStyle name="40% - Accent1 14 6 2" xfId="17939" xr:uid="{00000000-0005-0000-0000-0000B8450000}"/>
    <cellStyle name="40% - Accent1 14 6 2 2" xfId="17940" xr:uid="{00000000-0005-0000-0000-0000B9450000}"/>
    <cellStyle name="40% - Accent1 14 6 2 2 2" xfId="17941" xr:uid="{00000000-0005-0000-0000-0000BA450000}"/>
    <cellStyle name="40% - Accent1 14 6 2 3" xfId="17942" xr:uid="{00000000-0005-0000-0000-0000BB450000}"/>
    <cellStyle name="40% - Accent1 14 6 2 4" xfId="17943" xr:uid="{00000000-0005-0000-0000-0000BC450000}"/>
    <cellStyle name="40% - Accent1 14 6 3" xfId="17944" xr:uid="{00000000-0005-0000-0000-0000BD450000}"/>
    <cellStyle name="40% - Accent1 14 6 3 2" xfId="17945" xr:uid="{00000000-0005-0000-0000-0000BE450000}"/>
    <cellStyle name="40% - Accent1 14 6 4" xfId="17946" xr:uid="{00000000-0005-0000-0000-0000BF450000}"/>
    <cellStyle name="40% - Accent1 14 6 4 2" xfId="17947" xr:uid="{00000000-0005-0000-0000-0000C0450000}"/>
    <cellStyle name="40% - Accent1 14 6 5" xfId="17948" xr:uid="{00000000-0005-0000-0000-0000C1450000}"/>
    <cellStyle name="40% - Accent1 14 6 5 2" xfId="17949" xr:uid="{00000000-0005-0000-0000-0000C2450000}"/>
    <cellStyle name="40% - Accent1 14 6 6" xfId="17950" xr:uid="{00000000-0005-0000-0000-0000C3450000}"/>
    <cellStyle name="40% - Accent1 14 6 7" xfId="17951" xr:uid="{00000000-0005-0000-0000-0000C4450000}"/>
    <cellStyle name="40% - Accent1 14 7" xfId="17952" xr:uid="{00000000-0005-0000-0000-0000C5450000}"/>
    <cellStyle name="40% - Accent1 14 7 2" xfId="17953" xr:uid="{00000000-0005-0000-0000-0000C6450000}"/>
    <cellStyle name="40% - Accent1 14 7 2 2" xfId="17954" xr:uid="{00000000-0005-0000-0000-0000C7450000}"/>
    <cellStyle name="40% - Accent1 14 7 2 2 2" xfId="17955" xr:uid="{00000000-0005-0000-0000-0000C8450000}"/>
    <cellStyle name="40% - Accent1 14 7 2 3" xfId="17956" xr:uid="{00000000-0005-0000-0000-0000C9450000}"/>
    <cellStyle name="40% - Accent1 14 7 2 4" xfId="17957" xr:uid="{00000000-0005-0000-0000-0000CA450000}"/>
    <cellStyle name="40% - Accent1 14 7 3" xfId="17958" xr:uid="{00000000-0005-0000-0000-0000CB450000}"/>
    <cellStyle name="40% - Accent1 14 7 3 2" xfId="17959" xr:uid="{00000000-0005-0000-0000-0000CC450000}"/>
    <cellStyle name="40% - Accent1 14 7 4" xfId="17960" xr:uid="{00000000-0005-0000-0000-0000CD450000}"/>
    <cellStyle name="40% - Accent1 14 7 4 2" xfId="17961" xr:uid="{00000000-0005-0000-0000-0000CE450000}"/>
    <cellStyle name="40% - Accent1 14 7 5" xfId="17962" xr:uid="{00000000-0005-0000-0000-0000CF450000}"/>
    <cellStyle name="40% - Accent1 14 7 6" xfId="17963" xr:uid="{00000000-0005-0000-0000-0000D0450000}"/>
    <cellStyle name="40% - Accent1 14 8" xfId="17964" xr:uid="{00000000-0005-0000-0000-0000D1450000}"/>
    <cellStyle name="40% - Accent1 14 8 2" xfId="17965" xr:uid="{00000000-0005-0000-0000-0000D2450000}"/>
    <cellStyle name="40% - Accent1 14 8 2 2" xfId="17966" xr:uid="{00000000-0005-0000-0000-0000D3450000}"/>
    <cellStyle name="40% - Accent1 14 8 3" xfId="17967" xr:uid="{00000000-0005-0000-0000-0000D4450000}"/>
    <cellStyle name="40% - Accent1 14 8 4" xfId="17968" xr:uid="{00000000-0005-0000-0000-0000D5450000}"/>
    <cellStyle name="40% - Accent1 14 9" xfId="17969" xr:uid="{00000000-0005-0000-0000-0000D6450000}"/>
    <cellStyle name="40% - Accent1 14 9 2" xfId="17970" xr:uid="{00000000-0005-0000-0000-0000D7450000}"/>
    <cellStyle name="40% - Accent1 15" xfId="17971" xr:uid="{00000000-0005-0000-0000-0000D8450000}"/>
    <cellStyle name="40% - Accent1 15 2" xfId="17972" xr:uid="{00000000-0005-0000-0000-0000D9450000}"/>
    <cellStyle name="40% - Accent1 15 2 2" xfId="17973" xr:uid="{00000000-0005-0000-0000-0000DA450000}"/>
    <cellStyle name="40% - Accent1 15 3" xfId="17974" xr:uid="{00000000-0005-0000-0000-0000DB450000}"/>
    <cellStyle name="40% - Accent1 16" xfId="17975" xr:uid="{00000000-0005-0000-0000-0000DC450000}"/>
    <cellStyle name="40% - Accent1 16 10" xfId="17976" xr:uid="{00000000-0005-0000-0000-0000DD450000}"/>
    <cellStyle name="40% - Accent1 16 10 2" xfId="17977" xr:uid="{00000000-0005-0000-0000-0000DE450000}"/>
    <cellStyle name="40% - Accent1 16 11" xfId="17978" xr:uid="{00000000-0005-0000-0000-0000DF450000}"/>
    <cellStyle name="40% - Accent1 16 11 2" xfId="17979" xr:uid="{00000000-0005-0000-0000-0000E0450000}"/>
    <cellStyle name="40% - Accent1 16 12" xfId="17980" xr:uid="{00000000-0005-0000-0000-0000E1450000}"/>
    <cellStyle name="40% - Accent1 16 12 2" xfId="17981" xr:uid="{00000000-0005-0000-0000-0000E2450000}"/>
    <cellStyle name="40% - Accent1 16 13" xfId="17982" xr:uid="{00000000-0005-0000-0000-0000E3450000}"/>
    <cellStyle name="40% - Accent1 16 14" xfId="17983" xr:uid="{00000000-0005-0000-0000-0000E4450000}"/>
    <cellStyle name="40% - Accent1 16 2" xfId="17984" xr:uid="{00000000-0005-0000-0000-0000E5450000}"/>
    <cellStyle name="40% - Accent1 16 2 10" xfId="17985" xr:uid="{00000000-0005-0000-0000-0000E6450000}"/>
    <cellStyle name="40% - Accent1 16 2 10 2" xfId="17986" xr:uid="{00000000-0005-0000-0000-0000E7450000}"/>
    <cellStyle name="40% - Accent1 16 2 11" xfId="17987" xr:uid="{00000000-0005-0000-0000-0000E8450000}"/>
    <cellStyle name="40% - Accent1 16 2 12" xfId="17988" xr:uid="{00000000-0005-0000-0000-0000E9450000}"/>
    <cellStyle name="40% - Accent1 16 2 2" xfId="17989" xr:uid="{00000000-0005-0000-0000-0000EA450000}"/>
    <cellStyle name="40% - Accent1 16 2 2 2" xfId="17990" xr:uid="{00000000-0005-0000-0000-0000EB450000}"/>
    <cellStyle name="40% - Accent1 16 2 2 2 2" xfId="17991" xr:uid="{00000000-0005-0000-0000-0000EC450000}"/>
    <cellStyle name="40% - Accent1 16 2 2 2 2 2" xfId="17992" xr:uid="{00000000-0005-0000-0000-0000ED450000}"/>
    <cellStyle name="40% - Accent1 16 2 2 2 3" xfId="17993" xr:uid="{00000000-0005-0000-0000-0000EE450000}"/>
    <cellStyle name="40% - Accent1 16 2 2 2 4" xfId="17994" xr:uid="{00000000-0005-0000-0000-0000EF450000}"/>
    <cellStyle name="40% - Accent1 16 2 2 3" xfId="17995" xr:uid="{00000000-0005-0000-0000-0000F0450000}"/>
    <cellStyle name="40% - Accent1 16 2 2 3 2" xfId="17996" xr:uid="{00000000-0005-0000-0000-0000F1450000}"/>
    <cellStyle name="40% - Accent1 16 2 2 4" xfId="17997" xr:uid="{00000000-0005-0000-0000-0000F2450000}"/>
    <cellStyle name="40% - Accent1 16 2 2 4 2" xfId="17998" xr:uid="{00000000-0005-0000-0000-0000F3450000}"/>
    <cellStyle name="40% - Accent1 16 2 2 5" xfId="17999" xr:uid="{00000000-0005-0000-0000-0000F4450000}"/>
    <cellStyle name="40% - Accent1 16 2 2 5 2" xfId="18000" xr:uid="{00000000-0005-0000-0000-0000F5450000}"/>
    <cellStyle name="40% - Accent1 16 2 2 6" xfId="18001" xr:uid="{00000000-0005-0000-0000-0000F6450000}"/>
    <cellStyle name="40% - Accent1 16 2 2 7" xfId="18002" xr:uid="{00000000-0005-0000-0000-0000F7450000}"/>
    <cellStyle name="40% - Accent1 16 2 3" xfId="18003" xr:uid="{00000000-0005-0000-0000-0000F8450000}"/>
    <cellStyle name="40% - Accent1 16 2 3 2" xfId="18004" xr:uid="{00000000-0005-0000-0000-0000F9450000}"/>
    <cellStyle name="40% - Accent1 16 2 3 2 2" xfId="18005" xr:uid="{00000000-0005-0000-0000-0000FA450000}"/>
    <cellStyle name="40% - Accent1 16 2 3 2 2 2" xfId="18006" xr:uid="{00000000-0005-0000-0000-0000FB450000}"/>
    <cellStyle name="40% - Accent1 16 2 3 2 3" xfId="18007" xr:uid="{00000000-0005-0000-0000-0000FC450000}"/>
    <cellStyle name="40% - Accent1 16 2 3 2 4" xfId="18008" xr:uid="{00000000-0005-0000-0000-0000FD450000}"/>
    <cellStyle name="40% - Accent1 16 2 3 3" xfId="18009" xr:uid="{00000000-0005-0000-0000-0000FE450000}"/>
    <cellStyle name="40% - Accent1 16 2 3 3 2" xfId="18010" xr:uid="{00000000-0005-0000-0000-0000FF450000}"/>
    <cellStyle name="40% - Accent1 16 2 3 4" xfId="18011" xr:uid="{00000000-0005-0000-0000-000000460000}"/>
    <cellStyle name="40% - Accent1 16 2 3 4 2" xfId="18012" xr:uid="{00000000-0005-0000-0000-000001460000}"/>
    <cellStyle name="40% - Accent1 16 2 3 5" xfId="18013" xr:uid="{00000000-0005-0000-0000-000002460000}"/>
    <cellStyle name="40% - Accent1 16 2 3 5 2" xfId="18014" xr:uid="{00000000-0005-0000-0000-000003460000}"/>
    <cellStyle name="40% - Accent1 16 2 3 6" xfId="18015" xr:uid="{00000000-0005-0000-0000-000004460000}"/>
    <cellStyle name="40% - Accent1 16 2 3 7" xfId="18016" xr:uid="{00000000-0005-0000-0000-000005460000}"/>
    <cellStyle name="40% - Accent1 16 2 4" xfId="18017" xr:uid="{00000000-0005-0000-0000-000006460000}"/>
    <cellStyle name="40% - Accent1 16 2 4 2" xfId="18018" xr:uid="{00000000-0005-0000-0000-000007460000}"/>
    <cellStyle name="40% - Accent1 16 2 4 2 2" xfId="18019" xr:uid="{00000000-0005-0000-0000-000008460000}"/>
    <cellStyle name="40% - Accent1 16 2 4 2 2 2" xfId="18020" xr:uid="{00000000-0005-0000-0000-000009460000}"/>
    <cellStyle name="40% - Accent1 16 2 4 2 3" xfId="18021" xr:uid="{00000000-0005-0000-0000-00000A460000}"/>
    <cellStyle name="40% - Accent1 16 2 4 2 4" xfId="18022" xr:uid="{00000000-0005-0000-0000-00000B460000}"/>
    <cellStyle name="40% - Accent1 16 2 4 3" xfId="18023" xr:uid="{00000000-0005-0000-0000-00000C460000}"/>
    <cellStyle name="40% - Accent1 16 2 4 3 2" xfId="18024" xr:uid="{00000000-0005-0000-0000-00000D460000}"/>
    <cellStyle name="40% - Accent1 16 2 4 4" xfId="18025" xr:uid="{00000000-0005-0000-0000-00000E460000}"/>
    <cellStyle name="40% - Accent1 16 2 4 4 2" xfId="18026" xr:uid="{00000000-0005-0000-0000-00000F460000}"/>
    <cellStyle name="40% - Accent1 16 2 4 5" xfId="18027" xr:uid="{00000000-0005-0000-0000-000010460000}"/>
    <cellStyle name="40% - Accent1 16 2 4 5 2" xfId="18028" xr:uid="{00000000-0005-0000-0000-000011460000}"/>
    <cellStyle name="40% - Accent1 16 2 4 6" xfId="18029" xr:uid="{00000000-0005-0000-0000-000012460000}"/>
    <cellStyle name="40% - Accent1 16 2 4 7" xfId="18030" xr:uid="{00000000-0005-0000-0000-000013460000}"/>
    <cellStyle name="40% - Accent1 16 2 5" xfId="18031" xr:uid="{00000000-0005-0000-0000-000014460000}"/>
    <cellStyle name="40% - Accent1 16 2 5 2" xfId="18032" xr:uid="{00000000-0005-0000-0000-000015460000}"/>
    <cellStyle name="40% - Accent1 16 2 5 2 2" xfId="18033" xr:uid="{00000000-0005-0000-0000-000016460000}"/>
    <cellStyle name="40% - Accent1 16 2 5 2 2 2" xfId="18034" xr:uid="{00000000-0005-0000-0000-000017460000}"/>
    <cellStyle name="40% - Accent1 16 2 5 2 3" xfId="18035" xr:uid="{00000000-0005-0000-0000-000018460000}"/>
    <cellStyle name="40% - Accent1 16 2 5 2 4" xfId="18036" xr:uid="{00000000-0005-0000-0000-000019460000}"/>
    <cellStyle name="40% - Accent1 16 2 5 3" xfId="18037" xr:uid="{00000000-0005-0000-0000-00001A460000}"/>
    <cellStyle name="40% - Accent1 16 2 5 3 2" xfId="18038" xr:uid="{00000000-0005-0000-0000-00001B460000}"/>
    <cellStyle name="40% - Accent1 16 2 5 4" xfId="18039" xr:uid="{00000000-0005-0000-0000-00001C460000}"/>
    <cellStyle name="40% - Accent1 16 2 5 4 2" xfId="18040" xr:uid="{00000000-0005-0000-0000-00001D460000}"/>
    <cellStyle name="40% - Accent1 16 2 5 5" xfId="18041" xr:uid="{00000000-0005-0000-0000-00001E460000}"/>
    <cellStyle name="40% - Accent1 16 2 5 5 2" xfId="18042" xr:uid="{00000000-0005-0000-0000-00001F460000}"/>
    <cellStyle name="40% - Accent1 16 2 5 6" xfId="18043" xr:uid="{00000000-0005-0000-0000-000020460000}"/>
    <cellStyle name="40% - Accent1 16 2 5 7" xfId="18044" xr:uid="{00000000-0005-0000-0000-000021460000}"/>
    <cellStyle name="40% - Accent1 16 2 6" xfId="18045" xr:uid="{00000000-0005-0000-0000-000022460000}"/>
    <cellStyle name="40% - Accent1 16 2 6 2" xfId="18046" xr:uid="{00000000-0005-0000-0000-000023460000}"/>
    <cellStyle name="40% - Accent1 16 2 6 2 2" xfId="18047" xr:uid="{00000000-0005-0000-0000-000024460000}"/>
    <cellStyle name="40% - Accent1 16 2 6 2 2 2" xfId="18048" xr:uid="{00000000-0005-0000-0000-000025460000}"/>
    <cellStyle name="40% - Accent1 16 2 6 2 3" xfId="18049" xr:uid="{00000000-0005-0000-0000-000026460000}"/>
    <cellStyle name="40% - Accent1 16 2 6 2 4" xfId="18050" xr:uid="{00000000-0005-0000-0000-000027460000}"/>
    <cellStyle name="40% - Accent1 16 2 6 3" xfId="18051" xr:uid="{00000000-0005-0000-0000-000028460000}"/>
    <cellStyle name="40% - Accent1 16 2 6 3 2" xfId="18052" xr:uid="{00000000-0005-0000-0000-000029460000}"/>
    <cellStyle name="40% - Accent1 16 2 6 4" xfId="18053" xr:uid="{00000000-0005-0000-0000-00002A460000}"/>
    <cellStyle name="40% - Accent1 16 2 6 4 2" xfId="18054" xr:uid="{00000000-0005-0000-0000-00002B460000}"/>
    <cellStyle name="40% - Accent1 16 2 6 5" xfId="18055" xr:uid="{00000000-0005-0000-0000-00002C460000}"/>
    <cellStyle name="40% - Accent1 16 2 6 6" xfId="18056" xr:uid="{00000000-0005-0000-0000-00002D460000}"/>
    <cellStyle name="40% - Accent1 16 2 7" xfId="18057" xr:uid="{00000000-0005-0000-0000-00002E460000}"/>
    <cellStyle name="40% - Accent1 16 2 7 2" xfId="18058" xr:uid="{00000000-0005-0000-0000-00002F460000}"/>
    <cellStyle name="40% - Accent1 16 2 7 2 2" xfId="18059" xr:uid="{00000000-0005-0000-0000-000030460000}"/>
    <cellStyle name="40% - Accent1 16 2 7 3" xfId="18060" xr:uid="{00000000-0005-0000-0000-000031460000}"/>
    <cellStyle name="40% - Accent1 16 2 7 4" xfId="18061" xr:uid="{00000000-0005-0000-0000-000032460000}"/>
    <cellStyle name="40% - Accent1 16 2 8" xfId="18062" xr:uid="{00000000-0005-0000-0000-000033460000}"/>
    <cellStyle name="40% - Accent1 16 2 8 2" xfId="18063" xr:uid="{00000000-0005-0000-0000-000034460000}"/>
    <cellStyle name="40% - Accent1 16 2 9" xfId="18064" xr:uid="{00000000-0005-0000-0000-000035460000}"/>
    <cellStyle name="40% - Accent1 16 2 9 2" xfId="18065" xr:uid="{00000000-0005-0000-0000-000036460000}"/>
    <cellStyle name="40% - Accent1 16 3" xfId="18066" xr:uid="{00000000-0005-0000-0000-000037460000}"/>
    <cellStyle name="40% - Accent1 16 3 2" xfId="18067" xr:uid="{00000000-0005-0000-0000-000038460000}"/>
    <cellStyle name="40% - Accent1 16 3 2 2" xfId="18068" xr:uid="{00000000-0005-0000-0000-000039460000}"/>
    <cellStyle name="40% - Accent1 16 3 2 2 2" xfId="18069" xr:uid="{00000000-0005-0000-0000-00003A460000}"/>
    <cellStyle name="40% - Accent1 16 3 2 3" xfId="18070" xr:uid="{00000000-0005-0000-0000-00003B460000}"/>
    <cellStyle name="40% - Accent1 16 3 2 4" xfId="18071" xr:uid="{00000000-0005-0000-0000-00003C460000}"/>
    <cellStyle name="40% - Accent1 16 3 3" xfId="18072" xr:uid="{00000000-0005-0000-0000-00003D460000}"/>
    <cellStyle name="40% - Accent1 16 3 3 2" xfId="18073" xr:uid="{00000000-0005-0000-0000-00003E460000}"/>
    <cellStyle name="40% - Accent1 16 3 4" xfId="18074" xr:uid="{00000000-0005-0000-0000-00003F460000}"/>
    <cellStyle name="40% - Accent1 16 3 4 2" xfId="18075" xr:uid="{00000000-0005-0000-0000-000040460000}"/>
    <cellStyle name="40% - Accent1 16 3 5" xfId="18076" xr:uid="{00000000-0005-0000-0000-000041460000}"/>
    <cellStyle name="40% - Accent1 16 3 5 2" xfId="18077" xr:uid="{00000000-0005-0000-0000-000042460000}"/>
    <cellStyle name="40% - Accent1 16 3 6" xfId="18078" xr:uid="{00000000-0005-0000-0000-000043460000}"/>
    <cellStyle name="40% - Accent1 16 3 7" xfId="18079" xr:uid="{00000000-0005-0000-0000-000044460000}"/>
    <cellStyle name="40% - Accent1 16 4" xfId="18080" xr:uid="{00000000-0005-0000-0000-000045460000}"/>
    <cellStyle name="40% - Accent1 16 4 2" xfId="18081" xr:uid="{00000000-0005-0000-0000-000046460000}"/>
    <cellStyle name="40% - Accent1 16 4 2 2" xfId="18082" xr:uid="{00000000-0005-0000-0000-000047460000}"/>
    <cellStyle name="40% - Accent1 16 4 2 2 2" xfId="18083" xr:uid="{00000000-0005-0000-0000-000048460000}"/>
    <cellStyle name="40% - Accent1 16 4 2 3" xfId="18084" xr:uid="{00000000-0005-0000-0000-000049460000}"/>
    <cellStyle name="40% - Accent1 16 4 2 4" xfId="18085" xr:uid="{00000000-0005-0000-0000-00004A460000}"/>
    <cellStyle name="40% - Accent1 16 4 3" xfId="18086" xr:uid="{00000000-0005-0000-0000-00004B460000}"/>
    <cellStyle name="40% - Accent1 16 4 3 2" xfId="18087" xr:uid="{00000000-0005-0000-0000-00004C460000}"/>
    <cellStyle name="40% - Accent1 16 4 4" xfId="18088" xr:uid="{00000000-0005-0000-0000-00004D460000}"/>
    <cellStyle name="40% - Accent1 16 4 4 2" xfId="18089" xr:uid="{00000000-0005-0000-0000-00004E460000}"/>
    <cellStyle name="40% - Accent1 16 4 5" xfId="18090" xr:uid="{00000000-0005-0000-0000-00004F460000}"/>
    <cellStyle name="40% - Accent1 16 4 5 2" xfId="18091" xr:uid="{00000000-0005-0000-0000-000050460000}"/>
    <cellStyle name="40% - Accent1 16 4 6" xfId="18092" xr:uid="{00000000-0005-0000-0000-000051460000}"/>
    <cellStyle name="40% - Accent1 16 4 7" xfId="18093" xr:uid="{00000000-0005-0000-0000-000052460000}"/>
    <cellStyle name="40% - Accent1 16 5" xfId="18094" xr:uid="{00000000-0005-0000-0000-000053460000}"/>
    <cellStyle name="40% - Accent1 16 5 2" xfId="18095" xr:uid="{00000000-0005-0000-0000-000054460000}"/>
    <cellStyle name="40% - Accent1 16 5 2 2" xfId="18096" xr:uid="{00000000-0005-0000-0000-000055460000}"/>
    <cellStyle name="40% - Accent1 16 5 2 2 2" xfId="18097" xr:uid="{00000000-0005-0000-0000-000056460000}"/>
    <cellStyle name="40% - Accent1 16 5 2 3" xfId="18098" xr:uid="{00000000-0005-0000-0000-000057460000}"/>
    <cellStyle name="40% - Accent1 16 5 2 4" xfId="18099" xr:uid="{00000000-0005-0000-0000-000058460000}"/>
    <cellStyle name="40% - Accent1 16 5 3" xfId="18100" xr:uid="{00000000-0005-0000-0000-000059460000}"/>
    <cellStyle name="40% - Accent1 16 5 3 2" xfId="18101" xr:uid="{00000000-0005-0000-0000-00005A460000}"/>
    <cellStyle name="40% - Accent1 16 5 4" xfId="18102" xr:uid="{00000000-0005-0000-0000-00005B460000}"/>
    <cellStyle name="40% - Accent1 16 5 4 2" xfId="18103" xr:uid="{00000000-0005-0000-0000-00005C460000}"/>
    <cellStyle name="40% - Accent1 16 5 5" xfId="18104" xr:uid="{00000000-0005-0000-0000-00005D460000}"/>
    <cellStyle name="40% - Accent1 16 5 5 2" xfId="18105" xr:uid="{00000000-0005-0000-0000-00005E460000}"/>
    <cellStyle name="40% - Accent1 16 5 6" xfId="18106" xr:uid="{00000000-0005-0000-0000-00005F460000}"/>
    <cellStyle name="40% - Accent1 16 5 7" xfId="18107" xr:uid="{00000000-0005-0000-0000-000060460000}"/>
    <cellStyle name="40% - Accent1 16 6" xfId="18108" xr:uid="{00000000-0005-0000-0000-000061460000}"/>
    <cellStyle name="40% - Accent1 16 6 2" xfId="18109" xr:uid="{00000000-0005-0000-0000-000062460000}"/>
    <cellStyle name="40% - Accent1 16 6 2 2" xfId="18110" xr:uid="{00000000-0005-0000-0000-000063460000}"/>
    <cellStyle name="40% - Accent1 16 6 2 2 2" xfId="18111" xr:uid="{00000000-0005-0000-0000-000064460000}"/>
    <cellStyle name="40% - Accent1 16 6 2 3" xfId="18112" xr:uid="{00000000-0005-0000-0000-000065460000}"/>
    <cellStyle name="40% - Accent1 16 6 2 4" xfId="18113" xr:uid="{00000000-0005-0000-0000-000066460000}"/>
    <cellStyle name="40% - Accent1 16 6 3" xfId="18114" xr:uid="{00000000-0005-0000-0000-000067460000}"/>
    <cellStyle name="40% - Accent1 16 6 3 2" xfId="18115" xr:uid="{00000000-0005-0000-0000-000068460000}"/>
    <cellStyle name="40% - Accent1 16 6 4" xfId="18116" xr:uid="{00000000-0005-0000-0000-000069460000}"/>
    <cellStyle name="40% - Accent1 16 6 4 2" xfId="18117" xr:uid="{00000000-0005-0000-0000-00006A460000}"/>
    <cellStyle name="40% - Accent1 16 6 5" xfId="18118" xr:uid="{00000000-0005-0000-0000-00006B460000}"/>
    <cellStyle name="40% - Accent1 16 6 5 2" xfId="18119" xr:uid="{00000000-0005-0000-0000-00006C460000}"/>
    <cellStyle name="40% - Accent1 16 6 6" xfId="18120" xr:uid="{00000000-0005-0000-0000-00006D460000}"/>
    <cellStyle name="40% - Accent1 16 6 7" xfId="18121" xr:uid="{00000000-0005-0000-0000-00006E460000}"/>
    <cellStyle name="40% - Accent1 16 7" xfId="18122" xr:uid="{00000000-0005-0000-0000-00006F460000}"/>
    <cellStyle name="40% - Accent1 16 7 2" xfId="18123" xr:uid="{00000000-0005-0000-0000-000070460000}"/>
    <cellStyle name="40% - Accent1 16 7 2 2" xfId="18124" xr:uid="{00000000-0005-0000-0000-000071460000}"/>
    <cellStyle name="40% - Accent1 16 7 2 2 2" xfId="18125" xr:uid="{00000000-0005-0000-0000-000072460000}"/>
    <cellStyle name="40% - Accent1 16 7 2 3" xfId="18126" xr:uid="{00000000-0005-0000-0000-000073460000}"/>
    <cellStyle name="40% - Accent1 16 7 2 4" xfId="18127" xr:uid="{00000000-0005-0000-0000-000074460000}"/>
    <cellStyle name="40% - Accent1 16 7 3" xfId="18128" xr:uid="{00000000-0005-0000-0000-000075460000}"/>
    <cellStyle name="40% - Accent1 16 7 3 2" xfId="18129" xr:uid="{00000000-0005-0000-0000-000076460000}"/>
    <cellStyle name="40% - Accent1 16 7 4" xfId="18130" xr:uid="{00000000-0005-0000-0000-000077460000}"/>
    <cellStyle name="40% - Accent1 16 7 4 2" xfId="18131" xr:uid="{00000000-0005-0000-0000-000078460000}"/>
    <cellStyle name="40% - Accent1 16 7 5" xfId="18132" xr:uid="{00000000-0005-0000-0000-000079460000}"/>
    <cellStyle name="40% - Accent1 16 7 6" xfId="18133" xr:uid="{00000000-0005-0000-0000-00007A460000}"/>
    <cellStyle name="40% - Accent1 16 8" xfId="18134" xr:uid="{00000000-0005-0000-0000-00007B460000}"/>
    <cellStyle name="40% - Accent1 16 8 2" xfId="18135" xr:uid="{00000000-0005-0000-0000-00007C460000}"/>
    <cellStyle name="40% - Accent1 16 8 2 2" xfId="18136" xr:uid="{00000000-0005-0000-0000-00007D460000}"/>
    <cellStyle name="40% - Accent1 16 8 3" xfId="18137" xr:uid="{00000000-0005-0000-0000-00007E460000}"/>
    <cellStyle name="40% - Accent1 16 8 4" xfId="18138" xr:uid="{00000000-0005-0000-0000-00007F460000}"/>
    <cellStyle name="40% - Accent1 16 9" xfId="18139" xr:uid="{00000000-0005-0000-0000-000080460000}"/>
    <cellStyle name="40% - Accent1 16 9 2" xfId="18140" xr:uid="{00000000-0005-0000-0000-000081460000}"/>
    <cellStyle name="40% - Accent1 17" xfId="18141" xr:uid="{00000000-0005-0000-0000-000082460000}"/>
    <cellStyle name="40% - Accent1 17 2" xfId="18142" xr:uid="{00000000-0005-0000-0000-000083460000}"/>
    <cellStyle name="40% - Accent1 18" xfId="18143" xr:uid="{00000000-0005-0000-0000-000084460000}"/>
    <cellStyle name="40% - Accent1 19" xfId="18144" xr:uid="{00000000-0005-0000-0000-000085460000}"/>
    <cellStyle name="40% - Accent1 19 2" xfId="18145" xr:uid="{00000000-0005-0000-0000-000086460000}"/>
    <cellStyle name="40% - Accent1 19 2 2" xfId="18146" xr:uid="{00000000-0005-0000-0000-000087460000}"/>
    <cellStyle name="40% - Accent1 19 2 2 2" xfId="18147" xr:uid="{00000000-0005-0000-0000-000088460000}"/>
    <cellStyle name="40% - Accent1 19 2 3" xfId="18148" xr:uid="{00000000-0005-0000-0000-000089460000}"/>
    <cellStyle name="40% - Accent1 19 2 4" xfId="18149" xr:uid="{00000000-0005-0000-0000-00008A460000}"/>
    <cellStyle name="40% - Accent1 19 3" xfId="18150" xr:uid="{00000000-0005-0000-0000-00008B460000}"/>
    <cellStyle name="40% - Accent1 19 3 2" xfId="18151" xr:uid="{00000000-0005-0000-0000-00008C460000}"/>
    <cellStyle name="40% - Accent1 19 4" xfId="18152" xr:uid="{00000000-0005-0000-0000-00008D460000}"/>
    <cellStyle name="40% - Accent1 19 4 2" xfId="18153" xr:uid="{00000000-0005-0000-0000-00008E460000}"/>
    <cellStyle name="40% - Accent1 19 5" xfId="18154" xr:uid="{00000000-0005-0000-0000-00008F460000}"/>
    <cellStyle name="40% - Accent1 19 5 2" xfId="18155" xr:uid="{00000000-0005-0000-0000-000090460000}"/>
    <cellStyle name="40% - Accent1 19 6" xfId="18156" xr:uid="{00000000-0005-0000-0000-000091460000}"/>
    <cellStyle name="40% - Accent1 19 7" xfId="18157" xr:uid="{00000000-0005-0000-0000-000092460000}"/>
    <cellStyle name="40% - Accent1 2" xfId="18158" xr:uid="{00000000-0005-0000-0000-000093460000}"/>
    <cellStyle name="40% - Accent1 2 10" xfId="18159" xr:uid="{00000000-0005-0000-0000-000094460000}"/>
    <cellStyle name="40% - Accent1 2 10 2" xfId="18160" xr:uid="{00000000-0005-0000-0000-000095460000}"/>
    <cellStyle name="40% - Accent1 2 11" xfId="18161" xr:uid="{00000000-0005-0000-0000-000096460000}"/>
    <cellStyle name="40% - Accent1 2 11 2" xfId="18162" xr:uid="{00000000-0005-0000-0000-000097460000}"/>
    <cellStyle name="40% - Accent1 2 12" xfId="18163" xr:uid="{00000000-0005-0000-0000-000098460000}"/>
    <cellStyle name="40% - Accent1 2 12 2" xfId="18164" xr:uid="{00000000-0005-0000-0000-000099460000}"/>
    <cellStyle name="40% - Accent1 2 13" xfId="18165" xr:uid="{00000000-0005-0000-0000-00009A460000}"/>
    <cellStyle name="40% - Accent1 2 13 2" xfId="18166" xr:uid="{00000000-0005-0000-0000-00009B460000}"/>
    <cellStyle name="40% - Accent1 2 14" xfId="18167" xr:uid="{00000000-0005-0000-0000-00009C460000}"/>
    <cellStyle name="40% - Accent1 2 15" xfId="18168" xr:uid="{00000000-0005-0000-0000-00009D460000}"/>
    <cellStyle name="40% - Accent1 2 2" xfId="18169" xr:uid="{00000000-0005-0000-0000-00009E460000}"/>
    <cellStyle name="40% - Accent1 2 2 10" xfId="18170" xr:uid="{00000000-0005-0000-0000-00009F460000}"/>
    <cellStyle name="40% - Accent1 2 2 10 2" xfId="18171" xr:uid="{00000000-0005-0000-0000-0000A0460000}"/>
    <cellStyle name="40% - Accent1 2 2 11" xfId="18172" xr:uid="{00000000-0005-0000-0000-0000A1460000}"/>
    <cellStyle name="40% - Accent1 2 2 11 2" xfId="18173" xr:uid="{00000000-0005-0000-0000-0000A2460000}"/>
    <cellStyle name="40% - Accent1 2 2 12" xfId="18174" xr:uid="{00000000-0005-0000-0000-0000A3460000}"/>
    <cellStyle name="40% - Accent1 2 2 12 2" xfId="18175" xr:uid="{00000000-0005-0000-0000-0000A4460000}"/>
    <cellStyle name="40% - Accent1 2 2 13" xfId="18176" xr:uid="{00000000-0005-0000-0000-0000A5460000}"/>
    <cellStyle name="40% - Accent1 2 2 14" xfId="18177" xr:uid="{00000000-0005-0000-0000-0000A6460000}"/>
    <cellStyle name="40% - Accent1 2 2 2" xfId="18178" xr:uid="{00000000-0005-0000-0000-0000A7460000}"/>
    <cellStyle name="40% - Accent1 2 2 2 10" xfId="18179" xr:uid="{00000000-0005-0000-0000-0000A8460000}"/>
    <cellStyle name="40% - Accent1 2 2 2 10 2" xfId="18180" xr:uid="{00000000-0005-0000-0000-0000A9460000}"/>
    <cellStyle name="40% - Accent1 2 2 2 11" xfId="18181" xr:uid="{00000000-0005-0000-0000-0000AA460000}"/>
    <cellStyle name="40% - Accent1 2 2 2 12" xfId="18182" xr:uid="{00000000-0005-0000-0000-0000AB460000}"/>
    <cellStyle name="40% - Accent1 2 2 2 2" xfId="18183" xr:uid="{00000000-0005-0000-0000-0000AC460000}"/>
    <cellStyle name="40% - Accent1 2 2 2 2 2" xfId="18184" xr:uid="{00000000-0005-0000-0000-0000AD460000}"/>
    <cellStyle name="40% - Accent1 2 2 2 2 2 2" xfId="18185" xr:uid="{00000000-0005-0000-0000-0000AE460000}"/>
    <cellStyle name="40% - Accent1 2 2 2 2 2 2 2" xfId="18186" xr:uid="{00000000-0005-0000-0000-0000AF460000}"/>
    <cellStyle name="40% - Accent1 2 2 2 2 2 3" xfId="18187" xr:uid="{00000000-0005-0000-0000-0000B0460000}"/>
    <cellStyle name="40% - Accent1 2 2 2 2 2 4" xfId="18188" xr:uid="{00000000-0005-0000-0000-0000B1460000}"/>
    <cellStyle name="40% - Accent1 2 2 2 2 3" xfId="18189" xr:uid="{00000000-0005-0000-0000-0000B2460000}"/>
    <cellStyle name="40% - Accent1 2 2 2 2 3 2" xfId="18190" xr:uid="{00000000-0005-0000-0000-0000B3460000}"/>
    <cellStyle name="40% - Accent1 2 2 2 2 4" xfId="18191" xr:uid="{00000000-0005-0000-0000-0000B4460000}"/>
    <cellStyle name="40% - Accent1 2 2 2 2 4 2" xfId="18192" xr:uid="{00000000-0005-0000-0000-0000B5460000}"/>
    <cellStyle name="40% - Accent1 2 2 2 2 5" xfId="18193" xr:uid="{00000000-0005-0000-0000-0000B6460000}"/>
    <cellStyle name="40% - Accent1 2 2 2 2 5 2" xfId="18194" xr:uid="{00000000-0005-0000-0000-0000B7460000}"/>
    <cellStyle name="40% - Accent1 2 2 2 2 6" xfId="18195" xr:uid="{00000000-0005-0000-0000-0000B8460000}"/>
    <cellStyle name="40% - Accent1 2 2 2 2 7" xfId="18196" xr:uid="{00000000-0005-0000-0000-0000B9460000}"/>
    <cellStyle name="40% - Accent1 2 2 2 3" xfId="18197" xr:uid="{00000000-0005-0000-0000-0000BA460000}"/>
    <cellStyle name="40% - Accent1 2 2 2 3 2" xfId="18198" xr:uid="{00000000-0005-0000-0000-0000BB460000}"/>
    <cellStyle name="40% - Accent1 2 2 2 3 2 2" xfId="18199" xr:uid="{00000000-0005-0000-0000-0000BC460000}"/>
    <cellStyle name="40% - Accent1 2 2 2 3 2 2 2" xfId="18200" xr:uid="{00000000-0005-0000-0000-0000BD460000}"/>
    <cellStyle name="40% - Accent1 2 2 2 3 2 3" xfId="18201" xr:uid="{00000000-0005-0000-0000-0000BE460000}"/>
    <cellStyle name="40% - Accent1 2 2 2 3 2 4" xfId="18202" xr:uid="{00000000-0005-0000-0000-0000BF460000}"/>
    <cellStyle name="40% - Accent1 2 2 2 3 3" xfId="18203" xr:uid="{00000000-0005-0000-0000-0000C0460000}"/>
    <cellStyle name="40% - Accent1 2 2 2 3 3 2" xfId="18204" xr:uid="{00000000-0005-0000-0000-0000C1460000}"/>
    <cellStyle name="40% - Accent1 2 2 2 3 4" xfId="18205" xr:uid="{00000000-0005-0000-0000-0000C2460000}"/>
    <cellStyle name="40% - Accent1 2 2 2 3 4 2" xfId="18206" xr:uid="{00000000-0005-0000-0000-0000C3460000}"/>
    <cellStyle name="40% - Accent1 2 2 2 3 5" xfId="18207" xr:uid="{00000000-0005-0000-0000-0000C4460000}"/>
    <cellStyle name="40% - Accent1 2 2 2 3 5 2" xfId="18208" xr:uid="{00000000-0005-0000-0000-0000C5460000}"/>
    <cellStyle name="40% - Accent1 2 2 2 3 6" xfId="18209" xr:uid="{00000000-0005-0000-0000-0000C6460000}"/>
    <cellStyle name="40% - Accent1 2 2 2 3 7" xfId="18210" xr:uid="{00000000-0005-0000-0000-0000C7460000}"/>
    <cellStyle name="40% - Accent1 2 2 2 4" xfId="18211" xr:uid="{00000000-0005-0000-0000-0000C8460000}"/>
    <cellStyle name="40% - Accent1 2 2 2 4 2" xfId="18212" xr:uid="{00000000-0005-0000-0000-0000C9460000}"/>
    <cellStyle name="40% - Accent1 2 2 2 4 2 2" xfId="18213" xr:uid="{00000000-0005-0000-0000-0000CA460000}"/>
    <cellStyle name="40% - Accent1 2 2 2 4 2 2 2" xfId="18214" xr:uid="{00000000-0005-0000-0000-0000CB460000}"/>
    <cellStyle name="40% - Accent1 2 2 2 4 2 3" xfId="18215" xr:uid="{00000000-0005-0000-0000-0000CC460000}"/>
    <cellStyle name="40% - Accent1 2 2 2 4 2 4" xfId="18216" xr:uid="{00000000-0005-0000-0000-0000CD460000}"/>
    <cellStyle name="40% - Accent1 2 2 2 4 3" xfId="18217" xr:uid="{00000000-0005-0000-0000-0000CE460000}"/>
    <cellStyle name="40% - Accent1 2 2 2 4 3 2" xfId="18218" xr:uid="{00000000-0005-0000-0000-0000CF460000}"/>
    <cellStyle name="40% - Accent1 2 2 2 4 4" xfId="18219" xr:uid="{00000000-0005-0000-0000-0000D0460000}"/>
    <cellStyle name="40% - Accent1 2 2 2 4 4 2" xfId="18220" xr:uid="{00000000-0005-0000-0000-0000D1460000}"/>
    <cellStyle name="40% - Accent1 2 2 2 4 5" xfId="18221" xr:uid="{00000000-0005-0000-0000-0000D2460000}"/>
    <cellStyle name="40% - Accent1 2 2 2 4 5 2" xfId="18222" xr:uid="{00000000-0005-0000-0000-0000D3460000}"/>
    <cellStyle name="40% - Accent1 2 2 2 4 6" xfId="18223" xr:uid="{00000000-0005-0000-0000-0000D4460000}"/>
    <cellStyle name="40% - Accent1 2 2 2 4 7" xfId="18224" xr:uid="{00000000-0005-0000-0000-0000D5460000}"/>
    <cellStyle name="40% - Accent1 2 2 2 5" xfId="18225" xr:uid="{00000000-0005-0000-0000-0000D6460000}"/>
    <cellStyle name="40% - Accent1 2 2 2 5 2" xfId="18226" xr:uid="{00000000-0005-0000-0000-0000D7460000}"/>
    <cellStyle name="40% - Accent1 2 2 2 5 2 2" xfId="18227" xr:uid="{00000000-0005-0000-0000-0000D8460000}"/>
    <cellStyle name="40% - Accent1 2 2 2 5 2 2 2" xfId="18228" xr:uid="{00000000-0005-0000-0000-0000D9460000}"/>
    <cellStyle name="40% - Accent1 2 2 2 5 2 3" xfId="18229" xr:uid="{00000000-0005-0000-0000-0000DA460000}"/>
    <cellStyle name="40% - Accent1 2 2 2 5 2 4" xfId="18230" xr:uid="{00000000-0005-0000-0000-0000DB460000}"/>
    <cellStyle name="40% - Accent1 2 2 2 5 3" xfId="18231" xr:uid="{00000000-0005-0000-0000-0000DC460000}"/>
    <cellStyle name="40% - Accent1 2 2 2 5 3 2" xfId="18232" xr:uid="{00000000-0005-0000-0000-0000DD460000}"/>
    <cellStyle name="40% - Accent1 2 2 2 5 4" xfId="18233" xr:uid="{00000000-0005-0000-0000-0000DE460000}"/>
    <cellStyle name="40% - Accent1 2 2 2 5 4 2" xfId="18234" xr:uid="{00000000-0005-0000-0000-0000DF460000}"/>
    <cellStyle name="40% - Accent1 2 2 2 5 5" xfId="18235" xr:uid="{00000000-0005-0000-0000-0000E0460000}"/>
    <cellStyle name="40% - Accent1 2 2 2 5 5 2" xfId="18236" xr:uid="{00000000-0005-0000-0000-0000E1460000}"/>
    <cellStyle name="40% - Accent1 2 2 2 5 6" xfId="18237" xr:uid="{00000000-0005-0000-0000-0000E2460000}"/>
    <cellStyle name="40% - Accent1 2 2 2 5 7" xfId="18238" xr:uid="{00000000-0005-0000-0000-0000E3460000}"/>
    <cellStyle name="40% - Accent1 2 2 2 6" xfId="18239" xr:uid="{00000000-0005-0000-0000-0000E4460000}"/>
    <cellStyle name="40% - Accent1 2 2 2 6 2" xfId="18240" xr:uid="{00000000-0005-0000-0000-0000E5460000}"/>
    <cellStyle name="40% - Accent1 2 2 2 6 2 2" xfId="18241" xr:uid="{00000000-0005-0000-0000-0000E6460000}"/>
    <cellStyle name="40% - Accent1 2 2 2 6 2 2 2" xfId="18242" xr:uid="{00000000-0005-0000-0000-0000E7460000}"/>
    <cellStyle name="40% - Accent1 2 2 2 6 2 3" xfId="18243" xr:uid="{00000000-0005-0000-0000-0000E8460000}"/>
    <cellStyle name="40% - Accent1 2 2 2 6 2 4" xfId="18244" xr:uid="{00000000-0005-0000-0000-0000E9460000}"/>
    <cellStyle name="40% - Accent1 2 2 2 6 3" xfId="18245" xr:uid="{00000000-0005-0000-0000-0000EA460000}"/>
    <cellStyle name="40% - Accent1 2 2 2 6 3 2" xfId="18246" xr:uid="{00000000-0005-0000-0000-0000EB460000}"/>
    <cellStyle name="40% - Accent1 2 2 2 6 4" xfId="18247" xr:uid="{00000000-0005-0000-0000-0000EC460000}"/>
    <cellStyle name="40% - Accent1 2 2 2 6 4 2" xfId="18248" xr:uid="{00000000-0005-0000-0000-0000ED460000}"/>
    <cellStyle name="40% - Accent1 2 2 2 6 5" xfId="18249" xr:uid="{00000000-0005-0000-0000-0000EE460000}"/>
    <cellStyle name="40% - Accent1 2 2 2 6 6" xfId="18250" xr:uid="{00000000-0005-0000-0000-0000EF460000}"/>
    <cellStyle name="40% - Accent1 2 2 2 7" xfId="18251" xr:uid="{00000000-0005-0000-0000-0000F0460000}"/>
    <cellStyle name="40% - Accent1 2 2 2 7 2" xfId="18252" xr:uid="{00000000-0005-0000-0000-0000F1460000}"/>
    <cellStyle name="40% - Accent1 2 2 2 7 2 2" xfId="18253" xr:uid="{00000000-0005-0000-0000-0000F2460000}"/>
    <cellStyle name="40% - Accent1 2 2 2 7 3" xfId="18254" xr:uid="{00000000-0005-0000-0000-0000F3460000}"/>
    <cellStyle name="40% - Accent1 2 2 2 7 4" xfId="18255" xr:uid="{00000000-0005-0000-0000-0000F4460000}"/>
    <cellStyle name="40% - Accent1 2 2 2 8" xfId="18256" xr:uid="{00000000-0005-0000-0000-0000F5460000}"/>
    <cellStyle name="40% - Accent1 2 2 2 8 2" xfId="18257" xr:uid="{00000000-0005-0000-0000-0000F6460000}"/>
    <cellStyle name="40% - Accent1 2 2 2 9" xfId="18258" xr:uid="{00000000-0005-0000-0000-0000F7460000}"/>
    <cellStyle name="40% - Accent1 2 2 2 9 2" xfId="18259" xr:uid="{00000000-0005-0000-0000-0000F8460000}"/>
    <cellStyle name="40% - Accent1 2 2 3" xfId="18260" xr:uid="{00000000-0005-0000-0000-0000F9460000}"/>
    <cellStyle name="40% - Accent1 2 2 3 2" xfId="18261" xr:uid="{00000000-0005-0000-0000-0000FA460000}"/>
    <cellStyle name="40% - Accent1 2 2 3 2 2" xfId="18262" xr:uid="{00000000-0005-0000-0000-0000FB460000}"/>
    <cellStyle name="40% - Accent1 2 2 3 2 2 2" xfId="18263" xr:uid="{00000000-0005-0000-0000-0000FC460000}"/>
    <cellStyle name="40% - Accent1 2 2 3 2 3" xfId="18264" xr:uid="{00000000-0005-0000-0000-0000FD460000}"/>
    <cellStyle name="40% - Accent1 2 2 3 2 4" xfId="18265" xr:uid="{00000000-0005-0000-0000-0000FE460000}"/>
    <cellStyle name="40% - Accent1 2 2 3 3" xfId="18266" xr:uid="{00000000-0005-0000-0000-0000FF460000}"/>
    <cellStyle name="40% - Accent1 2 2 3 3 2" xfId="18267" xr:uid="{00000000-0005-0000-0000-000000470000}"/>
    <cellStyle name="40% - Accent1 2 2 3 4" xfId="18268" xr:uid="{00000000-0005-0000-0000-000001470000}"/>
    <cellStyle name="40% - Accent1 2 2 3 4 2" xfId="18269" xr:uid="{00000000-0005-0000-0000-000002470000}"/>
    <cellStyle name="40% - Accent1 2 2 3 5" xfId="18270" xr:uid="{00000000-0005-0000-0000-000003470000}"/>
    <cellStyle name="40% - Accent1 2 2 3 5 2" xfId="18271" xr:uid="{00000000-0005-0000-0000-000004470000}"/>
    <cellStyle name="40% - Accent1 2 2 3 6" xfId="18272" xr:uid="{00000000-0005-0000-0000-000005470000}"/>
    <cellStyle name="40% - Accent1 2 2 3 7" xfId="18273" xr:uid="{00000000-0005-0000-0000-000006470000}"/>
    <cellStyle name="40% - Accent1 2 2 4" xfId="18274" xr:uid="{00000000-0005-0000-0000-000007470000}"/>
    <cellStyle name="40% - Accent1 2 2 4 2" xfId="18275" xr:uid="{00000000-0005-0000-0000-000008470000}"/>
    <cellStyle name="40% - Accent1 2 2 4 2 2" xfId="18276" xr:uid="{00000000-0005-0000-0000-000009470000}"/>
    <cellStyle name="40% - Accent1 2 2 4 2 2 2" xfId="18277" xr:uid="{00000000-0005-0000-0000-00000A470000}"/>
    <cellStyle name="40% - Accent1 2 2 4 2 3" xfId="18278" xr:uid="{00000000-0005-0000-0000-00000B470000}"/>
    <cellStyle name="40% - Accent1 2 2 4 2 4" xfId="18279" xr:uid="{00000000-0005-0000-0000-00000C470000}"/>
    <cellStyle name="40% - Accent1 2 2 4 3" xfId="18280" xr:uid="{00000000-0005-0000-0000-00000D470000}"/>
    <cellStyle name="40% - Accent1 2 2 4 3 2" xfId="18281" xr:uid="{00000000-0005-0000-0000-00000E470000}"/>
    <cellStyle name="40% - Accent1 2 2 4 4" xfId="18282" xr:uid="{00000000-0005-0000-0000-00000F470000}"/>
    <cellStyle name="40% - Accent1 2 2 4 4 2" xfId="18283" xr:uid="{00000000-0005-0000-0000-000010470000}"/>
    <cellStyle name="40% - Accent1 2 2 4 5" xfId="18284" xr:uid="{00000000-0005-0000-0000-000011470000}"/>
    <cellStyle name="40% - Accent1 2 2 4 5 2" xfId="18285" xr:uid="{00000000-0005-0000-0000-000012470000}"/>
    <cellStyle name="40% - Accent1 2 2 4 6" xfId="18286" xr:uid="{00000000-0005-0000-0000-000013470000}"/>
    <cellStyle name="40% - Accent1 2 2 4 7" xfId="18287" xr:uid="{00000000-0005-0000-0000-000014470000}"/>
    <cellStyle name="40% - Accent1 2 2 5" xfId="18288" xr:uid="{00000000-0005-0000-0000-000015470000}"/>
    <cellStyle name="40% - Accent1 2 2 5 2" xfId="18289" xr:uid="{00000000-0005-0000-0000-000016470000}"/>
    <cellStyle name="40% - Accent1 2 2 5 2 2" xfId="18290" xr:uid="{00000000-0005-0000-0000-000017470000}"/>
    <cellStyle name="40% - Accent1 2 2 5 2 2 2" xfId="18291" xr:uid="{00000000-0005-0000-0000-000018470000}"/>
    <cellStyle name="40% - Accent1 2 2 5 2 3" xfId="18292" xr:uid="{00000000-0005-0000-0000-000019470000}"/>
    <cellStyle name="40% - Accent1 2 2 5 2 4" xfId="18293" xr:uid="{00000000-0005-0000-0000-00001A470000}"/>
    <cellStyle name="40% - Accent1 2 2 5 3" xfId="18294" xr:uid="{00000000-0005-0000-0000-00001B470000}"/>
    <cellStyle name="40% - Accent1 2 2 5 3 2" xfId="18295" xr:uid="{00000000-0005-0000-0000-00001C470000}"/>
    <cellStyle name="40% - Accent1 2 2 5 4" xfId="18296" xr:uid="{00000000-0005-0000-0000-00001D470000}"/>
    <cellStyle name="40% - Accent1 2 2 5 4 2" xfId="18297" xr:uid="{00000000-0005-0000-0000-00001E470000}"/>
    <cellStyle name="40% - Accent1 2 2 5 5" xfId="18298" xr:uid="{00000000-0005-0000-0000-00001F470000}"/>
    <cellStyle name="40% - Accent1 2 2 5 5 2" xfId="18299" xr:uid="{00000000-0005-0000-0000-000020470000}"/>
    <cellStyle name="40% - Accent1 2 2 5 6" xfId="18300" xr:uid="{00000000-0005-0000-0000-000021470000}"/>
    <cellStyle name="40% - Accent1 2 2 5 7" xfId="18301" xr:uid="{00000000-0005-0000-0000-000022470000}"/>
    <cellStyle name="40% - Accent1 2 2 6" xfId="18302" xr:uid="{00000000-0005-0000-0000-000023470000}"/>
    <cellStyle name="40% - Accent1 2 2 6 2" xfId="18303" xr:uid="{00000000-0005-0000-0000-000024470000}"/>
    <cellStyle name="40% - Accent1 2 2 6 2 2" xfId="18304" xr:uid="{00000000-0005-0000-0000-000025470000}"/>
    <cellStyle name="40% - Accent1 2 2 6 2 2 2" xfId="18305" xr:uid="{00000000-0005-0000-0000-000026470000}"/>
    <cellStyle name="40% - Accent1 2 2 6 2 3" xfId="18306" xr:uid="{00000000-0005-0000-0000-000027470000}"/>
    <cellStyle name="40% - Accent1 2 2 6 2 4" xfId="18307" xr:uid="{00000000-0005-0000-0000-000028470000}"/>
    <cellStyle name="40% - Accent1 2 2 6 3" xfId="18308" xr:uid="{00000000-0005-0000-0000-000029470000}"/>
    <cellStyle name="40% - Accent1 2 2 6 3 2" xfId="18309" xr:uid="{00000000-0005-0000-0000-00002A470000}"/>
    <cellStyle name="40% - Accent1 2 2 6 4" xfId="18310" xr:uid="{00000000-0005-0000-0000-00002B470000}"/>
    <cellStyle name="40% - Accent1 2 2 6 4 2" xfId="18311" xr:uid="{00000000-0005-0000-0000-00002C470000}"/>
    <cellStyle name="40% - Accent1 2 2 6 5" xfId="18312" xr:uid="{00000000-0005-0000-0000-00002D470000}"/>
    <cellStyle name="40% - Accent1 2 2 6 5 2" xfId="18313" xr:uid="{00000000-0005-0000-0000-00002E470000}"/>
    <cellStyle name="40% - Accent1 2 2 6 6" xfId="18314" xr:uid="{00000000-0005-0000-0000-00002F470000}"/>
    <cellStyle name="40% - Accent1 2 2 6 7" xfId="18315" xr:uid="{00000000-0005-0000-0000-000030470000}"/>
    <cellStyle name="40% - Accent1 2 2 7" xfId="18316" xr:uid="{00000000-0005-0000-0000-000031470000}"/>
    <cellStyle name="40% - Accent1 2 2 7 2" xfId="18317" xr:uid="{00000000-0005-0000-0000-000032470000}"/>
    <cellStyle name="40% - Accent1 2 2 7 2 2" xfId="18318" xr:uid="{00000000-0005-0000-0000-000033470000}"/>
    <cellStyle name="40% - Accent1 2 2 7 2 2 2" xfId="18319" xr:uid="{00000000-0005-0000-0000-000034470000}"/>
    <cellStyle name="40% - Accent1 2 2 7 2 3" xfId="18320" xr:uid="{00000000-0005-0000-0000-000035470000}"/>
    <cellStyle name="40% - Accent1 2 2 7 2 4" xfId="18321" xr:uid="{00000000-0005-0000-0000-000036470000}"/>
    <cellStyle name="40% - Accent1 2 2 7 3" xfId="18322" xr:uid="{00000000-0005-0000-0000-000037470000}"/>
    <cellStyle name="40% - Accent1 2 2 7 3 2" xfId="18323" xr:uid="{00000000-0005-0000-0000-000038470000}"/>
    <cellStyle name="40% - Accent1 2 2 7 4" xfId="18324" xr:uid="{00000000-0005-0000-0000-000039470000}"/>
    <cellStyle name="40% - Accent1 2 2 7 4 2" xfId="18325" xr:uid="{00000000-0005-0000-0000-00003A470000}"/>
    <cellStyle name="40% - Accent1 2 2 7 5" xfId="18326" xr:uid="{00000000-0005-0000-0000-00003B470000}"/>
    <cellStyle name="40% - Accent1 2 2 7 6" xfId="18327" xr:uid="{00000000-0005-0000-0000-00003C470000}"/>
    <cellStyle name="40% - Accent1 2 2 8" xfId="18328" xr:uid="{00000000-0005-0000-0000-00003D470000}"/>
    <cellStyle name="40% - Accent1 2 2 8 2" xfId="18329" xr:uid="{00000000-0005-0000-0000-00003E470000}"/>
    <cellStyle name="40% - Accent1 2 2 8 2 2" xfId="18330" xr:uid="{00000000-0005-0000-0000-00003F470000}"/>
    <cellStyle name="40% - Accent1 2 2 8 3" xfId="18331" xr:uid="{00000000-0005-0000-0000-000040470000}"/>
    <cellStyle name="40% - Accent1 2 2 8 4" xfId="18332" xr:uid="{00000000-0005-0000-0000-000041470000}"/>
    <cellStyle name="40% - Accent1 2 2 9" xfId="18333" xr:uid="{00000000-0005-0000-0000-000042470000}"/>
    <cellStyle name="40% - Accent1 2 2 9 2" xfId="18334" xr:uid="{00000000-0005-0000-0000-000043470000}"/>
    <cellStyle name="40% - Accent1 2 3" xfId="18335" xr:uid="{00000000-0005-0000-0000-000044470000}"/>
    <cellStyle name="40% - Accent1 2 3 10" xfId="18336" xr:uid="{00000000-0005-0000-0000-000045470000}"/>
    <cellStyle name="40% - Accent1 2 3 10 2" xfId="18337" xr:uid="{00000000-0005-0000-0000-000046470000}"/>
    <cellStyle name="40% - Accent1 2 3 11" xfId="18338" xr:uid="{00000000-0005-0000-0000-000047470000}"/>
    <cellStyle name="40% - Accent1 2 3 12" xfId="18339" xr:uid="{00000000-0005-0000-0000-000048470000}"/>
    <cellStyle name="40% - Accent1 2 3 2" xfId="18340" xr:uid="{00000000-0005-0000-0000-000049470000}"/>
    <cellStyle name="40% - Accent1 2 3 2 2" xfId="18341" xr:uid="{00000000-0005-0000-0000-00004A470000}"/>
    <cellStyle name="40% - Accent1 2 3 2 2 2" xfId="18342" xr:uid="{00000000-0005-0000-0000-00004B470000}"/>
    <cellStyle name="40% - Accent1 2 3 2 2 2 2" xfId="18343" xr:uid="{00000000-0005-0000-0000-00004C470000}"/>
    <cellStyle name="40% - Accent1 2 3 2 2 3" xfId="18344" xr:uid="{00000000-0005-0000-0000-00004D470000}"/>
    <cellStyle name="40% - Accent1 2 3 2 2 4" xfId="18345" xr:uid="{00000000-0005-0000-0000-00004E470000}"/>
    <cellStyle name="40% - Accent1 2 3 2 3" xfId="18346" xr:uid="{00000000-0005-0000-0000-00004F470000}"/>
    <cellStyle name="40% - Accent1 2 3 2 3 2" xfId="18347" xr:uid="{00000000-0005-0000-0000-000050470000}"/>
    <cellStyle name="40% - Accent1 2 3 2 4" xfId="18348" xr:uid="{00000000-0005-0000-0000-000051470000}"/>
    <cellStyle name="40% - Accent1 2 3 2 4 2" xfId="18349" xr:uid="{00000000-0005-0000-0000-000052470000}"/>
    <cellStyle name="40% - Accent1 2 3 2 5" xfId="18350" xr:uid="{00000000-0005-0000-0000-000053470000}"/>
    <cellStyle name="40% - Accent1 2 3 2 5 2" xfId="18351" xr:uid="{00000000-0005-0000-0000-000054470000}"/>
    <cellStyle name="40% - Accent1 2 3 2 6" xfId="18352" xr:uid="{00000000-0005-0000-0000-000055470000}"/>
    <cellStyle name="40% - Accent1 2 3 2 7" xfId="18353" xr:uid="{00000000-0005-0000-0000-000056470000}"/>
    <cellStyle name="40% - Accent1 2 3 3" xfId="18354" xr:uid="{00000000-0005-0000-0000-000057470000}"/>
    <cellStyle name="40% - Accent1 2 3 3 2" xfId="18355" xr:uid="{00000000-0005-0000-0000-000058470000}"/>
    <cellStyle name="40% - Accent1 2 3 3 2 2" xfId="18356" xr:uid="{00000000-0005-0000-0000-000059470000}"/>
    <cellStyle name="40% - Accent1 2 3 3 2 2 2" xfId="18357" xr:uid="{00000000-0005-0000-0000-00005A470000}"/>
    <cellStyle name="40% - Accent1 2 3 3 2 3" xfId="18358" xr:uid="{00000000-0005-0000-0000-00005B470000}"/>
    <cellStyle name="40% - Accent1 2 3 3 2 4" xfId="18359" xr:uid="{00000000-0005-0000-0000-00005C470000}"/>
    <cellStyle name="40% - Accent1 2 3 3 3" xfId="18360" xr:uid="{00000000-0005-0000-0000-00005D470000}"/>
    <cellStyle name="40% - Accent1 2 3 3 3 2" xfId="18361" xr:uid="{00000000-0005-0000-0000-00005E470000}"/>
    <cellStyle name="40% - Accent1 2 3 3 4" xfId="18362" xr:uid="{00000000-0005-0000-0000-00005F470000}"/>
    <cellStyle name="40% - Accent1 2 3 3 4 2" xfId="18363" xr:uid="{00000000-0005-0000-0000-000060470000}"/>
    <cellStyle name="40% - Accent1 2 3 3 5" xfId="18364" xr:uid="{00000000-0005-0000-0000-000061470000}"/>
    <cellStyle name="40% - Accent1 2 3 3 5 2" xfId="18365" xr:uid="{00000000-0005-0000-0000-000062470000}"/>
    <cellStyle name="40% - Accent1 2 3 3 6" xfId="18366" xr:uid="{00000000-0005-0000-0000-000063470000}"/>
    <cellStyle name="40% - Accent1 2 3 3 7" xfId="18367" xr:uid="{00000000-0005-0000-0000-000064470000}"/>
    <cellStyle name="40% - Accent1 2 3 4" xfId="18368" xr:uid="{00000000-0005-0000-0000-000065470000}"/>
    <cellStyle name="40% - Accent1 2 3 4 2" xfId="18369" xr:uid="{00000000-0005-0000-0000-000066470000}"/>
    <cellStyle name="40% - Accent1 2 3 4 2 2" xfId="18370" xr:uid="{00000000-0005-0000-0000-000067470000}"/>
    <cellStyle name="40% - Accent1 2 3 4 2 2 2" xfId="18371" xr:uid="{00000000-0005-0000-0000-000068470000}"/>
    <cellStyle name="40% - Accent1 2 3 4 2 3" xfId="18372" xr:uid="{00000000-0005-0000-0000-000069470000}"/>
    <cellStyle name="40% - Accent1 2 3 4 2 4" xfId="18373" xr:uid="{00000000-0005-0000-0000-00006A470000}"/>
    <cellStyle name="40% - Accent1 2 3 4 3" xfId="18374" xr:uid="{00000000-0005-0000-0000-00006B470000}"/>
    <cellStyle name="40% - Accent1 2 3 4 3 2" xfId="18375" xr:uid="{00000000-0005-0000-0000-00006C470000}"/>
    <cellStyle name="40% - Accent1 2 3 4 4" xfId="18376" xr:uid="{00000000-0005-0000-0000-00006D470000}"/>
    <cellStyle name="40% - Accent1 2 3 4 4 2" xfId="18377" xr:uid="{00000000-0005-0000-0000-00006E470000}"/>
    <cellStyle name="40% - Accent1 2 3 4 5" xfId="18378" xr:uid="{00000000-0005-0000-0000-00006F470000}"/>
    <cellStyle name="40% - Accent1 2 3 4 5 2" xfId="18379" xr:uid="{00000000-0005-0000-0000-000070470000}"/>
    <cellStyle name="40% - Accent1 2 3 4 6" xfId="18380" xr:uid="{00000000-0005-0000-0000-000071470000}"/>
    <cellStyle name="40% - Accent1 2 3 4 7" xfId="18381" xr:uid="{00000000-0005-0000-0000-000072470000}"/>
    <cellStyle name="40% - Accent1 2 3 5" xfId="18382" xr:uid="{00000000-0005-0000-0000-000073470000}"/>
    <cellStyle name="40% - Accent1 2 3 5 2" xfId="18383" xr:uid="{00000000-0005-0000-0000-000074470000}"/>
    <cellStyle name="40% - Accent1 2 3 5 2 2" xfId="18384" xr:uid="{00000000-0005-0000-0000-000075470000}"/>
    <cellStyle name="40% - Accent1 2 3 5 2 2 2" xfId="18385" xr:uid="{00000000-0005-0000-0000-000076470000}"/>
    <cellStyle name="40% - Accent1 2 3 5 2 3" xfId="18386" xr:uid="{00000000-0005-0000-0000-000077470000}"/>
    <cellStyle name="40% - Accent1 2 3 5 2 4" xfId="18387" xr:uid="{00000000-0005-0000-0000-000078470000}"/>
    <cellStyle name="40% - Accent1 2 3 5 3" xfId="18388" xr:uid="{00000000-0005-0000-0000-000079470000}"/>
    <cellStyle name="40% - Accent1 2 3 5 3 2" xfId="18389" xr:uid="{00000000-0005-0000-0000-00007A470000}"/>
    <cellStyle name="40% - Accent1 2 3 5 4" xfId="18390" xr:uid="{00000000-0005-0000-0000-00007B470000}"/>
    <cellStyle name="40% - Accent1 2 3 5 4 2" xfId="18391" xr:uid="{00000000-0005-0000-0000-00007C470000}"/>
    <cellStyle name="40% - Accent1 2 3 5 5" xfId="18392" xr:uid="{00000000-0005-0000-0000-00007D470000}"/>
    <cellStyle name="40% - Accent1 2 3 5 5 2" xfId="18393" xr:uid="{00000000-0005-0000-0000-00007E470000}"/>
    <cellStyle name="40% - Accent1 2 3 5 6" xfId="18394" xr:uid="{00000000-0005-0000-0000-00007F470000}"/>
    <cellStyle name="40% - Accent1 2 3 5 7" xfId="18395" xr:uid="{00000000-0005-0000-0000-000080470000}"/>
    <cellStyle name="40% - Accent1 2 3 6" xfId="18396" xr:uid="{00000000-0005-0000-0000-000081470000}"/>
    <cellStyle name="40% - Accent1 2 3 6 2" xfId="18397" xr:uid="{00000000-0005-0000-0000-000082470000}"/>
    <cellStyle name="40% - Accent1 2 3 6 2 2" xfId="18398" xr:uid="{00000000-0005-0000-0000-000083470000}"/>
    <cellStyle name="40% - Accent1 2 3 6 2 2 2" xfId="18399" xr:uid="{00000000-0005-0000-0000-000084470000}"/>
    <cellStyle name="40% - Accent1 2 3 6 2 3" xfId="18400" xr:uid="{00000000-0005-0000-0000-000085470000}"/>
    <cellStyle name="40% - Accent1 2 3 6 2 4" xfId="18401" xr:uid="{00000000-0005-0000-0000-000086470000}"/>
    <cellStyle name="40% - Accent1 2 3 6 3" xfId="18402" xr:uid="{00000000-0005-0000-0000-000087470000}"/>
    <cellStyle name="40% - Accent1 2 3 6 3 2" xfId="18403" xr:uid="{00000000-0005-0000-0000-000088470000}"/>
    <cellStyle name="40% - Accent1 2 3 6 4" xfId="18404" xr:uid="{00000000-0005-0000-0000-000089470000}"/>
    <cellStyle name="40% - Accent1 2 3 6 4 2" xfId="18405" xr:uid="{00000000-0005-0000-0000-00008A470000}"/>
    <cellStyle name="40% - Accent1 2 3 6 5" xfId="18406" xr:uid="{00000000-0005-0000-0000-00008B470000}"/>
    <cellStyle name="40% - Accent1 2 3 6 6" xfId="18407" xr:uid="{00000000-0005-0000-0000-00008C470000}"/>
    <cellStyle name="40% - Accent1 2 3 7" xfId="18408" xr:uid="{00000000-0005-0000-0000-00008D470000}"/>
    <cellStyle name="40% - Accent1 2 3 7 2" xfId="18409" xr:uid="{00000000-0005-0000-0000-00008E470000}"/>
    <cellStyle name="40% - Accent1 2 3 7 2 2" xfId="18410" xr:uid="{00000000-0005-0000-0000-00008F470000}"/>
    <cellStyle name="40% - Accent1 2 3 7 3" xfId="18411" xr:uid="{00000000-0005-0000-0000-000090470000}"/>
    <cellStyle name="40% - Accent1 2 3 7 4" xfId="18412" xr:uid="{00000000-0005-0000-0000-000091470000}"/>
    <cellStyle name="40% - Accent1 2 3 8" xfId="18413" xr:uid="{00000000-0005-0000-0000-000092470000}"/>
    <cellStyle name="40% - Accent1 2 3 8 2" xfId="18414" xr:uid="{00000000-0005-0000-0000-000093470000}"/>
    <cellStyle name="40% - Accent1 2 3 9" xfId="18415" xr:uid="{00000000-0005-0000-0000-000094470000}"/>
    <cellStyle name="40% - Accent1 2 3 9 2" xfId="18416" xr:uid="{00000000-0005-0000-0000-000095470000}"/>
    <cellStyle name="40% - Accent1 2 4" xfId="18417" xr:uid="{00000000-0005-0000-0000-000096470000}"/>
    <cellStyle name="40% - Accent1 2 4 2" xfId="18418" xr:uid="{00000000-0005-0000-0000-000097470000}"/>
    <cellStyle name="40% - Accent1 2 4 2 2" xfId="18419" xr:uid="{00000000-0005-0000-0000-000098470000}"/>
    <cellStyle name="40% - Accent1 2 4 2 2 2" xfId="18420" xr:uid="{00000000-0005-0000-0000-000099470000}"/>
    <cellStyle name="40% - Accent1 2 4 2 3" xfId="18421" xr:uid="{00000000-0005-0000-0000-00009A470000}"/>
    <cellStyle name="40% - Accent1 2 4 2 4" xfId="18422" xr:uid="{00000000-0005-0000-0000-00009B470000}"/>
    <cellStyle name="40% - Accent1 2 4 3" xfId="18423" xr:uid="{00000000-0005-0000-0000-00009C470000}"/>
    <cellStyle name="40% - Accent1 2 4 3 2" xfId="18424" xr:uid="{00000000-0005-0000-0000-00009D470000}"/>
    <cellStyle name="40% - Accent1 2 4 4" xfId="18425" xr:uid="{00000000-0005-0000-0000-00009E470000}"/>
    <cellStyle name="40% - Accent1 2 4 4 2" xfId="18426" xr:uid="{00000000-0005-0000-0000-00009F470000}"/>
    <cellStyle name="40% - Accent1 2 4 5" xfId="18427" xr:uid="{00000000-0005-0000-0000-0000A0470000}"/>
    <cellStyle name="40% - Accent1 2 4 5 2" xfId="18428" xr:uid="{00000000-0005-0000-0000-0000A1470000}"/>
    <cellStyle name="40% - Accent1 2 4 6" xfId="18429" xr:uid="{00000000-0005-0000-0000-0000A2470000}"/>
    <cellStyle name="40% - Accent1 2 4 7" xfId="18430" xr:uid="{00000000-0005-0000-0000-0000A3470000}"/>
    <cellStyle name="40% - Accent1 2 5" xfId="18431" xr:uid="{00000000-0005-0000-0000-0000A4470000}"/>
    <cellStyle name="40% - Accent1 2 5 2" xfId="18432" xr:uid="{00000000-0005-0000-0000-0000A5470000}"/>
    <cellStyle name="40% - Accent1 2 5 2 2" xfId="18433" xr:uid="{00000000-0005-0000-0000-0000A6470000}"/>
    <cellStyle name="40% - Accent1 2 5 2 2 2" xfId="18434" xr:uid="{00000000-0005-0000-0000-0000A7470000}"/>
    <cellStyle name="40% - Accent1 2 5 2 3" xfId="18435" xr:uid="{00000000-0005-0000-0000-0000A8470000}"/>
    <cellStyle name="40% - Accent1 2 5 2 4" xfId="18436" xr:uid="{00000000-0005-0000-0000-0000A9470000}"/>
    <cellStyle name="40% - Accent1 2 5 3" xfId="18437" xr:uid="{00000000-0005-0000-0000-0000AA470000}"/>
    <cellStyle name="40% - Accent1 2 5 3 2" xfId="18438" xr:uid="{00000000-0005-0000-0000-0000AB470000}"/>
    <cellStyle name="40% - Accent1 2 5 4" xfId="18439" xr:uid="{00000000-0005-0000-0000-0000AC470000}"/>
    <cellStyle name="40% - Accent1 2 5 4 2" xfId="18440" xr:uid="{00000000-0005-0000-0000-0000AD470000}"/>
    <cellStyle name="40% - Accent1 2 5 5" xfId="18441" xr:uid="{00000000-0005-0000-0000-0000AE470000}"/>
    <cellStyle name="40% - Accent1 2 5 5 2" xfId="18442" xr:uid="{00000000-0005-0000-0000-0000AF470000}"/>
    <cellStyle name="40% - Accent1 2 5 6" xfId="18443" xr:uid="{00000000-0005-0000-0000-0000B0470000}"/>
    <cellStyle name="40% - Accent1 2 5 7" xfId="18444" xr:uid="{00000000-0005-0000-0000-0000B1470000}"/>
    <cellStyle name="40% - Accent1 2 6" xfId="18445" xr:uid="{00000000-0005-0000-0000-0000B2470000}"/>
    <cellStyle name="40% - Accent1 2 6 2" xfId="18446" xr:uid="{00000000-0005-0000-0000-0000B3470000}"/>
    <cellStyle name="40% - Accent1 2 6 2 2" xfId="18447" xr:uid="{00000000-0005-0000-0000-0000B4470000}"/>
    <cellStyle name="40% - Accent1 2 6 2 2 2" xfId="18448" xr:uid="{00000000-0005-0000-0000-0000B5470000}"/>
    <cellStyle name="40% - Accent1 2 6 2 3" xfId="18449" xr:uid="{00000000-0005-0000-0000-0000B6470000}"/>
    <cellStyle name="40% - Accent1 2 6 2 4" xfId="18450" xr:uid="{00000000-0005-0000-0000-0000B7470000}"/>
    <cellStyle name="40% - Accent1 2 6 3" xfId="18451" xr:uid="{00000000-0005-0000-0000-0000B8470000}"/>
    <cellStyle name="40% - Accent1 2 6 3 2" xfId="18452" xr:uid="{00000000-0005-0000-0000-0000B9470000}"/>
    <cellStyle name="40% - Accent1 2 6 4" xfId="18453" xr:uid="{00000000-0005-0000-0000-0000BA470000}"/>
    <cellStyle name="40% - Accent1 2 6 4 2" xfId="18454" xr:uid="{00000000-0005-0000-0000-0000BB470000}"/>
    <cellStyle name="40% - Accent1 2 6 5" xfId="18455" xr:uid="{00000000-0005-0000-0000-0000BC470000}"/>
    <cellStyle name="40% - Accent1 2 6 5 2" xfId="18456" xr:uid="{00000000-0005-0000-0000-0000BD470000}"/>
    <cellStyle name="40% - Accent1 2 6 6" xfId="18457" xr:uid="{00000000-0005-0000-0000-0000BE470000}"/>
    <cellStyle name="40% - Accent1 2 6 7" xfId="18458" xr:uid="{00000000-0005-0000-0000-0000BF470000}"/>
    <cellStyle name="40% - Accent1 2 7" xfId="18459" xr:uid="{00000000-0005-0000-0000-0000C0470000}"/>
    <cellStyle name="40% - Accent1 2 7 2" xfId="18460" xr:uid="{00000000-0005-0000-0000-0000C1470000}"/>
    <cellStyle name="40% - Accent1 2 7 2 2" xfId="18461" xr:uid="{00000000-0005-0000-0000-0000C2470000}"/>
    <cellStyle name="40% - Accent1 2 7 2 2 2" xfId="18462" xr:uid="{00000000-0005-0000-0000-0000C3470000}"/>
    <cellStyle name="40% - Accent1 2 7 2 3" xfId="18463" xr:uid="{00000000-0005-0000-0000-0000C4470000}"/>
    <cellStyle name="40% - Accent1 2 7 2 4" xfId="18464" xr:uid="{00000000-0005-0000-0000-0000C5470000}"/>
    <cellStyle name="40% - Accent1 2 7 3" xfId="18465" xr:uid="{00000000-0005-0000-0000-0000C6470000}"/>
    <cellStyle name="40% - Accent1 2 7 3 2" xfId="18466" xr:uid="{00000000-0005-0000-0000-0000C7470000}"/>
    <cellStyle name="40% - Accent1 2 7 4" xfId="18467" xr:uid="{00000000-0005-0000-0000-0000C8470000}"/>
    <cellStyle name="40% - Accent1 2 7 4 2" xfId="18468" xr:uid="{00000000-0005-0000-0000-0000C9470000}"/>
    <cellStyle name="40% - Accent1 2 7 5" xfId="18469" xr:uid="{00000000-0005-0000-0000-0000CA470000}"/>
    <cellStyle name="40% - Accent1 2 7 5 2" xfId="18470" xr:uid="{00000000-0005-0000-0000-0000CB470000}"/>
    <cellStyle name="40% - Accent1 2 7 6" xfId="18471" xr:uid="{00000000-0005-0000-0000-0000CC470000}"/>
    <cellStyle name="40% - Accent1 2 7 7" xfId="18472" xr:uid="{00000000-0005-0000-0000-0000CD470000}"/>
    <cellStyle name="40% - Accent1 2 8" xfId="18473" xr:uid="{00000000-0005-0000-0000-0000CE470000}"/>
    <cellStyle name="40% - Accent1 2 8 2" xfId="18474" xr:uid="{00000000-0005-0000-0000-0000CF470000}"/>
    <cellStyle name="40% - Accent1 2 8 2 2" xfId="18475" xr:uid="{00000000-0005-0000-0000-0000D0470000}"/>
    <cellStyle name="40% - Accent1 2 8 2 2 2" xfId="18476" xr:uid="{00000000-0005-0000-0000-0000D1470000}"/>
    <cellStyle name="40% - Accent1 2 8 2 3" xfId="18477" xr:uid="{00000000-0005-0000-0000-0000D2470000}"/>
    <cellStyle name="40% - Accent1 2 8 2 4" xfId="18478" xr:uid="{00000000-0005-0000-0000-0000D3470000}"/>
    <cellStyle name="40% - Accent1 2 8 3" xfId="18479" xr:uid="{00000000-0005-0000-0000-0000D4470000}"/>
    <cellStyle name="40% - Accent1 2 8 3 2" xfId="18480" xr:uid="{00000000-0005-0000-0000-0000D5470000}"/>
    <cellStyle name="40% - Accent1 2 8 4" xfId="18481" xr:uid="{00000000-0005-0000-0000-0000D6470000}"/>
    <cellStyle name="40% - Accent1 2 8 4 2" xfId="18482" xr:uid="{00000000-0005-0000-0000-0000D7470000}"/>
    <cellStyle name="40% - Accent1 2 8 5" xfId="18483" xr:uid="{00000000-0005-0000-0000-0000D8470000}"/>
    <cellStyle name="40% - Accent1 2 8 6" xfId="18484" xr:uid="{00000000-0005-0000-0000-0000D9470000}"/>
    <cellStyle name="40% - Accent1 2 9" xfId="18485" xr:uid="{00000000-0005-0000-0000-0000DA470000}"/>
    <cellStyle name="40% - Accent1 2 9 2" xfId="18486" xr:uid="{00000000-0005-0000-0000-0000DB470000}"/>
    <cellStyle name="40% - Accent1 2 9 2 2" xfId="18487" xr:uid="{00000000-0005-0000-0000-0000DC470000}"/>
    <cellStyle name="40% - Accent1 2 9 3" xfId="18488" xr:uid="{00000000-0005-0000-0000-0000DD470000}"/>
    <cellStyle name="40% - Accent1 2 9 4" xfId="18489" xr:uid="{00000000-0005-0000-0000-0000DE470000}"/>
    <cellStyle name="40% - Accent1 20" xfId="18490" xr:uid="{00000000-0005-0000-0000-0000DF470000}"/>
    <cellStyle name="40% - Accent1 20 2" xfId="18491" xr:uid="{00000000-0005-0000-0000-0000E0470000}"/>
    <cellStyle name="40% - Accent1 20 2 2" xfId="18492" xr:uid="{00000000-0005-0000-0000-0000E1470000}"/>
    <cellStyle name="40% - Accent1 20 2 2 2" xfId="18493" xr:uid="{00000000-0005-0000-0000-0000E2470000}"/>
    <cellStyle name="40% - Accent1 20 2 3" xfId="18494" xr:uid="{00000000-0005-0000-0000-0000E3470000}"/>
    <cellStyle name="40% - Accent1 20 2 4" xfId="18495" xr:uid="{00000000-0005-0000-0000-0000E4470000}"/>
    <cellStyle name="40% - Accent1 20 3" xfId="18496" xr:uid="{00000000-0005-0000-0000-0000E5470000}"/>
    <cellStyle name="40% - Accent1 20 3 2" xfId="18497" xr:uid="{00000000-0005-0000-0000-0000E6470000}"/>
    <cellStyle name="40% - Accent1 20 4" xfId="18498" xr:uid="{00000000-0005-0000-0000-0000E7470000}"/>
    <cellStyle name="40% - Accent1 20 4 2" xfId="18499" xr:uid="{00000000-0005-0000-0000-0000E8470000}"/>
    <cellStyle name="40% - Accent1 20 5" xfId="18500" xr:uid="{00000000-0005-0000-0000-0000E9470000}"/>
    <cellStyle name="40% - Accent1 20 5 2" xfId="18501" xr:uid="{00000000-0005-0000-0000-0000EA470000}"/>
    <cellStyle name="40% - Accent1 20 6" xfId="18502" xr:uid="{00000000-0005-0000-0000-0000EB470000}"/>
    <cellStyle name="40% - Accent1 20 7" xfId="18503" xr:uid="{00000000-0005-0000-0000-0000EC470000}"/>
    <cellStyle name="40% - Accent1 21" xfId="18504" xr:uid="{00000000-0005-0000-0000-0000ED470000}"/>
    <cellStyle name="40% - Accent1 21 2" xfId="18505" xr:uid="{00000000-0005-0000-0000-0000EE470000}"/>
    <cellStyle name="40% - Accent1 21 2 2" xfId="18506" xr:uid="{00000000-0005-0000-0000-0000EF470000}"/>
    <cellStyle name="40% - Accent1 21 2 2 2" xfId="18507" xr:uid="{00000000-0005-0000-0000-0000F0470000}"/>
    <cellStyle name="40% - Accent1 21 2 3" xfId="18508" xr:uid="{00000000-0005-0000-0000-0000F1470000}"/>
    <cellStyle name="40% - Accent1 21 2 4" xfId="18509" xr:uid="{00000000-0005-0000-0000-0000F2470000}"/>
    <cellStyle name="40% - Accent1 21 3" xfId="18510" xr:uid="{00000000-0005-0000-0000-0000F3470000}"/>
    <cellStyle name="40% - Accent1 21 3 2" xfId="18511" xr:uid="{00000000-0005-0000-0000-0000F4470000}"/>
    <cellStyle name="40% - Accent1 21 4" xfId="18512" xr:uid="{00000000-0005-0000-0000-0000F5470000}"/>
    <cellStyle name="40% - Accent1 21 4 2" xfId="18513" xr:uid="{00000000-0005-0000-0000-0000F6470000}"/>
    <cellStyle name="40% - Accent1 21 5" xfId="18514" xr:uid="{00000000-0005-0000-0000-0000F7470000}"/>
    <cellStyle name="40% - Accent1 21 5 2" xfId="18515" xr:uid="{00000000-0005-0000-0000-0000F8470000}"/>
    <cellStyle name="40% - Accent1 21 6" xfId="18516" xr:uid="{00000000-0005-0000-0000-0000F9470000}"/>
    <cellStyle name="40% - Accent1 21 7" xfId="18517" xr:uid="{00000000-0005-0000-0000-0000FA470000}"/>
    <cellStyle name="40% - Accent1 22" xfId="18518" xr:uid="{00000000-0005-0000-0000-0000FB470000}"/>
    <cellStyle name="40% - Accent1 22 2" xfId="18519" xr:uid="{00000000-0005-0000-0000-0000FC470000}"/>
    <cellStyle name="40% - Accent1 22 2 2" xfId="18520" xr:uid="{00000000-0005-0000-0000-0000FD470000}"/>
    <cellStyle name="40% - Accent1 22 2 2 2" xfId="18521" xr:uid="{00000000-0005-0000-0000-0000FE470000}"/>
    <cellStyle name="40% - Accent1 22 2 3" xfId="18522" xr:uid="{00000000-0005-0000-0000-0000FF470000}"/>
    <cellStyle name="40% - Accent1 22 2 4" xfId="18523" xr:uid="{00000000-0005-0000-0000-000000480000}"/>
    <cellStyle name="40% - Accent1 22 3" xfId="18524" xr:uid="{00000000-0005-0000-0000-000001480000}"/>
    <cellStyle name="40% - Accent1 22 3 2" xfId="18525" xr:uid="{00000000-0005-0000-0000-000002480000}"/>
    <cellStyle name="40% - Accent1 22 4" xfId="18526" xr:uid="{00000000-0005-0000-0000-000003480000}"/>
    <cellStyle name="40% - Accent1 22 4 2" xfId="18527" xr:uid="{00000000-0005-0000-0000-000004480000}"/>
    <cellStyle name="40% - Accent1 22 5" xfId="18528" xr:uid="{00000000-0005-0000-0000-000005480000}"/>
    <cellStyle name="40% - Accent1 22 5 2" xfId="18529" xr:uid="{00000000-0005-0000-0000-000006480000}"/>
    <cellStyle name="40% - Accent1 22 6" xfId="18530" xr:uid="{00000000-0005-0000-0000-000007480000}"/>
    <cellStyle name="40% - Accent1 22 7" xfId="18531" xr:uid="{00000000-0005-0000-0000-000008480000}"/>
    <cellStyle name="40% - Accent1 23" xfId="18532" xr:uid="{00000000-0005-0000-0000-000009480000}"/>
    <cellStyle name="40% - Accent1 23 2" xfId="18533" xr:uid="{00000000-0005-0000-0000-00000A480000}"/>
    <cellStyle name="40% - Accent1 23 2 2" xfId="18534" xr:uid="{00000000-0005-0000-0000-00000B480000}"/>
    <cellStyle name="40% - Accent1 23 2 2 2" xfId="18535" xr:uid="{00000000-0005-0000-0000-00000C480000}"/>
    <cellStyle name="40% - Accent1 23 2 3" xfId="18536" xr:uid="{00000000-0005-0000-0000-00000D480000}"/>
    <cellStyle name="40% - Accent1 23 2 4" xfId="18537" xr:uid="{00000000-0005-0000-0000-00000E480000}"/>
    <cellStyle name="40% - Accent1 23 3" xfId="18538" xr:uid="{00000000-0005-0000-0000-00000F480000}"/>
    <cellStyle name="40% - Accent1 23 3 2" xfId="18539" xr:uid="{00000000-0005-0000-0000-000010480000}"/>
    <cellStyle name="40% - Accent1 23 4" xfId="18540" xr:uid="{00000000-0005-0000-0000-000011480000}"/>
    <cellStyle name="40% - Accent1 23 4 2" xfId="18541" xr:uid="{00000000-0005-0000-0000-000012480000}"/>
    <cellStyle name="40% - Accent1 23 5" xfId="18542" xr:uid="{00000000-0005-0000-0000-000013480000}"/>
    <cellStyle name="40% - Accent1 23 6" xfId="18543" xr:uid="{00000000-0005-0000-0000-000014480000}"/>
    <cellStyle name="40% - Accent1 24" xfId="18544" xr:uid="{00000000-0005-0000-0000-000015480000}"/>
    <cellStyle name="40% - Accent1 24 2" xfId="18545" xr:uid="{00000000-0005-0000-0000-000016480000}"/>
    <cellStyle name="40% - Accent1 25" xfId="18546" xr:uid="{00000000-0005-0000-0000-000017480000}"/>
    <cellStyle name="40% - Accent1 25 2" xfId="18547" xr:uid="{00000000-0005-0000-0000-000018480000}"/>
    <cellStyle name="40% - Accent1 26" xfId="18548" xr:uid="{00000000-0005-0000-0000-000019480000}"/>
    <cellStyle name="40% - Accent1 26 2" xfId="18549" xr:uid="{00000000-0005-0000-0000-00001A480000}"/>
    <cellStyle name="40% - Accent1 27" xfId="18550" xr:uid="{00000000-0005-0000-0000-00001B480000}"/>
    <cellStyle name="40% - Accent1 27 2" xfId="18551" xr:uid="{00000000-0005-0000-0000-00001C480000}"/>
    <cellStyle name="40% - Accent1 28" xfId="18552" xr:uid="{00000000-0005-0000-0000-00001D480000}"/>
    <cellStyle name="40% - Accent1 28 2" xfId="18553" xr:uid="{00000000-0005-0000-0000-00001E480000}"/>
    <cellStyle name="40% - Accent1 29" xfId="18554" xr:uid="{00000000-0005-0000-0000-00001F480000}"/>
    <cellStyle name="40% - Accent1 3" xfId="18555" xr:uid="{00000000-0005-0000-0000-000020480000}"/>
    <cellStyle name="40% - Accent1 3 10" xfId="18556" xr:uid="{00000000-0005-0000-0000-000021480000}"/>
    <cellStyle name="40% - Accent1 3 10 2" xfId="18557" xr:uid="{00000000-0005-0000-0000-000022480000}"/>
    <cellStyle name="40% - Accent1 3 11" xfId="18558" xr:uid="{00000000-0005-0000-0000-000023480000}"/>
    <cellStyle name="40% - Accent1 3 11 2" xfId="18559" xr:uid="{00000000-0005-0000-0000-000024480000}"/>
    <cellStyle name="40% - Accent1 3 12" xfId="18560" xr:uid="{00000000-0005-0000-0000-000025480000}"/>
    <cellStyle name="40% - Accent1 3 12 2" xfId="18561" xr:uid="{00000000-0005-0000-0000-000026480000}"/>
    <cellStyle name="40% - Accent1 3 13" xfId="18562" xr:uid="{00000000-0005-0000-0000-000027480000}"/>
    <cellStyle name="40% - Accent1 3 13 2" xfId="18563" xr:uid="{00000000-0005-0000-0000-000028480000}"/>
    <cellStyle name="40% - Accent1 3 14" xfId="18564" xr:uid="{00000000-0005-0000-0000-000029480000}"/>
    <cellStyle name="40% - Accent1 3 15" xfId="18565" xr:uid="{00000000-0005-0000-0000-00002A480000}"/>
    <cellStyle name="40% - Accent1 3 2" xfId="18566" xr:uid="{00000000-0005-0000-0000-00002B480000}"/>
    <cellStyle name="40% - Accent1 3 2 10" xfId="18567" xr:uid="{00000000-0005-0000-0000-00002C480000}"/>
    <cellStyle name="40% - Accent1 3 2 10 2" xfId="18568" xr:uid="{00000000-0005-0000-0000-00002D480000}"/>
    <cellStyle name="40% - Accent1 3 2 11" xfId="18569" xr:uid="{00000000-0005-0000-0000-00002E480000}"/>
    <cellStyle name="40% - Accent1 3 2 11 2" xfId="18570" xr:uid="{00000000-0005-0000-0000-00002F480000}"/>
    <cellStyle name="40% - Accent1 3 2 12" xfId="18571" xr:uid="{00000000-0005-0000-0000-000030480000}"/>
    <cellStyle name="40% - Accent1 3 2 12 2" xfId="18572" xr:uid="{00000000-0005-0000-0000-000031480000}"/>
    <cellStyle name="40% - Accent1 3 2 13" xfId="18573" xr:uid="{00000000-0005-0000-0000-000032480000}"/>
    <cellStyle name="40% - Accent1 3 2 14" xfId="18574" xr:uid="{00000000-0005-0000-0000-000033480000}"/>
    <cellStyle name="40% - Accent1 3 2 2" xfId="18575" xr:uid="{00000000-0005-0000-0000-000034480000}"/>
    <cellStyle name="40% - Accent1 3 2 2 10" xfId="18576" xr:uid="{00000000-0005-0000-0000-000035480000}"/>
    <cellStyle name="40% - Accent1 3 2 2 10 2" xfId="18577" xr:uid="{00000000-0005-0000-0000-000036480000}"/>
    <cellStyle name="40% - Accent1 3 2 2 11" xfId="18578" xr:uid="{00000000-0005-0000-0000-000037480000}"/>
    <cellStyle name="40% - Accent1 3 2 2 12" xfId="18579" xr:uid="{00000000-0005-0000-0000-000038480000}"/>
    <cellStyle name="40% - Accent1 3 2 2 2" xfId="18580" xr:uid="{00000000-0005-0000-0000-000039480000}"/>
    <cellStyle name="40% - Accent1 3 2 2 2 2" xfId="18581" xr:uid="{00000000-0005-0000-0000-00003A480000}"/>
    <cellStyle name="40% - Accent1 3 2 2 2 2 2" xfId="18582" xr:uid="{00000000-0005-0000-0000-00003B480000}"/>
    <cellStyle name="40% - Accent1 3 2 2 2 2 2 2" xfId="18583" xr:uid="{00000000-0005-0000-0000-00003C480000}"/>
    <cellStyle name="40% - Accent1 3 2 2 2 2 3" xfId="18584" xr:uid="{00000000-0005-0000-0000-00003D480000}"/>
    <cellStyle name="40% - Accent1 3 2 2 2 2 4" xfId="18585" xr:uid="{00000000-0005-0000-0000-00003E480000}"/>
    <cellStyle name="40% - Accent1 3 2 2 2 3" xfId="18586" xr:uid="{00000000-0005-0000-0000-00003F480000}"/>
    <cellStyle name="40% - Accent1 3 2 2 2 3 2" xfId="18587" xr:uid="{00000000-0005-0000-0000-000040480000}"/>
    <cellStyle name="40% - Accent1 3 2 2 2 4" xfId="18588" xr:uid="{00000000-0005-0000-0000-000041480000}"/>
    <cellStyle name="40% - Accent1 3 2 2 2 4 2" xfId="18589" xr:uid="{00000000-0005-0000-0000-000042480000}"/>
    <cellStyle name="40% - Accent1 3 2 2 2 5" xfId="18590" xr:uid="{00000000-0005-0000-0000-000043480000}"/>
    <cellStyle name="40% - Accent1 3 2 2 2 5 2" xfId="18591" xr:uid="{00000000-0005-0000-0000-000044480000}"/>
    <cellStyle name="40% - Accent1 3 2 2 2 6" xfId="18592" xr:uid="{00000000-0005-0000-0000-000045480000}"/>
    <cellStyle name="40% - Accent1 3 2 2 2 7" xfId="18593" xr:uid="{00000000-0005-0000-0000-000046480000}"/>
    <cellStyle name="40% - Accent1 3 2 2 3" xfId="18594" xr:uid="{00000000-0005-0000-0000-000047480000}"/>
    <cellStyle name="40% - Accent1 3 2 2 3 2" xfId="18595" xr:uid="{00000000-0005-0000-0000-000048480000}"/>
    <cellStyle name="40% - Accent1 3 2 2 3 2 2" xfId="18596" xr:uid="{00000000-0005-0000-0000-000049480000}"/>
    <cellStyle name="40% - Accent1 3 2 2 3 2 2 2" xfId="18597" xr:uid="{00000000-0005-0000-0000-00004A480000}"/>
    <cellStyle name="40% - Accent1 3 2 2 3 2 3" xfId="18598" xr:uid="{00000000-0005-0000-0000-00004B480000}"/>
    <cellStyle name="40% - Accent1 3 2 2 3 2 4" xfId="18599" xr:uid="{00000000-0005-0000-0000-00004C480000}"/>
    <cellStyle name="40% - Accent1 3 2 2 3 3" xfId="18600" xr:uid="{00000000-0005-0000-0000-00004D480000}"/>
    <cellStyle name="40% - Accent1 3 2 2 3 3 2" xfId="18601" xr:uid="{00000000-0005-0000-0000-00004E480000}"/>
    <cellStyle name="40% - Accent1 3 2 2 3 4" xfId="18602" xr:uid="{00000000-0005-0000-0000-00004F480000}"/>
    <cellStyle name="40% - Accent1 3 2 2 3 4 2" xfId="18603" xr:uid="{00000000-0005-0000-0000-000050480000}"/>
    <cellStyle name="40% - Accent1 3 2 2 3 5" xfId="18604" xr:uid="{00000000-0005-0000-0000-000051480000}"/>
    <cellStyle name="40% - Accent1 3 2 2 3 5 2" xfId="18605" xr:uid="{00000000-0005-0000-0000-000052480000}"/>
    <cellStyle name="40% - Accent1 3 2 2 3 6" xfId="18606" xr:uid="{00000000-0005-0000-0000-000053480000}"/>
    <cellStyle name="40% - Accent1 3 2 2 3 7" xfId="18607" xr:uid="{00000000-0005-0000-0000-000054480000}"/>
    <cellStyle name="40% - Accent1 3 2 2 4" xfId="18608" xr:uid="{00000000-0005-0000-0000-000055480000}"/>
    <cellStyle name="40% - Accent1 3 2 2 4 2" xfId="18609" xr:uid="{00000000-0005-0000-0000-000056480000}"/>
    <cellStyle name="40% - Accent1 3 2 2 4 2 2" xfId="18610" xr:uid="{00000000-0005-0000-0000-000057480000}"/>
    <cellStyle name="40% - Accent1 3 2 2 4 2 2 2" xfId="18611" xr:uid="{00000000-0005-0000-0000-000058480000}"/>
    <cellStyle name="40% - Accent1 3 2 2 4 2 3" xfId="18612" xr:uid="{00000000-0005-0000-0000-000059480000}"/>
    <cellStyle name="40% - Accent1 3 2 2 4 2 4" xfId="18613" xr:uid="{00000000-0005-0000-0000-00005A480000}"/>
    <cellStyle name="40% - Accent1 3 2 2 4 3" xfId="18614" xr:uid="{00000000-0005-0000-0000-00005B480000}"/>
    <cellStyle name="40% - Accent1 3 2 2 4 3 2" xfId="18615" xr:uid="{00000000-0005-0000-0000-00005C480000}"/>
    <cellStyle name="40% - Accent1 3 2 2 4 4" xfId="18616" xr:uid="{00000000-0005-0000-0000-00005D480000}"/>
    <cellStyle name="40% - Accent1 3 2 2 4 4 2" xfId="18617" xr:uid="{00000000-0005-0000-0000-00005E480000}"/>
    <cellStyle name="40% - Accent1 3 2 2 4 5" xfId="18618" xr:uid="{00000000-0005-0000-0000-00005F480000}"/>
    <cellStyle name="40% - Accent1 3 2 2 4 5 2" xfId="18619" xr:uid="{00000000-0005-0000-0000-000060480000}"/>
    <cellStyle name="40% - Accent1 3 2 2 4 6" xfId="18620" xr:uid="{00000000-0005-0000-0000-000061480000}"/>
    <cellStyle name="40% - Accent1 3 2 2 4 7" xfId="18621" xr:uid="{00000000-0005-0000-0000-000062480000}"/>
    <cellStyle name="40% - Accent1 3 2 2 5" xfId="18622" xr:uid="{00000000-0005-0000-0000-000063480000}"/>
    <cellStyle name="40% - Accent1 3 2 2 5 2" xfId="18623" xr:uid="{00000000-0005-0000-0000-000064480000}"/>
    <cellStyle name="40% - Accent1 3 2 2 5 2 2" xfId="18624" xr:uid="{00000000-0005-0000-0000-000065480000}"/>
    <cellStyle name="40% - Accent1 3 2 2 5 2 2 2" xfId="18625" xr:uid="{00000000-0005-0000-0000-000066480000}"/>
    <cellStyle name="40% - Accent1 3 2 2 5 2 3" xfId="18626" xr:uid="{00000000-0005-0000-0000-000067480000}"/>
    <cellStyle name="40% - Accent1 3 2 2 5 2 4" xfId="18627" xr:uid="{00000000-0005-0000-0000-000068480000}"/>
    <cellStyle name="40% - Accent1 3 2 2 5 3" xfId="18628" xr:uid="{00000000-0005-0000-0000-000069480000}"/>
    <cellStyle name="40% - Accent1 3 2 2 5 3 2" xfId="18629" xr:uid="{00000000-0005-0000-0000-00006A480000}"/>
    <cellStyle name="40% - Accent1 3 2 2 5 4" xfId="18630" xr:uid="{00000000-0005-0000-0000-00006B480000}"/>
    <cellStyle name="40% - Accent1 3 2 2 5 4 2" xfId="18631" xr:uid="{00000000-0005-0000-0000-00006C480000}"/>
    <cellStyle name="40% - Accent1 3 2 2 5 5" xfId="18632" xr:uid="{00000000-0005-0000-0000-00006D480000}"/>
    <cellStyle name="40% - Accent1 3 2 2 5 5 2" xfId="18633" xr:uid="{00000000-0005-0000-0000-00006E480000}"/>
    <cellStyle name="40% - Accent1 3 2 2 5 6" xfId="18634" xr:uid="{00000000-0005-0000-0000-00006F480000}"/>
    <cellStyle name="40% - Accent1 3 2 2 5 7" xfId="18635" xr:uid="{00000000-0005-0000-0000-000070480000}"/>
    <cellStyle name="40% - Accent1 3 2 2 6" xfId="18636" xr:uid="{00000000-0005-0000-0000-000071480000}"/>
    <cellStyle name="40% - Accent1 3 2 2 6 2" xfId="18637" xr:uid="{00000000-0005-0000-0000-000072480000}"/>
    <cellStyle name="40% - Accent1 3 2 2 6 2 2" xfId="18638" xr:uid="{00000000-0005-0000-0000-000073480000}"/>
    <cellStyle name="40% - Accent1 3 2 2 6 2 2 2" xfId="18639" xr:uid="{00000000-0005-0000-0000-000074480000}"/>
    <cellStyle name="40% - Accent1 3 2 2 6 2 3" xfId="18640" xr:uid="{00000000-0005-0000-0000-000075480000}"/>
    <cellStyle name="40% - Accent1 3 2 2 6 2 4" xfId="18641" xr:uid="{00000000-0005-0000-0000-000076480000}"/>
    <cellStyle name="40% - Accent1 3 2 2 6 3" xfId="18642" xr:uid="{00000000-0005-0000-0000-000077480000}"/>
    <cellStyle name="40% - Accent1 3 2 2 6 3 2" xfId="18643" xr:uid="{00000000-0005-0000-0000-000078480000}"/>
    <cellStyle name="40% - Accent1 3 2 2 6 4" xfId="18644" xr:uid="{00000000-0005-0000-0000-000079480000}"/>
    <cellStyle name="40% - Accent1 3 2 2 6 4 2" xfId="18645" xr:uid="{00000000-0005-0000-0000-00007A480000}"/>
    <cellStyle name="40% - Accent1 3 2 2 6 5" xfId="18646" xr:uid="{00000000-0005-0000-0000-00007B480000}"/>
    <cellStyle name="40% - Accent1 3 2 2 6 6" xfId="18647" xr:uid="{00000000-0005-0000-0000-00007C480000}"/>
    <cellStyle name="40% - Accent1 3 2 2 7" xfId="18648" xr:uid="{00000000-0005-0000-0000-00007D480000}"/>
    <cellStyle name="40% - Accent1 3 2 2 7 2" xfId="18649" xr:uid="{00000000-0005-0000-0000-00007E480000}"/>
    <cellStyle name="40% - Accent1 3 2 2 7 2 2" xfId="18650" xr:uid="{00000000-0005-0000-0000-00007F480000}"/>
    <cellStyle name="40% - Accent1 3 2 2 7 3" xfId="18651" xr:uid="{00000000-0005-0000-0000-000080480000}"/>
    <cellStyle name="40% - Accent1 3 2 2 7 4" xfId="18652" xr:uid="{00000000-0005-0000-0000-000081480000}"/>
    <cellStyle name="40% - Accent1 3 2 2 8" xfId="18653" xr:uid="{00000000-0005-0000-0000-000082480000}"/>
    <cellStyle name="40% - Accent1 3 2 2 8 2" xfId="18654" xr:uid="{00000000-0005-0000-0000-000083480000}"/>
    <cellStyle name="40% - Accent1 3 2 2 9" xfId="18655" xr:uid="{00000000-0005-0000-0000-000084480000}"/>
    <cellStyle name="40% - Accent1 3 2 2 9 2" xfId="18656" xr:uid="{00000000-0005-0000-0000-000085480000}"/>
    <cellStyle name="40% - Accent1 3 2 3" xfId="18657" xr:uid="{00000000-0005-0000-0000-000086480000}"/>
    <cellStyle name="40% - Accent1 3 2 3 2" xfId="18658" xr:uid="{00000000-0005-0000-0000-000087480000}"/>
    <cellStyle name="40% - Accent1 3 2 3 2 2" xfId="18659" xr:uid="{00000000-0005-0000-0000-000088480000}"/>
    <cellStyle name="40% - Accent1 3 2 3 2 2 2" xfId="18660" xr:uid="{00000000-0005-0000-0000-000089480000}"/>
    <cellStyle name="40% - Accent1 3 2 3 2 3" xfId="18661" xr:uid="{00000000-0005-0000-0000-00008A480000}"/>
    <cellStyle name="40% - Accent1 3 2 3 2 4" xfId="18662" xr:uid="{00000000-0005-0000-0000-00008B480000}"/>
    <cellStyle name="40% - Accent1 3 2 3 3" xfId="18663" xr:uid="{00000000-0005-0000-0000-00008C480000}"/>
    <cellStyle name="40% - Accent1 3 2 3 3 2" xfId="18664" xr:uid="{00000000-0005-0000-0000-00008D480000}"/>
    <cellStyle name="40% - Accent1 3 2 3 4" xfId="18665" xr:uid="{00000000-0005-0000-0000-00008E480000}"/>
    <cellStyle name="40% - Accent1 3 2 3 4 2" xfId="18666" xr:uid="{00000000-0005-0000-0000-00008F480000}"/>
    <cellStyle name="40% - Accent1 3 2 3 5" xfId="18667" xr:uid="{00000000-0005-0000-0000-000090480000}"/>
    <cellStyle name="40% - Accent1 3 2 3 5 2" xfId="18668" xr:uid="{00000000-0005-0000-0000-000091480000}"/>
    <cellStyle name="40% - Accent1 3 2 3 6" xfId="18669" xr:uid="{00000000-0005-0000-0000-000092480000}"/>
    <cellStyle name="40% - Accent1 3 2 3 7" xfId="18670" xr:uid="{00000000-0005-0000-0000-000093480000}"/>
    <cellStyle name="40% - Accent1 3 2 4" xfId="18671" xr:uid="{00000000-0005-0000-0000-000094480000}"/>
    <cellStyle name="40% - Accent1 3 2 4 2" xfId="18672" xr:uid="{00000000-0005-0000-0000-000095480000}"/>
    <cellStyle name="40% - Accent1 3 2 4 2 2" xfId="18673" xr:uid="{00000000-0005-0000-0000-000096480000}"/>
    <cellStyle name="40% - Accent1 3 2 4 2 2 2" xfId="18674" xr:uid="{00000000-0005-0000-0000-000097480000}"/>
    <cellStyle name="40% - Accent1 3 2 4 2 3" xfId="18675" xr:uid="{00000000-0005-0000-0000-000098480000}"/>
    <cellStyle name="40% - Accent1 3 2 4 2 4" xfId="18676" xr:uid="{00000000-0005-0000-0000-000099480000}"/>
    <cellStyle name="40% - Accent1 3 2 4 3" xfId="18677" xr:uid="{00000000-0005-0000-0000-00009A480000}"/>
    <cellStyle name="40% - Accent1 3 2 4 3 2" xfId="18678" xr:uid="{00000000-0005-0000-0000-00009B480000}"/>
    <cellStyle name="40% - Accent1 3 2 4 4" xfId="18679" xr:uid="{00000000-0005-0000-0000-00009C480000}"/>
    <cellStyle name="40% - Accent1 3 2 4 4 2" xfId="18680" xr:uid="{00000000-0005-0000-0000-00009D480000}"/>
    <cellStyle name="40% - Accent1 3 2 4 5" xfId="18681" xr:uid="{00000000-0005-0000-0000-00009E480000}"/>
    <cellStyle name="40% - Accent1 3 2 4 5 2" xfId="18682" xr:uid="{00000000-0005-0000-0000-00009F480000}"/>
    <cellStyle name="40% - Accent1 3 2 4 6" xfId="18683" xr:uid="{00000000-0005-0000-0000-0000A0480000}"/>
    <cellStyle name="40% - Accent1 3 2 4 7" xfId="18684" xr:uid="{00000000-0005-0000-0000-0000A1480000}"/>
    <cellStyle name="40% - Accent1 3 2 5" xfId="18685" xr:uid="{00000000-0005-0000-0000-0000A2480000}"/>
    <cellStyle name="40% - Accent1 3 2 5 2" xfId="18686" xr:uid="{00000000-0005-0000-0000-0000A3480000}"/>
    <cellStyle name="40% - Accent1 3 2 5 2 2" xfId="18687" xr:uid="{00000000-0005-0000-0000-0000A4480000}"/>
    <cellStyle name="40% - Accent1 3 2 5 2 2 2" xfId="18688" xr:uid="{00000000-0005-0000-0000-0000A5480000}"/>
    <cellStyle name="40% - Accent1 3 2 5 2 3" xfId="18689" xr:uid="{00000000-0005-0000-0000-0000A6480000}"/>
    <cellStyle name="40% - Accent1 3 2 5 2 4" xfId="18690" xr:uid="{00000000-0005-0000-0000-0000A7480000}"/>
    <cellStyle name="40% - Accent1 3 2 5 3" xfId="18691" xr:uid="{00000000-0005-0000-0000-0000A8480000}"/>
    <cellStyle name="40% - Accent1 3 2 5 3 2" xfId="18692" xr:uid="{00000000-0005-0000-0000-0000A9480000}"/>
    <cellStyle name="40% - Accent1 3 2 5 4" xfId="18693" xr:uid="{00000000-0005-0000-0000-0000AA480000}"/>
    <cellStyle name="40% - Accent1 3 2 5 4 2" xfId="18694" xr:uid="{00000000-0005-0000-0000-0000AB480000}"/>
    <cellStyle name="40% - Accent1 3 2 5 5" xfId="18695" xr:uid="{00000000-0005-0000-0000-0000AC480000}"/>
    <cellStyle name="40% - Accent1 3 2 5 5 2" xfId="18696" xr:uid="{00000000-0005-0000-0000-0000AD480000}"/>
    <cellStyle name="40% - Accent1 3 2 5 6" xfId="18697" xr:uid="{00000000-0005-0000-0000-0000AE480000}"/>
    <cellStyle name="40% - Accent1 3 2 5 7" xfId="18698" xr:uid="{00000000-0005-0000-0000-0000AF480000}"/>
    <cellStyle name="40% - Accent1 3 2 6" xfId="18699" xr:uid="{00000000-0005-0000-0000-0000B0480000}"/>
    <cellStyle name="40% - Accent1 3 2 6 2" xfId="18700" xr:uid="{00000000-0005-0000-0000-0000B1480000}"/>
    <cellStyle name="40% - Accent1 3 2 6 2 2" xfId="18701" xr:uid="{00000000-0005-0000-0000-0000B2480000}"/>
    <cellStyle name="40% - Accent1 3 2 6 2 2 2" xfId="18702" xr:uid="{00000000-0005-0000-0000-0000B3480000}"/>
    <cellStyle name="40% - Accent1 3 2 6 2 3" xfId="18703" xr:uid="{00000000-0005-0000-0000-0000B4480000}"/>
    <cellStyle name="40% - Accent1 3 2 6 2 4" xfId="18704" xr:uid="{00000000-0005-0000-0000-0000B5480000}"/>
    <cellStyle name="40% - Accent1 3 2 6 3" xfId="18705" xr:uid="{00000000-0005-0000-0000-0000B6480000}"/>
    <cellStyle name="40% - Accent1 3 2 6 3 2" xfId="18706" xr:uid="{00000000-0005-0000-0000-0000B7480000}"/>
    <cellStyle name="40% - Accent1 3 2 6 4" xfId="18707" xr:uid="{00000000-0005-0000-0000-0000B8480000}"/>
    <cellStyle name="40% - Accent1 3 2 6 4 2" xfId="18708" xr:uid="{00000000-0005-0000-0000-0000B9480000}"/>
    <cellStyle name="40% - Accent1 3 2 6 5" xfId="18709" xr:uid="{00000000-0005-0000-0000-0000BA480000}"/>
    <cellStyle name="40% - Accent1 3 2 6 5 2" xfId="18710" xr:uid="{00000000-0005-0000-0000-0000BB480000}"/>
    <cellStyle name="40% - Accent1 3 2 6 6" xfId="18711" xr:uid="{00000000-0005-0000-0000-0000BC480000}"/>
    <cellStyle name="40% - Accent1 3 2 6 7" xfId="18712" xr:uid="{00000000-0005-0000-0000-0000BD480000}"/>
    <cellStyle name="40% - Accent1 3 2 7" xfId="18713" xr:uid="{00000000-0005-0000-0000-0000BE480000}"/>
    <cellStyle name="40% - Accent1 3 2 7 2" xfId="18714" xr:uid="{00000000-0005-0000-0000-0000BF480000}"/>
    <cellStyle name="40% - Accent1 3 2 7 2 2" xfId="18715" xr:uid="{00000000-0005-0000-0000-0000C0480000}"/>
    <cellStyle name="40% - Accent1 3 2 7 2 2 2" xfId="18716" xr:uid="{00000000-0005-0000-0000-0000C1480000}"/>
    <cellStyle name="40% - Accent1 3 2 7 2 3" xfId="18717" xr:uid="{00000000-0005-0000-0000-0000C2480000}"/>
    <cellStyle name="40% - Accent1 3 2 7 2 4" xfId="18718" xr:uid="{00000000-0005-0000-0000-0000C3480000}"/>
    <cellStyle name="40% - Accent1 3 2 7 3" xfId="18719" xr:uid="{00000000-0005-0000-0000-0000C4480000}"/>
    <cellStyle name="40% - Accent1 3 2 7 3 2" xfId="18720" xr:uid="{00000000-0005-0000-0000-0000C5480000}"/>
    <cellStyle name="40% - Accent1 3 2 7 4" xfId="18721" xr:uid="{00000000-0005-0000-0000-0000C6480000}"/>
    <cellStyle name="40% - Accent1 3 2 7 4 2" xfId="18722" xr:uid="{00000000-0005-0000-0000-0000C7480000}"/>
    <cellStyle name="40% - Accent1 3 2 7 5" xfId="18723" xr:uid="{00000000-0005-0000-0000-0000C8480000}"/>
    <cellStyle name="40% - Accent1 3 2 7 6" xfId="18724" xr:uid="{00000000-0005-0000-0000-0000C9480000}"/>
    <cellStyle name="40% - Accent1 3 2 8" xfId="18725" xr:uid="{00000000-0005-0000-0000-0000CA480000}"/>
    <cellStyle name="40% - Accent1 3 2 8 2" xfId="18726" xr:uid="{00000000-0005-0000-0000-0000CB480000}"/>
    <cellStyle name="40% - Accent1 3 2 8 2 2" xfId="18727" xr:uid="{00000000-0005-0000-0000-0000CC480000}"/>
    <cellStyle name="40% - Accent1 3 2 8 3" xfId="18728" xr:uid="{00000000-0005-0000-0000-0000CD480000}"/>
    <cellStyle name="40% - Accent1 3 2 8 4" xfId="18729" xr:uid="{00000000-0005-0000-0000-0000CE480000}"/>
    <cellStyle name="40% - Accent1 3 2 9" xfId="18730" xr:uid="{00000000-0005-0000-0000-0000CF480000}"/>
    <cellStyle name="40% - Accent1 3 2 9 2" xfId="18731" xr:uid="{00000000-0005-0000-0000-0000D0480000}"/>
    <cellStyle name="40% - Accent1 3 3" xfId="18732" xr:uid="{00000000-0005-0000-0000-0000D1480000}"/>
    <cellStyle name="40% - Accent1 3 3 10" xfId="18733" xr:uid="{00000000-0005-0000-0000-0000D2480000}"/>
    <cellStyle name="40% - Accent1 3 3 10 2" xfId="18734" xr:uid="{00000000-0005-0000-0000-0000D3480000}"/>
    <cellStyle name="40% - Accent1 3 3 11" xfId="18735" xr:uid="{00000000-0005-0000-0000-0000D4480000}"/>
    <cellStyle name="40% - Accent1 3 3 12" xfId="18736" xr:uid="{00000000-0005-0000-0000-0000D5480000}"/>
    <cellStyle name="40% - Accent1 3 3 2" xfId="18737" xr:uid="{00000000-0005-0000-0000-0000D6480000}"/>
    <cellStyle name="40% - Accent1 3 3 2 2" xfId="18738" xr:uid="{00000000-0005-0000-0000-0000D7480000}"/>
    <cellStyle name="40% - Accent1 3 3 2 2 2" xfId="18739" xr:uid="{00000000-0005-0000-0000-0000D8480000}"/>
    <cellStyle name="40% - Accent1 3 3 2 2 2 2" xfId="18740" xr:uid="{00000000-0005-0000-0000-0000D9480000}"/>
    <cellStyle name="40% - Accent1 3 3 2 2 3" xfId="18741" xr:uid="{00000000-0005-0000-0000-0000DA480000}"/>
    <cellStyle name="40% - Accent1 3 3 2 2 4" xfId="18742" xr:uid="{00000000-0005-0000-0000-0000DB480000}"/>
    <cellStyle name="40% - Accent1 3 3 2 3" xfId="18743" xr:uid="{00000000-0005-0000-0000-0000DC480000}"/>
    <cellStyle name="40% - Accent1 3 3 2 3 2" xfId="18744" xr:uid="{00000000-0005-0000-0000-0000DD480000}"/>
    <cellStyle name="40% - Accent1 3 3 2 4" xfId="18745" xr:uid="{00000000-0005-0000-0000-0000DE480000}"/>
    <cellStyle name="40% - Accent1 3 3 2 4 2" xfId="18746" xr:uid="{00000000-0005-0000-0000-0000DF480000}"/>
    <cellStyle name="40% - Accent1 3 3 2 5" xfId="18747" xr:uid="{00000000-0005-0000-0000-0000E0480000}"/>
    <cellStyle name="40% - Accent1 3 3 2 5 2" xfId="18748" xr:uid="{00000000-0005-0000-0000-0000E1480000}"/>
    <cellStyle name="40% - Accent1 3 3 2 6" xfId="18749" xr:uid="{00000000-0005-0000-0000-0000E2480000}"/>
    <cellStyle name="40% - Accent1 3 3 2 7" xfId="18750" xr:uid="{00000000-0005-0000-0000-0000E3480000}"/>
    <cellStyle name="40% - Accent1 3 3 3" xfId="18751" xr:uid="{00000000-0005-0000-0000-0000E4480000}"/>
    <cellStyle name="40% - Accent1 3 3 3 2" xfId="18752" xr:uid="{00000000-0005-0000-0000-0000E5480000}"/>
    <cellStyle name="40% - Accent1 3 3 3 2 2" xfId="18753" xr:uid="{00000000-0005-0000-0000-0000E6480000}"/>
    <cellStyle name="40% - Accent1 3 3 3 2 2 2" xfId="18754" xr:uid="{00000000-0005-0000-0000-0000E7480000}"/>
    <cellStyle name="40% - Accent1 3 3 3 2 3" xfId="18755" xr:uid="{00000000-0005-0000-0000-0000E8480000}"/>
    <cellStyle name="40% - Accent1 3 3 3 2 4" xfId="18756" xr:uid="{00000000-0005-0000-0000-0000E9480000}"/>
    <cellStyle name="40% - Accent1 3 3 3 3" xfId="18757" xr:uid="{00000000-0005-0000-0000-0000EA480000}"/>
    <cellStyle name="40% - Accent1 3 3 3 3 2" xfId="18758" xr:uid="{00000000-0005-0000-0000-0000EB480000}"/>
    <cellStyle name="40% - Accent1 3 3 3 4" xfId="18759" xr:uid="{00000000-0005-0000-0000-0000EC480000}"/>
    <cellStyle name="40% - Accent1 3 3 3 4 2" xfId="18760" xr:uid="{00000000-0005-0000-0000-0000ED480000}"/>
    <cellStyle name="40% - Accent1 3 3 3 5" xfId="18761" xr:uid="{00000000-0005-0000-0000-0000EE480000}"/>
    <cellStyle name="40% - Accent1 3 3 3 5 2" xfId="18762" xr:uid="{00000000-0005-0000-0000-0000EF480000}"/>
    <cellStyle name="40% - Accent1 3 3 3 6" xfId="18763" xr:uid="{00000000-0005-0000-0000-0000F0480000}"/>
    <cellStyle name="40% - Accent1 3 3 3 7" xfId="18764" xr:uid="{00000000-0005-0000-0000-0000F1480000}"/>
    <cellStyle name="40% - Accent1 3 3 4" xfId="18765" xr:uid="{00000000-0005-0000-0000-0000F2480000}"/>
    <cellStyle name="40% - Accent1 3 3 4 2" xfId="18766" xr:uid="{00000000-0005-0000-0000-0000F3480000}"/>
    <cellStyle name="40% - Accent1 3 3 4 2 2" xfId="18767" xr:uid="{00000000-0005-0000-0000-0000F4480000}"/>
    <cellStyle name="40% - Accent1 3 3 4 2 2 2" xfId="18768" xr:uid="{00000000-0005-0000-0000-0000F5480000}"/>
    <cellStyle name="40% - Accent1 3 3 4 2 3" xfId="18769" xr:uid="{00000000-0005-0000-0000-0000F6480000}"/>
    <cellStyle name="40% - Accent1 3 3 4 2 4" xfId="18770" xr:uid="{00000000-0005-0000-0000-0000F7480000}"/>
    <cellStyle name="40% - Accent1 3 3 4 3" xfId="18771" xr:uid="{00000000-0005-0000-0000-0000F8480000}"/>
    <cellStyle name="40% - Accent1 3 3 4 3 2" xfId="18772" xr:uid="{00000000-0005-0000-0000-0000F9480000}"/>
    <cellStyle name="40% - Accent1 3 3 4 4" xfId="18773" xr:uid="{00000000-0005-0000-0000-0000FA480000}"/>
    <cellStyle name="40% - Accent1 3 3 4 4 2" xfId="18774" xr:uid="{00000000-0005-0000-0000-0000FB480000}"/>
    <cellStyle name="40% - Accent1 3 3 4 5" xfId="18775" xr:uid="{00000000-0005-0000-0000-0000FC480000}"/>
    <cellStyle name="40% - Accent1 3 3 4 5 2" xfId="18776" xr:uid="{00000000-0005-0000-0000-0000FD480000}"/>
    <cellStyle name="40% - Accent1 3 3 4 6" xfId="18777" xr:uid="{00000000-0005-0000-0000-0000FE480000}"/>
    <cellStyle name="40% - Accent1 3 3 4 7" xfId="18778" xr:uid="{00000000-0005-0000-0000-0000FF480000}"/>
    <cellStyle name="40% - Accent1 3 3 5" xfId="18779" xr:uid="{00000000-0005-0000-0000-000000490000}"/>
    <cellStyle name="40% - Accent1 3 3 5 2" xfId="18780" xr:uid="{00000000-0005-0000-0000-000001490000}"/>
    <cellStyle name="40% - Accent1 3 3 5 2 2" xfId="18781" xr:uid="{00000000-0005-0000-0000-000002490000}"/>
    <cellStyle name="40% - Accent1 3 3 5 2 2 2" xfId="18782" xr:uid="{00000000-0005-0000-0000-000003490000}"/>
    <cellStyle name="40% - Accent1 3 3 5 2 3" xfId="18783" xr:uid="{00000000-0005-0000-0000-000004490000}"/>
    <cellStyle name="40% - Accent1 3 3 5 2 4" xfId="18784" xr:uid="{00000000-0005-0000-0000-000005490000}"/>
    <cellStyle name="40% - Accent1 3 3 5 3" xfId="18785" xr:uid="{00000000-0005-0000-0000-000006490000}"/>
    <cellStyle name="40% - Accent1 3 3 5 3 2" xfId="18786" xr:uid="{00000000-0005-0000-0000-000007490000}"/>
    <cellStyle name="40% - Accent1 3 3 5 4" xfId="18787" xr:uid="{00000000-0005-0000-0000-000008490000}"/>
    <cellStyle name="40% - Accent1 3 3 5 4 2" xfId="18788" xr:uid="{00000000-0005-0000-0000-000009490000}"/>
    <cellStyle name="40% - Accent1 3 3 5 5" xfId="18789" xr:uid="{00000000-0005-0000-0000-00000A490000}"/>
    <cellStyle name="40% - Accent1 3 3 5 5 2" xfId="18790" xr:uid="{00000000-0005-0000-0000-00000B490000}"/>
    <cellStyle name="40% - Accent1 3 3 5 6" xfId="18791" xr:uid="{00000000-0005-0000-0000-00000C490000}"/>
    <cellStyle name="40% - Accent1 3 3 5 7" xfId="18792" xr:uid="{00000000-0005-0000-0000-00000D490000}"/>
    <cellStyle name="40% - Accent1 3 3 6" xfId="18793" xr:uid="{00000000-0005-0000-0000-00000E490000}"/>
    <cellStyle name="40% - Accent1 3 3 6 2" xfId="18794" xr:uid="{00000000-0005-0000-0000-00000F490000}"/>
    <cellStyle name="40% - Accent1 3 3 6 2 2" xfId="18795" xr:uid="{00000000-0005-0000-0000-000010490000}"/>
    <cellStyle name="40% - Accent1 3 3 6 2 2 2" xfId="18796" xr:uid="{00000000-0005-0000-0000-000011490000}"/>
    <cellStyle name="40% - Accent1 3 3 6 2 3" xfId="18797" xr:uid="{00000000-0005-0000-0000-000012490000}"/>
    <cellStyle name="40% - Accent1 3 3 6 2 4" xfId="18798" xr:uid="{00000000-0005-0000-0000-000013490000}"/>
    <cellStyle name="40% - Accent1 3 3 6 3" xfId="18799" xr:uid="{00000000-0005-0000-0000-000014490000}"/>
    <cellStyle name="40% - Accent1 3 3 6 3 2" xfId="18800" xr:uid="{00000000-0005-0000-0000-000015490000}"/>
    <cellStyle name="40% - Accent1 3 3 6 4" xfId="18801" xr:uid="{00000000-0005-0000-0000-000016490000}"/>
    <cellStyle name="40% - Accent1 3 3 6 4 2" xfId="18802" xr:uid="{00000000-0005-0000-0000-000017490000}"/>
    <cellStyle name="40% - Accent1 3 3 6 5" xfId="18803" xr:uid="{00000000-0005-0000-0000-000018490000}"/>
    <cellStyle name="40% - Accent1 3 3 6 6" xfId="18804" xr:uid="{00000000-0005-0000-0000-000019490000}"/>
    <cellStyle name="40% - Accent1 3 3 7" xfId="18805" xr:uid="{00000000-0005-0000-0000-00001A490000}"/>
    <cellStyle name="40% - Accent1 3 3 7 2" xfId="18806" xr:uid="{00000000-0005-0000-0000-00001B490000}"/>
    <cellStyle name="40% - Accent1 3 3 7 2 2" xfId="18807" xr:uid="{00000000-0005-0000-0000-00001C490000}"/>
    <cellStyle name="40% - Accent1 3 3 7 3" xfId="18808" xr:uid="{00000000-0005-0000-0000-00001D490000}"/>
    <cellStyle name="40% - Accent1 3 3 7 4" xfId="18809" xr:uid="{00000000-0005-0000-0000-00001E490000}"/>
    <cellStyle name="40% - Accent1 3 3 8" xfId="18810" xr:uid="{00000000-0005-0000-0000-00001F490000}"/>
    <cellStyle name="40% - Accent1 3 3 8 2" xfId="18811" xr:uid="{00000000-0005-0000-0000-000020490000}"/>
    <cellStyle name="40% - Accent1 3 3 9" xfId="18812" xr:uid="{00000000-0005-0000-0000-000021490000}"/>
    <cellStyle name="40% - Accent1 3 3 9 2" xfId="18813" xr:uid="{00000000-0005-0000-0000-000022490000}"/>
    <cellStyle name="40% - Accent1 3 4" xfId="18814" xr:uid="{00000000-0005-0000-0000-000023490000}"/>
    <cellStyle name="40% - Accent1 3 4 2" xfId="18815" xr:uid="{00000000-0005-0000-0000-000024490000}"/>
    <cellStyle name="40% - Accent1 3 4 2 2" xfId="18816" xr:uid="{00000000-0005-0000-0000-000025490000}"/>
    <cellStyle name="40% - Accent1 3 4 2 2 2" xfId="18817" xr:uid="{00000000-0005-0000-0000-000026490000}"/>
    <cellStyle name="40% - Accent1 3 4 2 3" xfId="18818" xr:uid="{00000000-0005-0000-0000-000027490000}"/>
    <cellStyle name="40% - Accent1 3 4 2 4" xfId="18819" xr:uid="{00000000-0005-0000-0000-000028490000}"/>
    <cellStyle name="40% - Accent1 3 4 3" xfId="18820" xr:uid="{00000000-0005-0000-0000-000029490000}"/>
    <cellStyle name="40% - Accent1 3 4 3 2" xfId="18821" xr:uid="{00000000-0005-0000-0000-00002A490000}"/>
    <cellStyle name="40% - Accent1 3 4 4" xfId="18822" xr:uid="{00000000-0005-0000-0000-00002B490000}"/>
    <cellStyle name="40% - Accent1 3 4 4 2" xfId="18823" xr:uid="{00000000-0005-0000-0000-00002C490000}"/>
    <cellStyle name="40% - Accent1 3 4 5" xfId="18824" xr:uid="{00000000-0005-0000-0000-00002D490000}"/>
    <cellStyle name="40% - Accent1 3 4 5 2" xfId="18825" xr:uid="{00000000-0005-0000-0000-00002E490000}"/>
    <cellStyle name="40% - Accent1 3 4 6" xfId="18826" xr:uid="{00000000-0005-0000-0000-00002F490000}"/>
    <cellStyle name="40% - Accent1 3 4 7" xfId="18827" xr:uid="{00000000-0005-0000-0000-000030490000}"/>
    <cellStyle name="40% - Accent1 3 5" xfId="18828" xr:uid="{00000000-0005-0000-0000-000031490000}"/>
    <cellStyle name="40% - Accent1 3 5 2" xfId="18829" xr:uid="{00000000-0005-0000-0000-000032490000}"/>
    <cellStyle name="40% - Accent1 3 5 2 2" xfId="18830" xr:uid="{00000000-0005-0000-0000-000033490000}"/>
    <cellStyle name="40% - Accent1 3 5 2 2 2" xfId="18831" xr:uid="{00000000-0005-0000-0000-000034490000}"/>
    <cellStyle name="40% - Accent1 3 5 2 3" xfId="18832" xr:uid="{00000000-0005-0000-0000-000035490000}"/>
    <cellStyle name="40% - Accent1 3 5 2 4" xfId="18833" xr:uid="{00000000-0005-0000-0000-000036490000}"/>
    <cellStyle name="40% - Accent1 3 5 3" xfId="18834" xr:uid="{00000000-0005-0000-0000-000037490000}"/>
    <cellStyle name="40% - Accent1 3 5 3 2" xfId="18835" xr:uid="{00000000-0005-0000-0000-000038490000}"/>
    <cellStyle name="40% - Accent1 3 5 4" xfId="18836" xr:uid="{00000000-0005-0000-0000-000039490000}"/>
    <cellStyle name="40% - Accent1 3 5 4 2" xfId="18837" xr:uid="{00000000-0005-0000-0000-00003A490000}"/>
    <cellStyle name="40% - Accent1 3 5 5" xfId="18838" xr:uid="{00000000-0005-0000-0000-00003B490000}"/>
    <cellStyle name="40% - Accent1 3 5 5 2" xfId="18839" xr:uid="{00000000-0005-0000-0000-00003C490000}"/>
    <cellStyle name="40% - Accent1 3 5 6" xfId="18840" xr:uid="{00000000-0005-0000-0000-00003D490000}"/>
    <cellStyle name="40% - Accent1 3 5 7" xfId="18841" xr:uid="{00000000-0005-0000-0000-00003E490000}"/>
    <cellStyle name="40% - Accent1 3 6" xfId="18842" xr:uid="{00000000-0005-0000-0000-00003F490000}"/>
    <cellStyle name="40% - Accent1 3 6 2" xfId="18843" xr:uid="{00000000-0005-0000-0000-000040490000}"/>
    <cellStyle name="40% - Accent1 3 6 2 2" xfId="18844" xr:uid="{00000000-0005-0000-0000-000041490000}"/>
    <cellStyle name="40% - Accent1 3 6 2 2 2" xfId="18845" xr:uid="{00000000-0005-0000-0000-000042490000}"/>
    <cellStyle name="40% - Accent1 3 6 2 3" xfId="18846" xr:uid="{00000000-0005-0000-0000-000043490000}"/>
    <cellStyle name="40% - Accent1 3 6 2 4" xfId="18847" xr:uid="{00000000-0005-0000-0000-000044490000}"/>
    <cellStyle name="40% - Accent1 3 6 3" xfId="18848" xr:uid="{00000000-0005-0000-0000-000045490000}"/>
    <cellStyle name="40% - Accent1 3 6 3 2" xfId="18849" xr:uid="{00000000-0005-0000-0000-000046490000}"/>
    <cellStyle name="40% - Accent1 3 6 4" xfId="18850" xr:uid="{00000000-0005-0000-0000-000047490000}"/>
    <cellStyle name="40% - Accent1 3 6 4 2" xfId="18851" xr:uid="{00000000-0005-0000-0000-000048490000}"/>
    <cellStyle name="40% - Accent1 3 6 5" xfId="18852" xr:uid="{00000000-0005-0000-0000-000049490000}"/>
    <cellStyle name="40% - Accent1 3 6 5 2" xfId="18853" xr:uid="{00000000-0005-0000-0000-00004A490000}"/>
    <cellStyle name="40% - Accent1 3 6 6" xfId="18854" xr:uid="{00000000-0005-0000-0000-00004B490000}"/>
    <cellStyle name="40% - Accent1 3 6 7" xfId="18855" xr:uid="{00000000-0005-0000-0000-00004C490000}"/>
    <cellStyle name="40% - Accent1 3 7" xfId="18856" xr:uid="{00000000-0005-0000-0000-00004D490000}"/>
    <cellStyle name="40% - Accent1 3 7 2" xfId="18857" xr:uid="{00000000-0005-0000-0000-00004E490000}"/>
    <cellStyle name="40% - Accent1 3 7 2 2" xfId="18858" xr:uid="{00000000-0005-0000-0000-00004F490000}"/>
    <cellStyle name="40% - Accent1 3 7 2 2 2" xfId="18859" xr:uid="{00000000-0005-0000-0000-000050490000}"/>
    <cellStyle name="40% - Accent1 3 7 2 3" xfId="18860" xr:uid="{00000000-0005-0000-0000-000051490000}"/>
    <cellStyle name="40% - Accent1 3 7 2 4" xfId="18861" xr:uid="{00000000-0005-0000-0000-000052490000}"/>
    <cellStyle name="40% - Accent1 3 7 3" xfId="18862" xr:uid="{00000000-0005-0000-0000-000053490000}"/>
    <cellStyle name="40% - Accent1 3 7 3 2" xfId="18863" xr:uid="{00000000-0005-0000-0000-000054490000}"/>
    <cellStyle name="40% - Accent1 3 7 4" xfId="18864" xr:uid="{00000000-0005-0000-0000-000055490000}"/>
    <cellStyle name="40% - Accent1 3 7 4 2" xfId="18865" xr:uid="{00000000-0005-0000-0000-000056490000}"/>
    <cellStyle name="40% - Accent1 3 7 5" xfId="18866" xr:uid="{00000000-0005-0000-0000-000057490000}"/>
    <cellStyle name="40% - Accent1 3 7 5 2" xfId="18867" xr:uid="{00000000-0005-0000-0000-000058490000}"/>
    <cellStyle name="40% - Accent1 3 7 6" xfId="18868" xr:uid="{00000000-0005-0000-0000-000059490000}"/>
    <cellStyle name="40% - Accent1 3 7 7" xfId="18869" xr:uid="{00000000-0005-0000-0000-00005A490000}"/>
    <cellStyle name="40% - Accent1 3 8" xfId="18870" xr:uid="{00000000-0005-0000-0000-00005B490000}"/>
    <cellStyle name="40% - Accent1 3 8 2" xfId="18871" xr:uid="{00000000-0005-0000-0000-00005C490000}"/>
    <cellStyle name="40% - Accent1 3 8 2 2" xfId="18872" xr:uid="{00000000-0005-0000-0000-00005D490000}"/>
    <cellStyle name="40% - Accent1 3 8 2 2 2" xfId="18873" xr:uid="{00000000-0005-0000-0000-00005E490000}"/>
    <cellStyle name="40% - Accent1 3 8 2 3" xfId="18874" xr:uid="{00000000-0005-0000-0000-00005F490000}"/>
    <cellStyle name="40% - Accent1 3 8 2 4" xfId="18875" xr:uid="{00000000-0005-0000-0000-000060490000}"/>
    <cellStyle name="40% - Accent1 3 8 3" xfId="18876" xr:uid="{00000000-0005-0000-0000-000061490000}"/>
    <cellStyle name="40% - Accent1 3 8 3 2" xfId="18877" xr:uid="{00000000-0005-0000-0000-000062490000}"/>
    <cellStyle name="40% - Accent1 3 8 4" xfId="18878" xr:uid="{00000000-0005-0000-0000-000063490000}"/>
    <cellStyle name="40% - Accent1 3 8 4 2" xfId="18879" xr:uid="{00000000-0005-0000-0000-000064490000}"/>
    <cellStyle name="40% - Accent1 3 8 5" xfId="18880" xr:uid="{00000000-0005-0000-0000-000065490000}"/>
    <cellStyle name="40% - Accent1 3 8 6" xfId="18881" xr:uid="{00000000-0005-0000-0000-000066490000}"/>
    <cellStyle name="40% - Accent1 3 9" xfId="18882" xr:uid="{00000000-0005-0000-0000-000067490000}"/>
    <cellStyle name="40% - Accent1 3 9 2" xfId="18883" xr:uid="{00000000-0005-0000-0000-000068490000}"/>
    <cellStyle name="40% - Accent1 3 9 2 2" xfId="18884" xr:uid="{00000000-0005-0000-0000-000069490000}"/>
    <cellStyle name="40% - Accent1 3 9 3" xfId="18885" xr:uid="{00000000-0005-0000-0000-00006A490000}"/>
    <cellStyle name="40% - Accent1 3 9 4" xfId="18886" xr:uid="{00000000-0005-0000-0000-00006B490000}"/>
    <cellStyle name="40% - Accent1 30" xfId="18887" xr:uid="{00000000-0005-0000-0000-00006C490000}"/>
    <cellStyle name="40% - Accent1 4" xfId="18888" xr:uid="{00000000-0005-0000-0000-00006D490000}"/>
    <cellStyle name="40% - Accent1 4 10" xfId="18889" xr:uid="{00000000-0005-0000-0000-00006E490000}"/>
    <cellStyle name="40% - Accent1 4 10 2" xfId="18890" xr:uid="{00000000-0005-0000-0000-00006F490000}"/>
    <cellStyle name="40% - Accent1 4 11" xfId="18891" xr:uid="{00000000-0005-0000-0000-000070490000}"/>
    <cellStyle name="40% - Accent1 4 11 2" xfId="18892" xr:uid="{00000000-0005-0000-0000-000071490000}"/>
    <cellStyle name="40% - Accent1 4 12" xfId="18893" xr:uid="{00000000-0005-0000-0000-000072490000}"/>
    <cellStyle name="40% - Accent1 4 12 2" xfId="18894" xr:uid="{00000000-0005-0000-0000-000073490000}"/>
    <cellStyle name="40% - Accent1 4 13" xfId="18895" xr:uid="{00000000-0005-0000-0000-000074490000}"/>
    <cellStyle name="40% - Accent1 4 13 2" xfId="18896" xr:uid="{00000000-0005-0000-0000-000075490000}"/>
    <cellStyle name="40% - Accent1 4 14" xfId="18897" xr:uid="{00000000-0005-0000-0000-000076490000}"/>
    <cellStyle name="40% - Accent1 4 15" xfId="18898" xr:uid="{00000000-0005-0000-0000-000077490000}"/>
    <cellStyle name="40% - Accent1 4 2" xfId="18899" xr:uid="{00000000-0005-0000-0000-000078490000}"/>
    <cellStyle name="40% - Accent1 4 2 10" xfId="18900" xr:uid="{00000000-0005-0000-0000-000079490000}"/>
    <cellStyle name="40% - Accent1 4 2 10 2" xfId="18901" xr:uid="{00000000-0005-0000-0000-00007A490000}"/>
    <cellStyle name="40% - Accent1 4 2 11" xfId="18902" xr:uid="{00000000-0005-0000-0000-00007B490000}"/>
    <cellStyle name="40% - Accent1 4 2 11 2" xfId="18903" xr:uid="{00000000-0005-0000-0000-00007C490000}"/>
    <cellStyle name="40% - Accent1 4 2 12" xfId="18904" xr:uid="{00000000-0005-0000-0000-00007D490000}"/>
    <cellStyle name="40% - Accent1 4 2 12 2" xfId="18905" xr:uid="{00000000-0005-0000-0000-00007E490000}"/>
    <cellStyle name="40% - Accent1 4 2 13" xfId="18906" xr:uid="{00000000-0005-0000-0000-00007F490000}"/>
    <cellStyle name="40% - Accent1 4 2 14" xfId="18907" xr:uid="{00000000-0005-0000-0000-000080490000}"/>
    <cellStyle name="40% - Accent1 4 2 2" xfId="18908" xr:uid="{00000000-0005-0000-0000-000081490000}"/>
    <cellStyle name="40% - Accent1 4 2 2 10" xfId="18909" xr:uid="{00000000-0005-0000-0000-000082490000}"/>
    <cellStyle name="40% - Accent1 4 2 2 10 2" xfId="18910" xr:uid="{00000000-0005-0000-0000-000083490000}"/>
    <cellStyle name="40% - Accent1 4 2 2 11" xfId="18911" xr:uid="{00000000-0005-0000-0000-000084490000}"/>
    <cellStyle name="40% - Accent1 4 2 2 12" xfId="18912" xr:uid="{00000000-0005-0000-0000-000085490000}"/>
    <cellStyle name="40% - Accent1 4 2 2 2" xfId="18913" xr:uid="{00000000-0005-0000-0000-000086490000}"/>
    <cellStyle name="40% - Accent1 4 2 2 2 2" xfId="18914" xr:uid="{00000000-0005-0000-0000-000087490000}"/>
    <cellStyle name="40% - Accent1 4 2 2 2 2 2" xfId="18915" xr:uid="{00000000-0005-0000-0000-000088490000}"/>
    <cellStyle name="40% - Accent1 4 2 2 2 2 2 2" xfId="18916" xr:uid="{00000000-0005-0000-0000-000089490000}"/>
    <cellStyle name="40% - Accent1 4 2 2 2 2 3" xfId="18917" xr:uid="{00000000-0005-0000-0000-00008A490000}"/>
    <cellStyle name="40% - Accent1 4 2 2 2 2 4" xfId="18918" xr:uid="{00000000-0005-0000-0000-00008B490000}"/>
    <cellStyle name="40% - Accent1 4 2 2 2 3" xfId="18919" xr:uid="{00000000-0005-0000-0000-00008C490000}"/>
    <cellStyle name="40% - Accent1 4 2 2 2 3 2" xfId="18920" xr:uid="{00000000-0005-0000-0000-00008D490000}"/>
    <cellStyle name="40% - Accent1 4 2 2 2 4" xfId="18921" xr:uid="{00000000-0005-0000-0000-00008E490000}"/>
    <cellStyle name="40% - Accent1 4 2 2 2 4 2" xfId="18922" xr:uid="{00000000-0005-0000-0000-00008F490000}"/>
    <cellStyle name="40% - Accent1 4 2 2 2 5" xfId="18923" xr:uid="{00000000-0005-0000-0000-000090490000}"/>
    <cellStyle name="40% - Accent1 4 2 2 2 5 2" xfId="18924" xr:uid="{00000000-0005-0000-0000-000091490000}"/>
    <cellStyle name="40% - Accent1 4 2 2 2 6" xfId="18925" xr:uid="{00000000-0005-0000-0000-000092490000}"/>
    <cellStyle name="40% - Accent1 4 2 2 2 7" xfId="18926" xr:uid="{00000000-0005-0000-0000-000093490000}"/>
    <cellStyle name="40% - Accent1 4 2 2 3" xfId="18927" xr:uid="{00000000-0005-0000-0000-000094490000}"/>
    <cellStyle name="40% - Accent1 4 2 2 3 2" xfId="18928" xr:uid="{00000000-0005-0000-0000-000095490000}"/>
    <cellStyle name="40% - Accent1 4 2 2 3 2 2" xfId="18929" xr:uid="{00000000-0005-0000-0000-000096490000}"/>
    <cellStyle name="40% - Accent1 4 2 2 3 2 2 2" xfId="18930" xr:uid="{00000000-0005-0000-0000-000097490000}"/>
    <cellStyle name="40% - Accent1 4 2 2 3 2 3" xfId="18931" xr:uid="{00000000-0005-0000-0000-000098490000}"/>
    <cellStyle name="40% - Accent1 4 2 2 3 2 4" xfId="18932" xr:uid="{00000000-0005-0000-0000-000099490000}"/>
    <cellStyle name="40% - Accent1 4 2 2 3 3" xfId="18933" xr:uid="{00000000-0005-0000-0000-00009A490000}"/>
    <cellStyle name="40% - Accent1 4 2 2 3 3 2" xfId="18934" xr:uid="{00000000-0005-0000-0000-00009B490000}"/>
    <cellStyle name="40% - Accent1 4 2 2 3 4" xfId="18935" xr:uid="{00000000-0005-0000-0000-00009C490000}"/>
    <cellStyle name="40% - Accent1 4 2 2 3 4 2" xfId="18936" xr:uid="{00000000-0005-0000-0000-00009D490000}"/>
    <cellStyle name="40% - Accent1 4 2 2 3 5" xfId="18937" xr:uid="{00000000-0005-0000-0000-00009E490000}"/>
    <cellStyle name="40% - Accent1 4 2 2 3 5 2" xfId="18938" xr:uid="{00000000-0005-0000-0000-00009F490000}"/>
    <cellStyle name="40% - Accent1 4 2 2 3 6" xfId="18939" xr:uid="{00000000-0005-0000-0000-0000A0490000}"/>
    <cellStyle name="40% - Accent1 4 2 2 3 7" xfId="18940" xr:uid="{00000000-0005-0000-0000-0000A1490000}"/>
    <cellStyle name="40% - Accent1 4 2 2 4" xfId="18941" xr:uid="{00000000-0005-0000-0000-0000A2490000}"/>
    <cellStyle name="40% - Accent1 4 2 2 4 2" xfId="18942" xr:uid="{00000000-0005-0000-0000-0000A3490000}"/>
    <cellStyle name="40% - Accent1 4 2 2 4 2 2" xfId="18943" xr:uid="{00000000-0005-0000-0000-0000A4490000}"/>
    <cellStyle name="40% - Accent1 4 2 2 4 2 2 2" xfId="18944" xr:uid="{00000000-0005-0000-0000-0000A5490000}"/>
    <cellStyle name="40% - Accent1 4 2 2 4 2 3" xfId="18945" xr:uid="{00000000-0005-0000-0000-0000A6490000}"/>
    <cellStyle name="40% - Accent1 4 2 2 4 2 4" xfId="18946" xr:uid="{00000000-0005-0000-0000-0000A7490000}"/>
    <cellStyle name="40% - Accent1 4 2 2 4 3" xfId="18947" xr:uid="{00000000-0005-0000-0000-0000A8490000}"/>
    <cellStyle name="40% - Accent1 4 2 2 4 3 2" xfId="18948" xr:uid="{00000000-0005-0000-0000-0000A9490000}"/>
    <cellStyle name="40% - Accent1 4 2 2 4 4" xfId="18949" xr:uid="{00000000-0005-0000-0000-0000AA490000}"/>
    <cellStyle name="40% - Accent1 4 2 2 4 4 2" xfId="18950" xr:uid="{00000000-0005-0000-0000-0000AB490000}"/>
    <cellStyle name="40% - Accent1 4 2 2 4 5" xfId="18951" xr:uid="{00000000-0005-0000-0000-0000AC490000}"/>
    <cellStyle name="40% - Accent1 4 2 2 4 5 2" xfId="18952" xr:uid="{00000000-0005-0000-0000-0000AD490000}"/>
    <cellStyle name="40% - Accent1 4 2 2 4 6" xfId="18953" xr:uid="{00000000-0005-0000-0000-0000AE490000}"/>
    <cellStyle name="40% - Accent1 4 2 2 4 7" xfId="18954" xr:uid="{00000000-0005-0000-0000-0000AF490000}"/>
    <cellStyle name="40% - Accent1 4 2 2 5" xfId="18955" xr:uid="{00000000-0005-0000-0000-0000B0490000}"/>
    <cellStyle name="40% - Accent1 4 2 2 5 2" xfId="18956" xr:uid="{00000000-0005-0000-0000-0000B1490000}"/>
    <cellStyle name="40% - Accent1 4 2 2 5 2 2" xfId="18957" xr:uid="{00000000-0005-0000-0000-0000B2490000}"/>
    <cellStyle name="40% - Accent1 4 2 2 5 2 2 2" xfId="18958" xr:uid="{00000000-0005-0000-0000-0000B3490000}"/>
    <cellStyle name="40% - Accent1 4 2 2 5 2 3" xfId="18959" xr:uid="{00000000-0005-0000-0000-0000B4490000}"/>
    <cellStyle name="40% - Accent1 4 2 2 5 2 4" xfId="18960" xr:uid="{00000000-0005-0000-0000-0000B5490000}"/>
    <cellStyle name="40% - Accent1 4 2 2 5 3" xfId="18961" xr:uid="{00000000-0005-0000-0000-0000B6490000}"/>
    <cellStyle name="40% - Accent1 4 2 2 5 3 2" xfId="18962" xr:uid="{00000000-0005-0000-0000-0000B7490000}"/>
    <cellStyle name="40% - Accent1 4 2 2 5 4" xfId="18963" xr:uid="{00000000-0005-0000-0000-0000B8490000}"/>
    <cellStyle name="40% - Accent1 4 2 2 5 4 2" xfId="18964" xr:uid="{00000000-0005-0000-0000-0000B9490000}"/>
    <cellStyle name="40% - Accent1 4 2 2 5 5" xfId="18965" xr:uid="{00000000-0005-0000-0000-0000BA490000}"/>
    <cellStyle name="40% - Accent1 4 2 2 5 5 2" xfId="18966" xr:uid="{00000000-0005-0000-0000-0000BB490000}"/>
    <cellStyle name="40% - Accent1 4 2 2 5 6" xfId="18967" xr:uid="{00000000-0005-0000-0000-0000BC490000}"/>
    <cellStyle name="40% - Accent1 4 2 2 5 7" xfId="18968" xr:uid="{00000000-0005-0000-0000-0000BD490000}"/>
    <cellStyle name="40% - Accent1 4 2 2 6" xfId="18969" xr:uid="{00000000-0005-0000-0000-0000BE490000}"/>
    <cellStyle name="40% - Accent1 4 2 2 6 2" xfId="18970" xr:uid="{00000000-0005-0000-0000-0000BF490000}"/>
    <cellStyle name="40% - Accent1 4 2 2 6 2 2" xfId="18971" xr:uid="{00000000-0005-0000-0000-0000C0490000}"/>
    <cellStyle name="40% - Accent1 4 2 2 6 2 2 2" xfId="18972" xr:uid="{00000000-0005-0000-0000-0000C1490000}"/>
    <cellStyle name="40% - Accent1 4 2 2 6 2 3" xfId="18973" xr:uid="{00000000-0005-0000-0000-0000C2490000}"/>
    <cellStyle name="40% - Accent1 4 2 2 6 2 4" xfId="18974" xr:uid="{00000000-0005-0000-0000-0000C3490000}"/>
    <cellStyle name="40% - Accent1 4 2 2 6 3" xfId="18975" xr:uid="{00000000-0005-0000-0000-0000C4490000}"/>
    <cellStyle name="40% - Accent1 4 2 2 6 3 2" xfId="18976" xr:uid="{00000000-0005-0000-0000-0000C5490000}"/>
    <cellStyle name="40% - Accent1 4 2 2 6 4" xfId="18977" xr:uid="{00000000-0005-0000-0000-0000C6490000}"/>
    <cellStyle name="40% - Accent1 4 2 2 6 4 2" xfId="18978" xr:uid="{00000000-0005-0000-0000-0000C7490000}"/>
    <cellStyle name="40% - Accent1 4 2 2 6 5" xfId="18979" xr:uid="{00000000-0005-0000-0000-0000C8490000}"/>
    <cellStyle name="40% - Accent1 4 2 2 6 6" xfId="18980" xr:uid="{00000000-0005-0000-0000-0000C9490000}"/>
    <cellStyle name="40% - Accent1 4 2 2 7" xfId="18981" xr:uid="{00000000-0005-0000-0000-0000CA490000}"/>
    <cellStyle name="40% - Accent1 4 2 2 7 2" xfId="18982" xr:uid="{00000000-0005-0000-0000-0000CB490000}"/>
    <cellStyle name="40% - Accent1 4 2 2 7 2 2" xfId="18983" xr:uid="{00000000-0005-0000-0000-0000CC490000}"/>
    <cellStyle name="40% - Accent1 4 2 2 7 3" xfId="18984" xr:uid="{00000000-0005-0000-0000-0000CD490000}"/>
    <cellStyle name="40% - Accent1 4 2 2 7 4" xfId="18985" xr:uid="{00000000-0005-0000-0000-0000CE490000}"/>
    <cellStyle name="40% - Accent1 4 2 2 8" xfId="18986" xr:uid="{00000000-0005-0000-0000-0000CF490000}"/>
    <cellStyle name="40% - Accent1 4 2 2 8 2" xfId="18987" xr:uid="{00000000-0005-0000-0000-0000D0490000}"/>
    <cellStyle name="40% - Accent1 4 2 2 9" xfId="18988" xr:uid="{00000000-0005-0000-0000-0000D1490000}"/>
    <cellStyle name="40% - Accent1 4 2 2 9 2" xfId="18989" xr:uid="{00000000-0005-0000-0000-0000D2490000}"/>
    <cellStyle name="40% - Accent1 4 2 3" xfId="18990" xr:uid="{00000000-0005-0000-0000-0000D3490000}"/>
    <cellStyle name="40% - Accent1 4 2 3 2" xfId="18991" xr:uid="{00000000-0005-0000-0000-0000D4490000}"/>
    <cellStyle name="40% - Accent1 4 2 3 2 2" xfId="18992" xr:uid="{00000000-0005-0000-0000-0000D5490000}"/>
    <cellStyle name="40% - Accent1 4 2 3 2 2 2" xfId="18993" xr:uid="{00000000-0005-0000-0000-0000D6490000}"/>
    <cellStyle name="40% - Accent1 4 2 3 2 3" xfId="18994" xr:uid="{00000000-0005-0000-0000-0000D7490000}"/>
    <cellStyle name="40% - Accent1 4 2 3 2 4" xfId="18995" xr:uid="{00000000-0005-0000-0000-0000D8490000}"/>
    <cellStyle name="40% - Accent1 4 2 3 3" xfId="18996" xr:uid="{00000000-0005-0000-0000-0000D9490000}"/>
    <cellStyle name="40% - Accent1 4 2 3 3 2" xfId="18997" xr:uid="{00000000-0005-0000-0000-0000DA490000}"/>
    <cellStyle name="40% - Accent1 4 2 3 4" xfId="18998" xr:uid="{00000000-0005-0000-0000-0000DB490000}"/>
    <cellStyle name="40% - Accent1 4 2 3 4 2" xfId="18999" xr:uid="{00000000-0005-0000-0000-0000DC490000}"/>
    <cellStyle name="40% - Accent1 4 2 3 5" xfId="19000" xr:uid="{00000000-0005-0000-0000-0000DD490000}"/>
    <cellStyle name="40% - Accent1 4 2 3 5 2" xfId="19001" xr:uid="{00000000-0005-0000-0000-0000DE490000}"/>
    <cellStyle name="40% - Accent1 4 2 3 6" xfId="19002" xr:uid="{00000000-0005-0000-0000-0000DF490000}"/>
    <cellStyle name="40% - Accent1 4 2 3 7" xfId="19003" xr:uid="{00000000-0005-0000-0000-0000E0490000}"/>
    <cellStyle name="40% - Accent1 4 2 4" xfId="19004" xr:uid="{00000000-0005-0000-0000-0000E1490000}"/>
    <cellStyle name="40% - Accent1 4 2 4 2" xfId="19005" xr:uid="{00000000-0005-0000-0000-0000E2490000}"/>
    <cellStyle name="40% - Accent1 4 2 4 2 2" xfId="19006" xr:uid="{00000000-0005-0000-0000-0000E3490000}"/>
    <cellStyle name="40% - Accent1 4 2 4 2 2 2" xfId="19007" xr:uid="{00000000-0005-0000-0000-0000E4490000}"/>
    <cellStyle name="40% - Accent1 4 2 4 2 3" xfId="19008" xr:uid="{00000000-0005-0000-0000-0000E5490000}"/>
    <cellStyle name="40% - Accent1 4 2 4 2 4" xfId="19009" xr:uid="{00000000-0005-0000-0000-0000E6490000}"/>
    <cellStyle name="40% - Accent1 4 2 4 3" xfId="19010" xr:uid="{00000000-0005-0000-0000-0000E7490000}"/>
    <cellStyle name="40% - Accent1 4 2 4 3 2" xfId="19011" xr:uid="{00000000-0005-0000-0000-0000E8490000}"/>
    <cellStyle name="40% - Accent1 4 2 4 4" xfId="19012" xr:uid="{00000000-0005-0000-0000-0000E9490000}"/>
    <cellStyle name="40% - Accent1 4 2 4 4 2" xfId="19013" xr:uid="{00000000-0005-0000-0000-0000EA490000}"/>
    <cellStyle name="40% - Accent1 4 2 4 5" xfId="19014" xr:uid="{00000000-0005-0000-0000-0000EB490000}"/>
    <cellStyle name="40% - Accent1 4 2 4 5 2" xfId="19015" xr:uid="{00000000-0005-0000-0000-0000EC490000}"/>
    <cellStyle name="40% - Accent1 4 2 4 6" xfId="19016" xr:uid="{00000000-0005-0000-0000-0000ED490000}"/>
    <cellStyle name="40% - Accent1 4 2 4 7" xfId="19017" xr:uid="{00000000-0005-0000-0000-0000EE490000}"/>
    <cellStyle name="40% - Accent1 4 2 5" xfId="19018" xr:uid="{00000000-0005-0000-0000-0000EF490000}"/>
    <cellStyle name="40% - Accent1 4 2 5 2" xfId="19019" xr:uid="{00000000-0005-0000-0000-0000F0490000}"/>
    <cellStyle name="40% - Accent1 4 2 5 2 2" xfId="19020" xr:uid="{00000000-0005-0000-0000-0000F1490000}"/>
    <cellStyle name="40% - Accent1 4 2 5 2 2 2" xfId="19021" xr:uid="{00000000-0005-0000-0000-0000F2490000}"/>
    <cellStyle name="40% - Accent1 4 2 5 2 3" xfId="19022" xr:uid="{00000000-0005-0000-0000-0000F3490000}"/>
    <cellStyle name="40% - Accent1 4 2 5 2 4" xfId="19023" xr:uid="{00000000-0005-0000-0000-0000F4490000}"/>
    <cellStyle name="40% - Accent1 4 2 5 3" xfId="19024" xr:uid="{00000000-0005-0000-0000-0000F5490000}"/>
    <cellStyle name="40% - Accent1 4 2 5 3 2" xfId="19025" xr:uid="{00000000-0005-0000-0000-0000F6490000}"/>
    <cellStyle name="40% - Accent1 4 2 5 4" xfId="19026" xr:uid="{00000000-0005-0000-0000-0000F7490000}"/>
    <cellStyle name="40% - Accent1 4 2 5 4 2" xfId="19027" xr:uid="{00000000-0005-0000-0000-0000F8490000}"/>
    <cellStyle name="40% - Accent1 4 2 5 5" xfId="19028" xr:uid="{00000000-0005-0000-0000-0000F9490000}"/>
    <cellStyle name="40% - Accent1 4 2 5 5 2" xfId="19029" xr:uid="{00000000-0005-0000-0000-0000FA490000}"/>
    <cellStyle name="40% - Accent1 4 2 5 6" xfId="19030" xr:uid="{00000000-0005-0000-0000-0000FB490000}"/>
    <cellStyle name="40% - Accent1 4 2 5 7" xfId="19031" xr:uid="{00000000-0005-0000-0000-0000FC490000}"/>
    <cellStyle name="40% - Accent1 4 2 6" xfId="19032" xr:uid="{00000000-0005-0000-0000-0000FD490000}"/>
    <cellStyle name="40% - Accent1 4 2 6 2" xfId="19033" xr:uid="{00000000-0005-0000-0000-0000FE490000}"/>
    <cellStyle name="40% - Accent1 4 2 6 2 2" xfId="19034" xr:uid="{00000000-0005-0000-0000-0000FF490000}"/>
    <cellStyle name="40% - Accent1 4 2 6 2 2 2" xfId="19035" xr:uid="{00000000-0005-0000-0000-0000004A0000}"/>
    <cellStyle name="40% - Accent1 4 2 6 2 3" xfId="19036" xr:uid="{00000000-0005-0000-0000-0000014A0000}"/>
    <cellStyle name="40% - Accent1 4 2 6 2 4" xfId="19037" xr:uid="{00000000-0005-0000-0000-0000024A0000}"/>
    <cellStyle name="40% - Accent1 4 2 6 3" xfId="19038" xr:uid="{00000000-0005-0000-0000-0000034A0000}"/>
    <cellStyle name="40% - Accent1 4 2 6 3 2" xfId="19039" xr:uid="{00000000-0005-0000-0000-0000044A0000}"/>
    <cellStyle name="40% - Accent1 4 2 6 4" xfId="19040" xr:uid="{00000000-0005-0000-0000-0000054A0000}"/>
    <cellStyle name="40% - Accent1 4 2 6 4 2" xfId="19041" xr:uid="{00000000-0005-0000-0000-0000064A0000}"/>
    <cellStyle name="40% - Accent1 4 2 6 5" xfId="19042" xr:uid="{00000000-0005-0000-0000-0000074A0000}"/>
    <cellStyle name="40% - Accent1 4 2 6 5 2" xfId="19043" xr:uid="{00000000-0005-0000-0000-0000084A0000}"/>
    <cellStyle name="40% - Accent1 4 2 6 6" xfId="19044" xr:uid="{00000000-0005-0000-0000-0000094A0000}"/>
    <cellStyle name="40% - Accent1 4 2 6 7" xfId="19045" xr:uid="{00000000-0005-0000-0000-00000A4A0000}"/>
    <cellStyle name="40% - Accent1 4 2 7" xfId="19046" xr:uid="{00000000-0005-0000-0000-00000B4A0000}"/>
    <cellStyle name="40% - Accent1 4 2 7 2" xfId="19047" xr:uid="{00000000-0005-0000-0000-00000C4A0000}"/>
    <cellStyle name="40% - Accent1 4 2 7 2 2" xfId="19048" xr:uid="{00000000-0005-0000-0000-00000D4A0000}"/>
    <cellStyle name="40% - Accent1 4 2 7 2 2 2" xfId="19049" xr:uid="{00000000-0005-0000-0000-00000E4A0000}"/>
    <cellStyle name="40% - Accent1 4 2 7 2 3" xfId="19050" xr:uid="{00000000-0005-0000-0000-00000F4A0000}"/>
    <cellStyle name="40% - Accent1 4 2 7 2 4" xfId="19051" xr:uid="{00000000-0005-0000-0000-0000104A0000}"/>
    <cellStyle name="40% - Accent1 4 2 7 3" xfId="19052" xr:uid="{00000000-0005-0000-0000-0000114A0000}"/>
    <cellStyle name="40% - Accent1 4 2 7 3 2" xfId="19053" xr:uid="{00000000-0005-0000-0000-0000124A0000}"/>
    <cellStyle name="40% - Accent1 4 2 7 4" xfId="19054" xr:uid="{00000000-0005-0000-0000-0000134A0000}"/>
    <cellStyle name="40% - Accent1 4 2 7 4 2" xfId="19055" xr:uid="{00000000-0005-0000-0000-0000144A0000}"/>
    <cellStyle name="40% - Accent1 4 2 7 5" xfId="19056" xr:uid="{00000000-0005-0000-0000-0000154A0000}"/>
    <cellStyle name="40% - Accent1 4 2 7 6" xfId="19057" xr:uid="{00000000-0005-0000-0000-0000164A0000}"/>
    <cellStyle name="40% - Accent1 4 2 8" xfId="19058" xr:uid="{00000000-0005-0000-0000-0000174A0000}"/>
    <cellStyle name="40% - Accent1 4 2 8 2" xfId="19059" xr:uid="{00000000-0005-0000-0000-0000184A0000}"/>
    <cellStyle name="40% - Accent1 4 2 8 2 2" xfId="19060" xr:uid="{00000000-0005-0000-0000-0000194A0000}"/>
    <cellStyle name="40% - Accent1 4 2 8 3" xfId="19061" xr:uid="{00000000-0005-0000-0000-00001A4A0000}"/>
    <cellStyle name="40% - Accent1 4 2 8 4" xfId="19062" xr:uid="{00000000-0005-0000-0000-00001B4A0000}"/>
    <cellStyle name="40% - Accent1 4 2 9" xfId="19063" xr:uid="{00000000-0005-0000-0000-00001C4A0000}"/>
    <cellStyle name="40% - Accent1 4 2 9 2" xfId="19064" xr:uid="{00000000-0005-0000-0000-00001D4A0000}"/>
    <cellStyle name="40% - Accent1 4 3" xfId="19065" xr:uid="{00000000-0005-0000-0000-00001E4A0000}"/>
    <cellStyle name="40% - Accent1 4 3 10" xfId="19066" xr:uid="{00000000-0005-0000-0000-00001F4A0000}"/>
    <cellStyle name="40% - Accent1 4 3 10 2" xfId="19067" xr:uid="{00000000-0005-0000-0000-0000204A0000}"/>
    <cellStyle name="40% - Accent1 4 3 11" xfId="19068" xr:uid="{00000000-0005-0000-0000-0000214A0000}"/>
    <cellStyle name="40% - Accent1 4 3 12" xfId="19069" xr:uid="{00000000-0005-0000-0000-0000224A0000}"/>
    <cellStyle name="40% - Accent1 4 3 2" xfId="19070" xr:uid="{00000000-0005-0000-0000-0000234A0000}"/>
    <cellStyle name="40% - Accent1 4 3 2 2" xfId="19071" xr:uid="{00000000-0005-0000-0000-0000244A0000}"/>
    <cellStyle name="40% - Accent1 4 3 2 2 2" xfId="19072" xr:uid="{00000000-0005-0000-0000-0000254A0000}"/>
    <cellStyle name="40% - Accent1 4 3 2 2 2 2" xfId="19073" xr:uid="{00000000-0005-0000-0000-0000264A0000}"/>
    <cellStyle name="40% - Accent1 4 3 2 2 3" xfId="19074" xr:uid="{00000000-0005-0000-0000-0000274A0000}"/>
    <cellStyle name="40% - Accent1 4 3 2 2 4" xfId="19075" xr:uid="{00000000-0005-0000-0000-0000284A0000}"/>
    <cellStyle name="40% - Accent1 4 3 2 3" xfId="19076" xr:uid="{00000000-0005-0000-0000-0000294A0000}"/>
    <cellStyle name="40% - Accent1 4 3 2 3 2" xfId="19077" xr:uid="{00000000-0005-0000-0000-00002A4A0000}"/>
    <cellStyle name="40% - Accent1 4 3 2 4" xfId="19078" xr:uid="{00000000-0005-0000-0000-00002B4A0000}"/>
    <cellStyle name="40% - Accent1 4 3 2 4 2" xfId="19079" xr:uid="{00000000-0005-0000-0000-00002C4A0000}"/>
    <cellStyle name="40% - Accent1 4 3 2 5" xfId="19080" xr:uid="{00000000-0005-0000-0000-00002D4A0000}"/>
    <cellStyle name="40% - Accent1 4 3 2 5 2" xfId="19081" xr:uid="{00000000-0005-0000-0000-00002E4A0000}"/>
    <cellStyle name="40% - Accent1 4 3 2 6" xfId="19082" xr:uid="{00000000-0005-0000-0000-00002F4A0000}"/>
    <cellStyle name="40% - Accent1 4 3 2 7" xfId="19083" xr:uid="{00000000-0005-0000-0000-0000304A0000}"/>
    <cellStyle name="40% - Accent1 4 3 3" xfId="19084" xr:uid="{00000000-0005-0000-0000-0000314A0000}"/>
    <cellStyle name="40% - Accent1 4 3 3 2" xfId="19085" xr:uid="{00000000-0005-0000-0000-0000324A0000}"/>
    <cellStyle name="40% - Accent1 4 3 3 2 2" xfId="19086" xr:uid="{00000000-0005-0000-0000-0000334A0000}"/>
    <cellStyle name="40% - Accent1 4 3 3 2 2 2" xfId="19087" xr:uid="{00000000-0005-0000-0000-0000344A0000}"/>
    <cellStyle name="40% - Accent1 4 3 3 2 3" xfId="19088" xr:uid="{00000000-0005-0000-0000-0000354A0000}"/>
    <cellStyle name="40% - Accent1 4 3 3 2 4" xfId="19089" xr:uid="{00000000-0005-0000-0000-0000364A0000}"/>
    <cellStyle name="40% - Accent1 4 3 3 3" xfId="19090" xr:uid="{00000000-0005-0000-0000-0000374A0000}"/>
    <cellStyle name="40% - Accent1 4 3 3 3 2" xfId="19091" xr:uid="{00000000-0005-0000-0000-0000384A0000}"/>
    <cellStyle name="40% - Accent1 4 3 3 4" xfId="19092" xr:uid="{00000000-0005-0000-0000-0000394A0000}"/>
    <cellStyle name="40% - Accent1 4 3 3 4 2" xfId="19093" xr:uid="{00000000-0005-0000-0000-00003A4A0000}"/>
    <cellStyle name="40% - Accent1 4 3 3 5" xfId="19094" xr:uid="{00000000-0005-0000-0000-00003B4A0000}"/>
    <cellStyle name="40% - Accent1 4 3 3 5 2" xfId="19095" xr:uid="{00000000-0005-0000-0000-00003C4A0000}"/>
    <cellStyle name="40% - Accent1 4 3 3 6" xfId="19096" xr:uid="{00000000-0005-0000-0000-00003D4A0000}"/>
    <cellStyle name="40% - Accent1 4 3 3 7" xfId="19097" xr:uid="{00000000-0005-0000-0000-00003E4A0000}"/>
    <cellStyle name="40% - Accent1 4 3 4" xfId="19098" xr:uid="{00000000-0005-0000-0000-00003F4A0000}"/>
    <cellStyle name="40% - Accent1 4 3 4 2" xfId="19099" xr:uid="{00000000-0005-0000-0000-0000404A0000}"/>
    <cellStyle name="40% - Accent1 4 3 4 2 2" xfId="19100" xr:uid="{00000000-0005-0000-0000-0000414A0000}"/>
    <cellStyle name="40% - Accent1 4 3 4 2 2 2" xfId="19101" xr:uid="{00000000-0005-0000-0000-0000424A0000}"/>
    <cellStyle name="40% - Accent1 4 3 4 2 3" xfId="19102" xr:uid="{00000000-0005-0000-0000-0000434A0000}"/>
    <cellStyle name="40% - Accent1 4 3 4 2 4" xfId="19103" xr:uid="{00000000-0005-0000-0000-0000444A0000}"/>
    <cellStyle name="40% - Accent1 4 3 4 3" xfId="19104" xr:uid="{00000000-0005-0000-0000-0000454A0000}"/>
    <cellStyle name="40% - Accent1 4 3 4 3 2" xfId="19105" xr:uid="{00000000-0005-0000-0000-0000464A0000}"/>
    <cellStyle name="40% - Accent1 4 3 4 4" xfId="19106" xr:uid="{00000000-0005-0000-0000-0000474A0000}"/>
    <cellStyle name="40% - Accent1 4 3 4 4 2" xfId="19107" xr:uid="{00000000-0005-0000-0000-0000484A0000}"/>
    <cellStyle name="40% - Accent1 4 3 4 5" xfId="19108" xr:uid="{00000000-0005-0000-0000-0000494A0000}"/>
    <cellStyle name="40% - Accent1 4 3 4 5 2" xfId="19109" xr:uid="{00000000-0005-0000-0000-00004A4A0000}"/>
    <cellStyle name="40% - Accent1 4 3 4 6" xfId="19110" xr:uid="{00000000-0005-0000-0000-00004B4A0000}"/>
    <cellStyle name="40% - Accent1 4 3 4 7" xfId="19111" xr:uid="{00000000-0005-0000-0000-00004C4A0000}"/>
    <cellStyle name="40% - Accent1 4 3 5" xfId="19112" xr:uid="{00000000-0005-0000-0000-00004D4A0000}"/>
    <cellStyle name="40% - Accent1 4 3 5 2" xfId="19113" xr:uid="{00000000-0005-0000-0000-00004E4A0000}"/>
    <cellStyle name="40% - Accent1 4 3 5 2 2" xfId="19114" xr:uid="{00000000-0005-0000-0000-00004F4A0000}"/>
    <cellStyle name="40% - Accent1 4 3 5 2 2 2" xfId="19115" xr:uid="{00000000-0005-0000-0000-0000504A0000}"/>
    <cellStyle name="40% - Accent1 4 3 5 2 3" xfId="19116" xr:uid="{00000000-0005-0000-0000-0000514A0000}"/>
    <cellStyle name="40% - Accent1 4 3 5 2 4" xfId="19117" xr:uid="{00000000-0005-0000-0000-0000524A0000}"/>
    <cellStyle name="40% - Accent1 4 3 5 3" xfId="19118" xr:uid="{00000000-0005-0000-0000-0000534A0000}"/>
    <cellStyle name="40% - Accent1 4 3 5 3 2" xfId="19119" xr:uid="{00000000-0005-0000-0000-0000544A0000}"/>
    <cellStyle name="40% - Accent1 4 3 5 4" xfId="19120" xr:uid="{00000000-0005-0000-0000-0000554A0000}"/>
    <cellStyle name="40% - Accent1 4 3 5 4 2" xfId="19121" xr:uid="{00000000-0005-0000-0000-0000564A0000}"/>
    <cellStyle name="40% - Accent1 4 3 5 5" xfId="19122" xr:uid="{00000000-0005-0000-0000-0000574A0000}"/>
    <cellStyle name="40% - Accent1 4 3 5 5 2" xfId="19123" xr:uid="{00000000-0005-0000-0000-0000584A0000}"/>
    <cellStyle name="40% - Accent1 4 3 5 6" xfId="19124" xr:uid="{00000000-0005-0000-0000-0000594A0000}"/>
    <cellStyle name="40% - Accent1 4 3 5 7" xfId="19125" xr:uid="{00000000-0005-0000-0000-00005A4A0000}"/>
    <cellStyle name="40% - Accent1 4 3 6" xfId="19126" xr:uid="{00000000-0005-0000-0000-00005B4A0000}"/>
    <cellStyle name="40% - Accent1 4 3 6 2" xfId="19127" xr:uid="{00000000-0005-0000-0000-00005C4A0000}"/>
    <cellStyle name="40% - Accent1 4 3 6 2 2" xfId="19128" xr:uid="{00000000-0005-0000-0000-00005D4A0000}"/>
    <cellStyle name="40% - Accent1 4 3 6 2 2 2" xfId="19129" xr:uid="{00000000-0005-0000-0000-00005E4A0000}"/>
    <cellStyle name="40% - Accent1 4 3 6 2 3" xfId="19130" xr:uid="{00000000-0005-0000-0000-00005F4A0000}"/>
    <cellStyle name="40% - Accent1 4 3 6 2 4" xfId="19131" xr:uid="{00000000-0005-0000-0000-0000604A0000}"/>
    <cellStyle name="40% - Accent1 4 3 6 3" xfId="19132" xr:uid="{00000000-0005-0000-0000-0000614A0000}"/>
    <cellStyle name="40% - Accent1 4 3 6 3 2" xfId="19133" xr:uid="{00000000-0005-0000-0000-0000624A0000}"/>
    <cellStyle name="40% - Accent1 4 3 6 4" xfId="19134" xr:uid="{00000000-0005-0000-0000-0000634A0000}"/>
    <cellStyle name="40% - Accent1 4 3 6 4 2" xfId="19135" xr:uid="{00000000-0005-0000-0000-0000644A0000}"/>
    <cellStyle name="40% - Accent1 4 3 6 5" xfId="19136" xr:uid="{00000000-0005-0000-0000-0000654A0000}"/>
    <cellStyle name="40% - Accent1 4 3 6 6" xfId="19137" xr:uid="{00000000-0005-0000-0000-0000664A0000}"/>
    <cellStyle name="40% - Accent1 4 3 7" xfId="19138" xr:uid="{00000000-0005-0000-0000-0000674A0000}"/>
    <cellStyle name="40% - Accent1 4 3 7 2" xfId="19139" xr:uid="{00000000-0005-0000-0000-0000684A0000}"/>
    <cellStyle name="40% - Accent1 4 3 7 2 2" xfId="19140" xr:uid="{00000000-0005-0000-0000-0000694A0000}"/>
    <cellStyle name="40% - Accent1 4 3 7 3" xfId="19141" xr:uid="{00000000-0005-0000-0000-00006A4A0000}"/>
    <cellStyle name="40% - Accent1 4 3 7 4" xfId="19142" xr:uid="{00000000-0005-0000-0000-00006B4A0000}"/>
    <cellStyle name="40% - Accent1 4 3 8" xfId="19143" xr:uid="{00000000-0005-0000-0000-00006C4A0000}"/>
    <cellStyle name="40% - Accent1 4 3 8 2" xfId="19144" xr:uid="{00000000-0005-0000-0000-00006D4A0000}"/>
    <cellStyle name="40% - Accent1 4 3 9" xfId="19145" xr:uid="{00000000-0005-0000-0000-00006E4A0000}"/>
    <cellStyle name="40% - Accent1 4 3 9 2" xfId="19146" xr:uid="{00000000-0005-0000-0000-00006F4A0000}"/>
    <cellStyle name="40% - Accent1 4 4" xfId="19147" xr:uid="{00000000-0005-0000-0000-0000704A0000}"/>
    <cellStyle name="40% - Accent1 4 4 2" xfId="19148" xr:uid="{00000000-0005-0000-0000-0000714A0000}"/>
    <cellStyle name="40% - Accent1 4 4 2 2" xfId="19149" xr:uid="{00000000-0005-0000-0000-0000724A0000}"/>
    <cellStyle name="40% - Accent1 4 4 2 2 2" xfId="19150" xr:uid="{00000000-0005-0000-0000-0000734A0000}"/>
    <cellStyle name="40% - Accent1 4 4 2 3" xfId="19151" xr:uid="{00000000-0005-0000-0000-0000744A0000}"/>
    <cellStyle name="40% - Accent1 4 4 2 4" xfId="19152" xr:uid="{00000000-0005-0000-0000-0000754A0000}"/>
    <cellStyle name="40% - Accent1 4 4 3" xfId="19153" xr:uid="{00000000-0005-0000-0000-0000764A0000}"/>
    <cellStyle name="40% - Accent1 4 4 3 2" xfId="19154" xr:uid="{00000000-0005-0000-0000-0000774A0000}"/>
    <cellStyle name="40% - Accent1 4 4 4" xfId="19155" xr:uid="{00000000-0005-0000-0000-0000784A0000}"/>
    <cellStyle name="40% - Accent1 4 4 4 2" xfId="19156" xr:uid="{00000000-0005-0000-0000-0000794A0000}"/>
    <cellStyle name="40% - Accent1 4 4 5" xfId="19157" xr:uid="{00000000-0005-0000-0000-00007A4A0000}"/>
    <cellStyle name="40% - Accent1 4 4 5 2" xfId="19158" xr:uid="{00000000-0005-0000-0000-00007B4A0000}"/>
    <cellStyle name="40% - Accent1 4 4 6" xfId="19159" xr:uid="{00000000-0005-0000-0000-00007C4A0000}"/>
    <cellStyle name="40% - Accent1 4 4 7" xfId="19160" xr:uid="{00000000-0005-0000-0000-00007D4A0000}"/>
    <cellStyle name="40% - Accent1 4 5" xfId="19161" xr:uid="{00000000-0005-0000-0000-00007E4A0000}"/>
    <cellStyle name="40% - Accent1 4 5 2" xfId="19162" xr:uid="{00000000-0005-0000-0000-00007F4A0000}"/>
    <cellStyle name="40% - Accent1 4 5 2 2" xfId="19163" xr:uid="{00000000-0005-0000-0000-0000804A0000}"/>
    <cellStyle name="40% - Accent1 4 5 2 2 2" xfId="19164" xr:uid="{00000000-0005-0000-0000-0000814A0000}"/>
    <cellStyle name="40% - Accent1 4 5 2 3" xfId="19165" xr:uid="{00000000-0005-0000-0000-0000824A0000}"/>
    <cellStyle name="40% - Accent1 4 5 2 4" xfId="19166" xr:uid="{00000000-0005-0000-0000-0000834A0000}"/>
    <cellStyle name="40% - Accent1 4 5 3" xfId="19167" xr:uid="{00000000-0005-0000-0000-0000844A0000}"/>
    <cellStyle name="40% - Accent1 4 5 3 2" xfId="19168" xr:uid="{00000000-0005-0000-0000-0000854A0000}"/>
    <cellStyle name="40% - Accent1 4 5 4" xfId="19169" xr:uid="{00000000-0005-0000-0000-0000864A0000}"/>
    <cellStyle name="40% - Accent1 4 5 4 2" xfId="19170" xr:uid="{00000000-0005-0000-0000-0000874A0000}"/>
    <cellStyle name="40% - Accent1 4 5 5" xfId="19171" xr:uid="{00000000-0005-0000-0000-0000884A0000}"/>
    <cellStyle name="40% - Accent1 4 5 5 2" xfId="19172" xr:uid="{00000000-0005-0000-0000-0000894A0000}"/>
    <cellStyle name="40% - Accent1 4 5 6" xfId="19173" xr:uid="{00000000-0005-0000-0000-00008A4A0000}"/>
    <cellStyle name="40% - Accent1 4 5 7" xfId="19174" xr:uid="{00000000-0005-0000-0000-00008B4A0000}"/>
    <cellStyle name="40% - Accent1 4 6" xfId="19175" xr:uid="{00000000-0005-0000-0000-00008C4A0000}"/>
    <cellStyle name="40% - Accent1 4 6 2" xfId="19176" xr:uid="{00000000-0005-0000-0000-00008D4A0000}"/>
    <cellStyle name="40% - Accent1 4 6 2 2" xfId="19177" xr:uid="{00000000-0005-0000-0000-00008E4A0000}"/>
    <cellStyle name="40% - Accent1 4 6 2 2 2" xfId="19178" xr:uid="{00000000-0005-0000-0000-00008F4A0000}"/>
    <cellStyle name="40% - Accent1 4 6 2 3" xfId="19179" xr:uid="{00000000-0005-0000-0000-0000904A0000}"/>
    <cellStyle name="40% - Accent1 4 6 2 4" xfId="19180" xr:uid="{00000000-0005-0000-0000-0000914A0000}"/>
    <cellStyle name="40% - Accent1 4 6 3" xfId="19181" xr:uid="{00000000-0005-0000-0000-0000924A0000}"/>
    <cellStyle name="40% - Accent1 4 6 3 2" xfId="19182" xr:uid="{00000000-0005-0000-0000-0000934A0000}"/>
    <cellStyle name="40% - Accent1 4 6 4" xfId="19183" xr:uid="{00000000-0005-0000-0000-0000944A0000}"/>
    <cellStyle name="40% - Accent1 4 6 4 2" xfId="19184" xr:uid="{00000000-0005-0000-0000-0000954A0000}"/>
    <cellStyle name="40% - Accent1 4 6 5" xfId="19185" xr:uid="{00000000-0005-0000-0000-0000964A0000}"/>
    <cellStyle name="40% - Accent1 4 6 5 2" xfId="19186" xr:uid="{00000000-0005-0000-0000-0000974A0000}"/>
    <cellStyle name="40% - Accent1 4 6 6" xfId="19187" xr:uid="{00000000-0005-0000-0000-0000984A0000}"/>
    <cellStyle name="40% - Accent1 4 6 7" xfId="19188" xr:uid="{00000000-0005-0000-0000-0000994A0000}"/>
    <cellStyle name="40% - Accent1 4 7" xfId="19189" xr:uid="{00000000-0005-0000-0000-00009A4A0000}"/>
    <cellStyle name="40% - Accent1 4 7 2" xfId="19190" xr:uid="{00000000-0005-0000-0000-00009B4A0000}"/>
    <cellStyle name="40% - Accent1 4 7 2 2" xfId="19191" xr:uid="{00000000-0005-0000-0000-00009C4A0000}"/>
    <cellStyle name="40% - Accent1 4 7 2 2 2" xfId="19192" xr:uid="{00000000-0005-0000-0000-00009D4A0000}"/>
    <cellStyle name="40% - Accent1 4 7 2 3" xfId="19193" xr:uid="{00000000-0005-0000-0000-00009E4A0000}"/>
    <cellStyle name="40% - Accent1 4 7 2 4" xfId="19194" xr:uid="{00000000-0005-0000-0000-00009F4A0000}"/>
    <cellStyle name="40% - Accent1 4 7 3" xfId="19195" xr:uid="{00000000-0005-0000-0000-0000A04A0000}"/>
    <cellStyle name="40% - Accent1 4 7 3 2" xfId="19196" xr:uid="{00000000-0005-0000-0000-0000A14A0000}"/>
    <cellStyle name="40% - Accent1 4 7 4" xfId="19197" xr:uid="{00000000-0005-0000-0000-0000A24A0000}"/>
    <cellStyle name="40% - Accent1 4 7 4 2" xfId="19198" xr:uid="{00000000-0005-0000-0000-0000A34A0000}"/>
    <cellStyle name="40% - Accent1 4 7 5" xfId="19199" xr:uid="{00000000-0005-0000-0000-0000A44A0000}"/>
    <cellStyle name="40% - Accent1 4 7 5 2" xfId="19200" xr:uid="{00000000-0005-0000-0000-0000A54A0000}"/>
    <cellStyle name="40% - Accent1 4 7 6" xfId="19201" xr:uid="{00000000-0005-0000-0000-0000A64A0000}"/>
    <cellStyle name="40% - Accent1 4 7 7" xfId="19202" xr:uid="{00000000-0005-0000-0000-0000A74A0000}"/>
    <cellStyle name="40% - Accent1 4 8" xfId="19203" xr:uid="{00000000-0005-0000-0000-0000A84A0000}"/>
    <cellStyle name="40% - Accent1 4 8 2" xfId="19204" xr:uid="{00000000-0005-0000-0000-0000A94A0000}"/>
    <cellStyle name="40% - Accent1 4 8 2 2" xfId="19205" xr:uid="{00000000-0005-0000-0000-0000AA4A0000}"/>
    <cellStyle name="40% - Accent1 4 8 2 2 2" xfId="19206" xr:uid="{00000000-0005-0000-0000-0000AB4A0000}"/>
    <cellStyle name="40% - Accent1 4 8 2 3" xfId="19207" xr:uid="{00000000-0005-0000-0000-0000AC4A0000}"/>
    <cellStyle name="40% - Accent1 4 8 2 4" xfId="19208" xr:uid="{00000000-0005-0000-0000-0000AD4A0000}"/>
    <cellStyle name="40% - Accent1 4 8 3" xfId="19209" xr:uid="{00000000-0005-0000-0000-0000AE4A0000}"/>
    <cellStyle name="40% - Accent1 4 8 3 2" xfId="19210" xr:uid="{00000000-0005-0000-0000-0000AF4A0000}"/>
    <cellStyle name="40% - Accent1 4 8 4" xfId="19211" xr:uid="{00000000-0005-0000-0000-0000B04A0000}"/>
    <cellStyle name="40% - Accent1 4 8 4 2" xfId="19212" xr:uid="{00000000-0005-0000-0000-0000B14A0000}"/>
    <cellStyle name="40% - Accent1 4 8 5" xfId="19213" xr:uid="{00000000-0005-0000-0000-0000B24A0000}"/>
    <cellStyle name="40% - Accent1 4 8 6" xfId="19214" xr:uid="{00000000-0005-0000-0000-0000B34A0000}"/>
    <cellStyle name="40% - Accent1 4 9" xfId="19215" xr:uid="{00000000-0005-0000-0000-0000B44A0000}"/>
    <cellStyle name="40% - Accent1 4 9 2" xfId="19216" xr:uid="{00000000-0005-0000-0000-0000B54A0000}"/>
    <cellStyle name="40% - Accent1 4 9 2 2" xfId="19217" xr:uid="{00000000-0005-0000-0000-0000B64A0000}"/>
    <cellStyle name="40% - Accent1 4 9 3" xfId="19218" xr:uid="{00000000-0005-0000-0000-0000B74A0000}"/>
    <cellStyle name="40% - Accent1 4 9 4" xfId="19219" xr:uid="{00000000-0005-0000-0000-0000B84A0000}"/>
    <cellStyle name="40% - Accent1 5" xfId="19220" xr:uid="{00000000-0005-0000-0000-0000B94A0000}"/>
    <cellStyle name="40% - Accent1 5 10" xfId="19221" xr:uid="{00000000-0005-0000-0000-0000BA4A0000}"/>
    <cellStyle name="40% - Accent1 5 10 2" xfId="19222" xr:uid="{00000000-0005-0000-0000-0000BB4A0000}"/>
    <cellStyle name="40% - Accent1 5 11" xfId="19223" xr:uid="{00000000-0005-0000-0000-0000BC4A0000}"/>
    <cellStyle name="40% - Accent1 5 11 2" xfId="19224" xr:uid="{00000000-0005-0000-0000-0000BD4A0000}"/>
    <cellStyle name="40% - Accent1 5 12" xfId="19225" xr:uid="{00000000-0005-0000-0000-0000BE4A0000}"/>
    <cellStyle name="40% - Accent1 5 12 2" xfId="19226" xr:uid="{00000000-0005-0000-0000-0000BF4A0000}"/>
    <cellStyle name="40% - Accent1 5 13" xfId="19227" xr:uid="{00000000-0005-0000-0000-0000C04A0000}"/>
    <cellStyle name="40% - Accent1 5 13 2" xfId="19228" xr:uid="{00000000-0005-0000-0000-0000C14A0000}"/>
    <cellStyle name="40% - Accent1 5 14" xfId="19229" xr:uid="{00000000-0005-0000-0000-0000C24A0000}"/>
    <cellStyle name="40% - Accent1 5 15" xfId="19230" xr:uid="{00000000-0005-0000-0000-0000C34A0000}"/>
    <cellStyle name="40% - Accent1 5 2" xfId="19231" xr:uid="{00000000-0005-0000-0000-0000C44A0000}"/>
    <cellStyle name="40% - Accent1 5 2 10" xfId="19232" xr:uid="{00000000-0005-0000-0000-0000C54A0000}"/>
    <cellStyle name="40% - Accent1 5 2 10 2" xfId="19233" xr:uid="{00000000-0005-0000-0000-0000C64A0000}"/>
    <cellStyle name="40% - Accent1 5 2 11" xfId="19234" xr:uid="{00000000-0005-0000-0000-0000C74A0000}"/>
    <cellStyle name="40% - Accent1 5 2 11 2" xfId="19235" xr:uid="{00000000-0005-0000-0000-0000C84A0000}"/>
    <cellStyle name="40% - Accent1 5 2 12" xfId="19236" xr:uid="{00000000-0005-0000-0000-0000C94A0000}"/>
    <cellStyle name="40% - Accent1 5 2 12 2" xfId="19237" xr:uid="{00000000-0005-0000-0000-0000CA4A0000}"/>
    <cellStyle name="40% - Accent1 5 2 13" xfId="19238" xr:uid="{00000000-0005-0000-0000-0000CB4A0000}"/>
    <cellStyle name="40% - Accent1 5 2 14" xfId="19239" xr:uid="{00000000-0005-0000-0000-0000CC4A0000}"/>
    <cellStyle name="40% - Accent1 5 2 2" xfId="19240" xr:uid="{00000000-0005-0000-0000-0000CD4A0000}"/>
    <cellStyle name="40% - Accent1 5 2 2 10" xfId="19241" xr:uid="{00000000-0005-0000-0000-0000CE4A0000}"/>
    <cellStyle name="40% - Accent1 5 2 2 10 2" xfId="19242" xr:uid="{00000000-0005-0000-0000-0000CF4A0000}"/>
    <cellStyle name="40% - Accent1 5 2 2 11" xfId="19243" xr:uid="{00000000-0005-0000-0000-0000D04A0000}"/>
    <cellStyle name="40% - Accent1 5 2 2 12" xfId="19244" xr:uid="{00000000-0005-0000-0000-0000D14A0000}"/>
    <cellStyle name="40% - Accent1 5 2 2 2" xfId="19245" xr:uid="{00000000-0005-0000-0000-0000D24A0000}"/>
    <cellStyle name="40% - Accent1 5 2 2 2 2" xfId="19246" xr:uid="{00000000-0005-0000-0000-0000D34A0000}"/>
    <cellStyle name="40% - Accent1 5 2 2 2 2 2" xfId="19247" xr:uid="{00000000-0005-0000-0000-0000D44A0000}"/>
    <cellStyle name="40% - Accent1 5 2 2 2 2 2 2" xfId="19248" xr:uid="{00000000-0005-0000-0000-0000D54A0000}"/>
    <cellStyle name="40% - Accent1 5 2 2 2 2 3" xfId="19249" xr:uid="{00000000-0005-0000-0000-0000D64A0000}"/>
    <cellStyle name="40% - Accent1 5 2 2 2 2 4" xfId="19250" xr:uid="{00000000-0005-0000-0000-0000D74A0000}"/>
    <cellStyle name="40% - Accent1 5 2 2 2 3" xfId="19251" xr:uid="{00000000-0005-0000-0000-0000D84A0000}"/>
    <cellStyle name="40% - Accent1 5 2 2 2 3 2" xfId="19252" xr:uid="{00000000-0005-0000-0000-0000D94A0000}"/>
    <cellStyle name="40% - Accent1 5 2 2 2 4" xfId="19253" xr:uid="{00000000-0005-0000-0000-0000DA4A0000}"/>
    <cellStyle name="40% - Accent1 5 2 2 2 4 2" xfId="19254" xr:uid="{00000000-0005-0000-0000-0000DB4A0000}"/>
    <cellStyle name="40% - Accent1 5 2 2 2 5" xfId="19255" xr:uid="{00000000-0005-0000-0000-0000DC4A0000}"/>
    <cellStyle name="40% - Accent1 5 2 2 2 5 2" xfId="19256" xr:uid="{00000000-0005-0000-0000-0000DD4A0000}"/>
    <cellStyle name="40% - Accent1 5 2 2 2 6" xfId="19257" xr:uid="{00000000-0005-0000-0000-0000DE4A0000}"/>
    <cellStyle name="40% - Accent1 5 2 2 2 7" xfId="19258" xr:uid="{00000000-0005-0000-0000-0000DF4A0000}"/>
    <cellStyle name="40% - Accent1 5 2 2 3" xfId="19259" xr:uid="{00000000-0005-0000-0000-0000E04A0000}"/>
    <cellStyle name="40% - Accent1 5 2 2 3 2" xfId="19260" xr:uid="{00000000-0005-0000-0000-0000E14A0000}"/>
    <cellStyle name="40% - Accent1 5 2 2 3 2 2" xfId="19261" xr:uid="{00000000-0005-0000-0000-0000E24A0000}"/>
    <cellStyle name="40% - Accent1 5 2 2 3 2 2 2" xfId="19262" xr:uid="{00000000-0005-0000-0000-0000E34A0000}"/>
    <cellStyle name="40% - Accent1 5 2 2 3 2 3" xfId="19263" xr:uid="{00000000-0005-0000-0000-0000E44A0000}"/>
    <cellStyle name="40% - Accent1 5 2 2 3 2 4" xfId="19264" xr:uid="{00000000-0005-0000-0000-0000E54A0000}"/>
    <cellStyle name="40% - Accent1 5 2 2 3 3" xfId="19265" xr:uid="{00000000-0005-0000-0000-0000E64A0000}"/>
    <cellStyle name="40% - Accent1 5 2 2 3 3 2" xfId="19266" xr:uid="{00000000-0005-0000-0000-0000E74A0000}"/>
    <cellStyle name="40% - Accent1 5 2 2 3 4" xfId="19267" xr:uid="{00000000-0005-0000-0000-0000E84A0000}"/>
    <cellStyle name="40% - Accent1 5 2 2 3 4 2" xfId="19268" xr:uid="{00000000-0005-0000-0000-0000E94A0000}"/>
    <cellStyle name="40% - Accent1 5 2 2 3 5" xfId="19269" xr:uid="{00000000-0005-0000-0000-0000EA4A0000}"/>
    <cellStyle name="40% - Accent1 5 2 2 3 5 2" xfId="19270" xr:uid="{00000000-0005-0000-0000-0000EB4A0000}"/>
    <cellStyle name="40% - Accent1 5 2 2 3 6" xfId="19271" xr:uid="{00000000-0005-0000-0000-0000EC4A0000}"/>
    <cellStyle name="40% - Accent1 5 2 2 3 7" xfId="19272" xr:uid="{00000000-0005-0000-0000-0000ED4A0000}"/>
    <cellStyle name="40% - Accent1 5 2 2 4" xfId="19273" xr:uid="{00000000-0005-0000-0000-0000EE4A0000}"/>
    <cellStyle name="40% - Accent1 5 2 2 4 2" xfId="19274" xr:uid="{00000000-0005-0000-0000-0000EF4A0000}"/>
    <cellStyle name="40% - Accent1 5 2 2 4 2 2" xfId="19275" xr:uid="{00000000-0005-0000-0000-0000F04A0000}"/>
    <cellStyle name="40% - Accent1 5 2 2 4 2 2 2" xfId="19276" xr:uid="{00000000-0005-0000-0000-0000F14A0000}"/>
    <cellStyle name="40% - Accent1 5 2 2 4 2 3" xfId="19277" xr:uid="{00000000-0005-0000-0000-0000F24A0000}"/>
    <cellStyle name="40% - Accent1 5 2 2 4 2 4" xfId="19278" xr:uid="{00000000-0005-0000-0000-0000F34A0000}"/>
    <cellStyle name="40% - Accent1 5 2 2 4 3" xfId="19279" xr:uid="{00000000-0005-0000-0000-0000F44A0000}"/>
    <cellStyle name="40% - Accent1 5 2 2 4 3 2" xfId="19280" xr:uid="{00000000-0005-0000-0000-0000F54A0000}"/>
    <cellStyle name="40% - Accent1 5 2 2 4 4" xfId="19281" xr:uid="{00000000-0005-0000-0000-0000F64A0000}"/>
    <cellStyle name="40% - Accent1 5 2 2 4 4 2" xfId="19282" xr:uid="{00000000-0005-0000-0000-0000F74A0000}"/>
    <cellStyle name="40% - Accent1 5 2 2 4 5" xfId="19283" xr:uid="{00000000-0005-0000-0000-0000F84A0000}"/>
    <cellStyle name="40% - Accent1 5 2 2 4 5 2" xfId="19284" xr:uid="{00000000-0005-0000-0000-0000F94A0000}"/>
    <cellStyle name="40% - Accent1 5 2 2 4 6" xfId="19285" xr:uid="{00000000-0005-0000-0000-0000FA4A0000}"/>
    <cellStyle name="40% - Accent1 5 2 2 4 7" xfId="19286" xr:uid="{00000000-0005-0000-0000-0000FB4A0000}"/>
    <cellStyle name="40% - Accent1 5 2 2 5" xfId="19287" xr:uid="{00000000-0005-0000-0000-0000FC4A0000}"/>
    <cellStyle name="40% - Accent1 5 2 2 5 2" xfId="19288" xr:uid="{00000000-0005-0000-0000-0000FD4A0000}"/>
    <cellStyle name="40% - Accent1 5 2 2 5 2 2" xfId="19289" xr:uid="{00000000-0005-0000-0000-0000FE4A0000}"/>
    <cellStyle name="40% - Accent1 5 2 2 5 2 2 2" xfId="19290" xr:uid="{00000000-0005-0000-0000-0000FF4A0000}"/>
    <cellStyle name="40% - Accent1 5 2 2 5 2 3" xfId="19291" xr:uid="{00000000-0005-0000-0000-0000004B0000}"/>
    <cellStyle name="40% - Accent1 5 2 2 5 2 4" xfId="19292" xr:uid="{00000000-0005-0000-0000-0000014B0000}"/>
    <cellStyle name="40% - Accent1 5 2 2 5 3" xfId="19293" xr:uid="{00000000-0005-0000-0000-0000024B0000}"/>
    <cellStyle name="40% - Accent1 5 2 2 5 3 2" xfId="19294" xr:uid="{00000000-0005-0000-0000-0000034B0000}"/>
    <cellStyle name="40% - Accent1 5 2 2 5 4" xfId="19295" xr:uid="{00000000-0005-0000-0000-0000044B0000}"/>
    <cellStyle name="40% - Accent1 5 2 2 5 4 2" xfId="19296" xr:uid="{00000000-0005-0000-0000-0000054B0000}"/>
    <cellStyle name="40% - Accent1 5 2 2 5 5" xfId="19297" xr:uid="{00000000-0005-0000-0000-0000064B0000}"/>
    <cellStyle name="40% - Accent1 5 2 2 5 5 2" xfId="19298" xr:uid="{00000000-0005-0000-0000-0000074B0000}"/>
    <cellStyle name="40% - Accent1 5 2 2 5 6" xfId="19299" xr:uid="{00000000-0005-0000-0000-0000084B0000}"/>
    <cellStyle name="40% - Accent1 5 2 2 5 7" xfId="19300" xr:uid="{00000000-0005-0000-0000-0000094B0000}"/>
    <cellStyle name="40% - Accent1 5 2 2 6" xfId="19301" xr:uid="{00000000-0005-0000-0000-00000A4B0000}"/>
    <cellStyle name="40% - Accent1 5 2 2 6 2" xfId="19302" xr:uid="{00000000-0005-0000-0000-00000B4B0000}"/>
    <cellStyle name="40% - Accent1 5 2 2 6 2 2" xfId="19303" xr:uid="{00000000-0005-0000-0000-00000C4B0000}"/>
    <cellStyle name="40% - Accent1 5 2 2 6 2 2 2" xfId="19304" xr:uid="{00000000-0005-0000-0000-00000D4B0000}"/>
    <cellStyle name="40% - Accent1 5 2 2 6 2 3" xfId="19305" xr:uid="{00000000-0005-0000-0000-00000E4B0000}"/>
    <cellStyle name="40% - Accent1 5 2 2 6 2 4" xfId="19306" xr:uid="{00000000-0005-0000-0000-00000F4B0000}"/>
    <cellStyle name="40% - Accent1 5 2 2 6 3" xfId="19307" xr:uid="{00000000-0005-0000-0000-0000104B0000}"/>
    <cellStyle name="40% - Accent1 5 2 2 6 3 2" xfId="19308" xr:uid="{00000000-0005-0000-0000-0000114B0000}"/>
    <cellStyle name="40% - Accent1 5 2 2 6 4" xfId="19309" xr:uid="{00000000-0005-0000-0000-0000124B0000}"/>
    <cellStyle name="40% - Accent1 5 2 2 6 4 2" xfId="19310" xr:uid="{00000000-0005-0000-0000-0000134B0000}"/>
    <cellStyle name="40% - Accent1 5 2 2 6 5" xfId="19311" xr:uid="{00000000-0005-0000-0000-0000144B0000}"/>
    <cellStyle name="40% - Accent1 5 2 2 6 6" xfId="19312" xr:uid="{00000000-0005-0000-0000-0000154B0000}"/>
    <cellStyle name="40% - Accent1 5 2 2 7" xfId="19313" xr:uid="{00000000-0005-0000-0000-0000164B0000}"/>
    <cellStyle name="40% - Accent1 5 2 2 7 2" xfId="19314" xr:uid="{00000000-0005-0000-0000-0000174B0000}"/>
    <cellStyle name="40% - Accent1 5 2 2 7 2 2" xfId="19315" xr:uid="{00000000-0005-0000-0000-0000184B0000}"/>
    <cellStyle name="40% - Accent1 5 2 2 7 3" xfId="19316" xr:uid="{00000000-0005-0000-0000-0000194B0000}"/>
    <cellStyle name="40% - Accent1 5 2 2 7 4" xfId="19317" xr:uid="{00000000-0005-0000-0000-00001A4B0000}"/>
    <cellStyle name="40% - Accent1 5 2 2 8" xfId="19318" xr:uid="{00000000-0005-0000-0000-00001B4B0000}"/>
    <cellStyle name="40% - Accent1 5 2 2 8 2" xfId="19319" xr:uid="{00000000-0005-0000-0000-00001C4B0000}"/>
    <cellStyle name="40% - Accent1 5 2 2 9" xfId="19320" xr:uid="{00000000-0005-0000-0000-00001D4B0000}"/>
    <cellStyle name="40% - Accent1 5 2 2 9 2" xfId="19321" xr:uid="{00000000-0005-0000-0000-00001E4B0000}"/>
    <cellStyle name="40% - Accent1 5 2 3" xfId="19322" xr:uid="{00000000-0005-0000-0000-00001F4B0000}"/>
    <cellStyle name="40% - Accent1 5 2 3 2" xfId="19323" xr:uid="{00000000-0005-0000-0000-0000204B0000}"/>
    <cellStyle name="40% - Accent1 5 2 3 2 2" xfId="19324" xr:uid="{00000000-0005-0000-0000-0000214B0000}"/>
    <cellStyle name="40% - Accent1 5 2 3 2 2 2" xfId="19325" xr:uid="{00000000-0005-0000-0000-0000224B0000}"/>
    <cellStyle name="40% - Accent1 5 2 3 2 3" xfId="19326" xr:uid="{00000000-0005-0000-0000-0000234B0000}"/>
    <cellStyle name="40% - Accent1 5 2 3 2 4" xfId="19327" xr:uid="{00000000-0005-0000-0000-0000244B0000}"/>
    <cellStyle name="40% - Accent1 5 2 3 3" xfId="19328" xr:uid="{00000000-0005-0000-0000-0000254B0000}"/>
    <cellStyle name="40% - Accent1 5 2 3 3 2" xfId="19329" xr:uid="{00000000-0005-0000-0000-0000264B0000}"/>
    <cellStyle name="40% - Accent1 5 2 3 4" xfId="19330" xr:uid="{00000000-0005-0000-0000-0000274B0000}"/>
    <cellStyle name="40% - Accent1 5 2 3 4 2" xfId="19331" xr:uid="{00000000-0005-0000-0000-0000284B0000}"/>
    <cellStyle name="40% - Accent1 5 2 3 5" xfId="19332" xr:uid="{00000000-0005-0000-0000-0000294B0000}"/>
    <cellStyle name="40% - Accent1 5 2 3 5 2" xfId="19333" xr:uid="{00000000-0005-0000-0000-00002A4B0000}"/>
    <cellStyle name="40% - Accent1 5 2 3 6" xfId="19334" xr:uid="{00000000-0005-0000-0000-00002B4B0000}"/>
    <cellStyle name="40% - Accent1 5 2 3 7" xfId="19335" xr:uid="{00000000-0005-0000-0000-00002C4B0000}"/>
    <cellStyle name="40% - Accent1 5 2 4" xfId="19336" xr:uid="{00000000-0005-0000-0000-00002D4B0000}"/>
    <cellStyle name="40% - Accent1 5 2 4 2" xfId="19337" xr:uid="{00000000-0005-0000-0000-00002E4B0000}"/>
    <cellStyle name="40% - Accent1 5 2 4 2 2" xfId="19338" xr:uid="{00000000-0005-0000-0000-00002F4B0000}"/>
    <cellStyle name="40% - Accent1 5 2 4 2 2 2" xfId="19339" xr:uid="{00000000-0005-0000-0000-0000304B0000}"/>
    <cellStyle name="40% - Accent1 5 2 4 2 3" xfId="19340" xr:uid="{00000000-0005-0000-0000-0000314B0000}"/>
    <cellStyle name="40% - Accent1 5 2 4 2 4" xfId="19341" xr:uid="{00000000-0005-0000-0000-0000324B0000}"/>
    <cellStyle name="40% - Accent1 5 2 4 3" xfId="19342" xr:uid="{00000000-0005-0000-0000-0000334B0000}"/>
    <cellStyle name="40% - Accent1 5 2 4 3 2" xfId="19343" xr:uid="{00000000-0005-0000-0000-0000344B0000}"/>
    <cellStyle name="40% - Accent1 5 2 4 4" xfId="19344" xr:uid="{00000000-0005-0000-0000-0000354B0000}"/>
    <cellStyle name="40% - Accent1 5 2 4 4 2" xfId="19345" xr:uid="{00000000-0005-0000-0000-0000364B0000}"/>
    <cellStyle name="40% - Accent1 5 2 4 5" xfId="19346" xr:uid="{00000000-0005-0000-0000-0000374B0000}"/>
    <cellStyle name="40% - Accent1 5 2 4 5 2" xfId="19347" xr:uid="{00000000-0005-0000-0000-0000384B0000}"/>
    <cellStyle name="40% - Accent1 5 2 4 6" xfId="19348" xr:uid="{00000000-0005-0000-0000-0000394B0000}"/>
    <cellStyle name="40% - Accent1 5 2 4 7" xfId="19349" xr:uid="{00000000-0005-0000-0000-00003A4B0000}"/>
    <cellStyle name="40% - Accent1 5 2 5" xfId="19350" xr:uid="{00000000-0005-0000-0000-00003B4B0000}"/>
    <cellStyle name="40% - Accent1 5 2 5 2" xfId="19351" xr:uid="{00000000-0005-0000-0000-00003C4B0000}"/>
    <cellStyle name="40% - Accent1 5 2 5 2 2" xfId="19352" xr:uid="{00000000-0005-0000-0000-00003D4B0000}"/>
    <cellStyle name="40% - Accent1 5 2 5 2 2 2" xfId="19353" xr:uid="{00000000-0005-0000-0000-00003E4B0000}"/>
    <cellStyle name="40% - Accent1 5 2 5 2 3" xfId="19354" xr:uid="{00000000-0005-0000-0000-00003F4B0000}"/>
    <cellStyle name="40% - Accent1 5 2 5 2 4" xfId="19355" xr:uid="{00000000-0005-0000-0000-0000404B0000}"/>
    <cellStyle name="40% - Accent1 5 2 5 3" xfId="19356" xr:uid="{00000000-0005-0000-0000-0000414B0000}"/>
    <cellStyle name="40% - Accent1 5 2 5 3 2" xfId="19357" xr:uid="{00000000-0005-0000-0000-0000424B0000}"/>
    <cellStyle name="40% - Accent1 5 2 5 4" xfId="19358" xr:uid="{00000000-0005-0000-0000-0000434B0000}"/>
    <cellStyle name="40% - Accent1 5 2 5 4 2" xfId="19359" xr:uid="{00000000-0005-0000-0000-0000444B0000}"/>
    <cellStyle name="40% - Accent1 5 2 5 5" xfId="19360" xr:uid="{00000000-0005-0000-0000-0000454B0000}"/>
    <cellStyle name="40% - Accent1 5 2 5 5 2" xfId="19361" xr:uid="{00000000-0005-0000-0000-0000464B0000}"/>
    <cellStyle name="40% - Accent1 5 2 5 6" xfId="19362" xr:uid="{00000000-0005-0000-0000-0000474B0000}"/>
    <cellStyle name="40% - Accent1 5 2 5 7" xfId="19363" xr:uid="{00000000-0005-0000-0000-0000484B0000}"/>
    <cellStyle name="40% - Accent1 5 2 6" xfId="19364" xr:uid="{00000000-0005-0000-0000-0000494B0000}"/>
    <cellStyle name="40% - Accent1 5 2 6 2" xfId="19365" xr:uid="{00000000-0005-0000-0000-00004A4B0000}"/>
    <cellStyle name="40% - Accent1 5 2 6 2 2" xfId="19366" xr:uid="{00000000-0005-0000-0000-00004B4B0000}"/>
    <cellStyle name="40% - Accent1 5 2 6 2 2 2" xfId="19367" xr:uid="{00000000-0005-0000-0000-00004C4B0000}"/>
    <cellStyle name="40% - Accent1 5 2 6 2 3" xfId="19368" xr:uid="{00000000-0005-0000-0000-00004D4B0000}"/>
    <cellStyle name="40% - Accent1 5 2 6 2 4" xfId="19369" xr:uid="{00000000-0005-0000-0000-00004E4B0000}"/>
    <cellStyle name="40% - Accent1 5 2 6 3" xfId="19370" xr:uid="{00000000-0005-0000-0000-00004F4B0000}"/>
    <cellStyle name="40% - Accent1 5 2 6 3 2" xfId="19371" xr:uid="{00000000-0005-0000-0000-0000504B0000}"/>
    <cellStyle name="40% - Accent1 5 2 6 4" xfId="19372" xr:uid="{00000000-0005-0000-0000-0000514B0000}"/>
    <cellStyle name="40% - Accent1 5 2 6 4 2" xfId="19373" xr:uid="{00000000-0005-0000-0000-0000524B0000}"/>
    <cellStyle name="40% - Accent1 5 2 6 5" xfId="19374" xr:uid="{00000000-0005-0000-0000-0000534B0000}"/>
    <cellStyle name="40% - Accent1 5 2 6 5 2" xfId="19375" xr:uid="{00000000-0005-0000-0000-0000544B0000}"/>
    <cellStyle name="40% - Accent1 5 2 6 6" xfId="19376" xr:uid="{00000000-0005-0000-0000-0000554B0000}"/>
    <cellStyle name="40% - Accent1 5 2 6 7" xfId="19377" xr:uid="{00000000-0005-0000-0000-0000564B0000}"/>
    <cellStyle name="40% - Accent1 5 2 7" xfId="19378" xr:uid="{00000000-0005-0000-0000-0000574B0000}"/>
    <cellStyle name="40% - Accent1 5 2 7 2" xfId="19379" xr:uid="{00000000-0005-0000-0000-0000584B0000}"/>
    <cellStyle name="40% - Accent1 5 2 7 2 2" xfId="19380" xr:uid="{00000000-0005-0000-0000-0000594B0000}"/>
    <cellStyle name="40% - Accent1 5 2 7 2 2 2" xfId="19381" xr:uid="{00000000-0005-0000-0000-00005A4B0000}"/>
    <cellStyle name="40% - Accent1 5 2 7 2 3" xfId="19382" xr:uid="{00000000-0005-0000-0000-00005B4B0000}"/>
    <cellStyle name="40% - Accent1 5 2 7 2 4" xfId="19383" xr:uid="{00000000-0005-0000-0000-00005C4B0000}"/>
    <cellStyle name="40% - Accent1 5 2 7 3" xfId="19384" xr:uid="{00000000-0005-0000-0000-00005D4B0000}"/>
    <cellStyle name="40% - Accent1 5 2 7 3 2" xfId="19385" xr:uid="{00000000-0005-0000-0000-00005E4B0000}"/>
    <cellStyle name="40% - Accent1 5 2 7 4" xfId="19386" xr:uid="{00000000-0005-0000-0000-00005F4B0000}"/>
    <cellStyle name="40% - Accent1 5 2 7 4 2" xfId="19387" xr:uid="{00000000-0005-0000-0000-0000604B0000}"/>
    <cellStyle name="40% - Accent1 5 2 7 5" xfId="19388" xr:uid="{00000000-0005-0000-0000-0000614B0000}"/>
    <cellStyle name="40% - Accent1 5 2 7 6" xfId="19389" xr:uid="{00000000-0005-0000-0000-0000624B0000}"/>
    <cellStyle name="40% - Accent1 5 2 8" xfId="19390" xr:uid="{00000000-0005-0000-0000-0000634B0000}"/>
    <cellStyle name="40% - Accent1 5 2 8 2" xfId="19391" xr:uid="{00000000-0005-0000-0000-0000644B0000}"/>
    <cellStyle name="40% - Accent1 5 2 8 2 2" xfId="19392" xr:uid="{00000000-0005-0000-0000-0000654B0000}"/>
    <cellStyle name="40% - Accent1 5 2 8 3" xfId="19393" xr:uid="{00000000-0005-0000-0000-0000664B0000}"/>
    <cellStyle name="40% - Accent1 5 2 8 4" xfId="19394" xr:uid="{00000000-0005-0000-0000-0000674B0000}"/>
    <cellStyle name="40% - Accent1 5 2 9" xfId="19395" xr:uid="{00000000-0005-0000-0000-0000684B0000}"/>
    <cellStyle name="40% - Accent1 5 2 9 2" xfId="19396" xr:uid="{00000000-0005-0000-0000-0000694B0000}"/>
    <cellStyle name="40% - Accent1 5 3" xfId="19397" xr:uid="{00000000-0005-0000-0000-00006A4B0000}"/>
    <cellStyle name="40% - Accent1 5 3 10" xfId="19398" xr:uid="{00000000-0005-0000-0000-00006B4B0000}"/>
    <cellStyle name="40% - Accent1 5 3 10 2" xfId="19399" xr:uid="{00000000-0005-0000-0000-00006C4B0000}"/>
    <cellStyle name="40% - Accent1 5 3 11" xfId="19400" xr:uid="{00000000-0005-0000-0000-00006D4B0000}"/>
    <cellStyle name="40% - Accent1 5 3 12" xfId="19401" xr:uid="{00000000-0005-0000-0000-00006E4B0000}"/>
    <cellStyle name="40% - Accent1 5 3 2" xfId="19402" xr:uid="{00000000-0005-0000-0000-00006F4B0000}"/>
    <cellStyle name="40% - Accent1 5 3 2 2" xfId="19403" xr:uid="{00000000-0005-0000-0000-0000704B0000}"/>
    <cellStyle name="40% - Accent1 5 3 2 2 2" xfId="19404" xr:uid="{00000000-0005-0000-0000-0000714B0000}"/>
    <cellStyle name="40% - Accent1 5 3 2 2 2 2" xfId="19405" xr:uid="{00000000-0005-0000-0000-0000724B0000}"/>
    <cellStyle name="40% - Accent1 5 3 2 2 3" xfId="19406" xr:uid="{00000000-0005-0000-0000-0000734B0000}"/>
    <cellStyle name="40% - Accent1 5 3 2 2 4" xfId="19407" xr:uid="{00000000-0005-0000-0000-0000744B0000}"/>
    <cellStyle name="40% - Accent1 5 3 2 3" xfId="19408" xr:uid="{00000000-0005-0000-0000-0000754B0000}"/>
    <cellStyle name="40% - Accent1 5 3 2 3 2" xfId="19409" xr:uid="{00000000-0005-0000-0000-0000764B0000}"/>
    <cellStyle name="40% - Accent1 5 3 2 4" xfId="19410" xr:uid="{00000000-0005-0000-0000-0000774B0000}"/>
    <cellStyle name="40% - Accent1 5 3 2 4 2" xfId="19411" xr:uid="{00000000-0005-0000-0000-0000784B0000}"/>
    <cellStyle name="40% - Accent1 5 3 2 5" xfId="19412" xr:uid="{00000000-0005-0000-0000-0000794B0000}"/>
    <cellStyle name="40% - Accent1 5 3 2 5 2" xfId="19413" xr:uid="{00000000-0005-0000-0000-00007A4B0000}"/>
    <cellStyle name="40% - Accent1 5 3 2 6" xfId="19414" xr:uid="{00000000-0005-0000-0000-00007B4B0000}"/>
    <cellStyle name="40% - Accent1 5 3 2 7" xfId="19415" xr:uid="{00000000-0005-0000-0000-00007C4B0000}"/>
    <cellStyle name="40% - Accent1 5 3 3" xfId="19416" xr:uid="{00000000-0005-0000-0000-00007D4B0000}"/>
    <cellStyle name="40% - Accent1 5 3 3 2" xfId="19417" xr:uid="{00000000-0005-0000-0000-00007E4B0000}"/>
    <cellStyle name="40% - Accent1 5 3 3 2 2" xfId="19418" xr:uid="{00000000-0005-0000-0000-00007F4B0000}"/>
    <cellStyle name="40% - Accent1 5 3 3 2 2 2" xfId="19419" xr:uid="{00000000-0005-0000-0000-0000804B0000}"/>
    <cellStyle name="40% - Accent1 5 3 3 2 3" xfId="19420" xr:uid="{00000000-0005-0000-0000-0000814B0000}"/>
    <cellStyle name="40% - Accent1 5 3 3 2 4" xfId="19421" xr:uid="{00000000-0005-0000-0000-0000824B0000}"/>
    <cellStyle name="40% - Accent1 5 3 3 3" xfId="19422" xr:uid="{00000000-0005-0000-0000-0000834B0000}"/>
    <cellStyle name="40% - Accent1 5 3 3 3 2" xfId="19423" xr:uid="{00000000-0005-0000-0000-0000844B0000}"/>
    <cellStyle name="40% - Accent1 5 3 3 4" xfId="19424" xr:uid="{00000000-0005-0000-0000-0000854B0000}"/>
    <cellStyle name="40% - Accent1 5 3 3 4 2" xfId="19425" xr:uid="{00000000-0005-0000-0000-0000864B0000}"/>
    <cellStyle name="40% - Accent1 5 3 3 5" xfId="19426" xr:uid="{00000000-0005-0000-0000-0000874B0000}"/>
    <cellStyle name="40% - Accent1 5 3 3 5 2" xfId="19427" xr:uid="{00000000-0005-0000-0000-0000884B0000}"/>
    <cellStyle name="40% - Accent1 5 3 3 6" xfId="19428" xr:uid="{00000000-0005-0000-0000-0000894B0000}"/>
    <cellStyle name="40% - Accent1 5 3 3 7" xfId="19429" xr:uid="{00000000-0005-0000-0000-00008A4B0000}"/>
    <cellStyle name="40% - Accent1 5 3 4" xfId="19430" xr:uid="{00000000-0005-0000-0000-00008B4B0000}"/>
    <cellStyle name="40% - Accent1 5 3 4 2" xfId="19431" xr:uid="{00000000-0005-0000-0000-00008C4B0000}"/>
    <cellStyle name="40% - Accent1 5 3 4 2 2" xfId="19432" xr:uid="{00000000-0005-0000-0000-00008D4B0000}"/>
    <cellStyle name="40% - Accent1 5 3 4 2 2 2" xfId="19433" xr:uid="{00000000-0005-0000-0000-00008E4B0000}"/>
    <cellStyle name="40% - Accent1 5 3 4 2 3" xfId="19434" xr:uid="{00000000-0005-0000-0000-00008F4B0000}"/>
    <cellStyle name="40% - Accent1 5 3 4 2 4" xfId="19435" xr:uid="{00000000-0005-0000-0000-0000904B0000}"/>
    <cellStyle name="40% - Accent1 5 3 4 3" xfId="19436" xr:uid="{00000000-0005-0000-0000-0000914B0000}"/>
    <cellStyle name="40% - Accent1 5 3 4 3 2" xfId="19437" xr:uid="{00000000-0005-0000-0000-0000924B0000}"/>
    <cellStyle name="40% - Accent1 5 3 4 4" xfId="19438" xr:uid="{00000000-0005-0000-0000-0000934B0000}"/>
    <cellStyle name="40% - Accent1 5 3 4 4 2" xfId="19439" xr:uid="{00000000-0005-0000-0000-0000944B0000}"/>
    <cellStyle name="40% - Accent1 5 3 4 5" xfId="19440" xr:uid="{00000000-0005-0000-0000-0000954B0000}"/>
    <cellStyle name="40% - Accent1 5 3 4 5 2" xfId="19441" xr:uid="{00000000-0005-0000-0000-0000964B0000}"/>
    <cellStyle name="40% - Accent1 5 3 4 6" xfId="19442" xr:uid="{00000000-0005-0000-0000-0000974B0000}"/>
    <cellStyle name="40% - Accent1 5 3 4 7" xfId="19443" xr:uid="{00000000-0005-0000-0000-0000984B0000}"/>
    <cellStyle name="40% - Accent1 5 3 5" xfId="19444" xr:uid="{00000000-0005-0000-0000-0000994B0000}"/>
    <cellStyle name="40% - Accent1 5 3 5 2" xfId="19445" xr:uid="{00000000-0005-0000-0000-00009A4B0000}"/>
    <cellStyle name="40% - Accent1 5 3 5 2 2" xfId="19446" xr:uid="{00000000-0005-0000-0000-00009B4B0000}"/>
    <cellStyle name="40% - Accent1 5 3 5 2 2 2" xfId="19447" xr:uid="{00000000-0005-0000-0000-00009C4B0000}"/>
    <cellStyle name="40% - Accent1 5 3 5 2 3" xfId="19448" xr:uid="{00000000-0005-0000-0000-00009D4B0000}"/>
    <cellStyle name="40% - Accent1 5 3 5 2 4" xfId="19449" xr:uid="{00000000-0005-0000-0000-00009E4B0000}"/>
    <cellStyle name="40% - Accent1 5 3 5 3" xfId="19450" xr:uid="{00000000-0005-0000-0000-00009F4B0000}"/>
    <cellStyle name="40% - Accent1 5 3 5 3 2" xfId="19451" xr:uid="{00000000-0005-0000-0000-0000A04B0000}"/>
    <cellStyle name="40% - Accent1 5 3 5 4" xfId="19452" xr:uid="{00000000-0005-0000-0000-0000A14B0000}"/>
    <cellStyle name="40% - Accent1 5 3 5 4 2" xfId="19453" xr:uid="{00000000-0005-0000-0000-0000A24B0000}"/>
    <cellStyle name="40% - Accent1 5 3 5 5" xfId="19454" xr:uid="{00000000-0005-0000-0000-0000A34B0000}"/>
    <cellStyle name="40% - Accent1 5 3 5 5 2" xfId="19455" xr:uid="{00000000-0005-0000-0000-0000A44B0000}"/>
    <cellStyle name="40% - Accent1 5 3 5 6" xfId="19456" xr:uid="{00000000-0005-0000-0000-0000A54B0000}"/>
    <cellStyle name="40% - Accent1 5 3 5 7" xfId="19457" xr:uid="{00000000-0005-0000-0000-0000A64B0000}"/>
    <cellStyle name="40% - Accent1 5 3 6" xfId="19458" xr:uid="{00000000-0005-0000-0000-0000A74B0000}"/>
    <cellStyle name="40% - Accent1 5 3 6 2" xfId="19459" xr:uid="{00000000-0005-0000-0000-0000A84B0000}"/>
    <cellStyle name="40% - Accent1 5 3 6 2 2" xfId="19460" xr:uid="{00000000-0005-0000-0000-0000A94B0000}"/>
    <cellStyle name="40% - Accent1 5 3 6 2 2 2" xfId="19461" xr:uid="{00000000-0005-0000-0000-0000AA4B0000}"/>
    <cellStyle name="40% - Accent1 5 3 6 2 3" xfId="19462" xr:uid="{00000000-0005-0000-0000-0000AB4B0000}"/>
    <cellStyle name="40% - Accent1 5 3 6 2 4" xfId="19463" xr:uid="{00000000-0005-0000-0000-0000AC4B0000}"/>
    <cellStyle name="40% - Accent1 5 3 6 3" xfId="19464" xr:uid="{00000000-0005-0000-0000-0000AD4B0000}"/>
    <cellStyle name="40% - Accent1 5 3 6 3 2" xfId="19465" xr:uid="{00000000-0005-0000-0000-0000AE4B0000}"/>
    <cellStyle name="40% - Accent1 5 3 6 4" xfId="19466" xr:uid="{00000000-0005-0000-0000-0000AF4B0000}"/>
    <cellStyle name="40% - Accent1 5 3 6 4 2" xfId="19467" xr:uid="{00000000-0005-0000-0000-0000B04B0000}"/>
    <cellStyle name="40% - Accent1 5 3 6 5" xfId="19468" xr:uid="{00000000-0005-0000-0000-0000B14B0000}"/>
    <cellStyle name="40% - Accent1 5 3 6 6" xfId="19469" xr:uid="{00000000-0005-0000-0000-0000B24B0000}"/>
    <cellStyle name="40% - Accent1 5 3 7" xfId="19470" xr:uid="{00000000-0005-0000-0000-0000B34B0000}"/>
    <cellStyle name="40% - Accent1 5 3 7 2" xfId="19471" xr:uid="{00000000-0005-0000-0000-0000B44B0000}"/>
    <cellStyle name="40% - Accent1 5 3 7 2 2" xfId="19472" xr:uid="{00000000-0005-0000-0000-0000B54B0000}"/>
    <cellStyle name="40% - Accent1 5 3 7 3" xfId="19473" xr:uid="{00000000-0005-0000-0000-0000B64B0000}"/>
    <cellStyle name="40% - Accent1 5 3 7 4" xfId="19474" xr:uid="{00000000-0005-0000-0000-0000B74B0000}"/>
    <cellStyle name="40% - Accent1 5 3 8" xfId="19475" xr:uid="{00000000-0005-0000-0000-0000B84B0000}"/>
    <cellStyle name="40% - Accent1 5 3 8 2" xfId="19476" xr:uid="{00000000-0005-0000-0000-0000B94B0000}"/>
    <cellStyle name="40% - Accent1 5 3 9" xfId="19477" xr:uid="{00000000-0005-0000-0000-0000BA4B0000}"/>
    <cellStyle name="40% - Accent1 5 3 9 2" xfId="19478" xr:uid="{00000000-0005-0000-0000-0000BB4B0000}"/>
    <cellStyle name="40% - Accent1 5 4" xfId="19479" xr:uid="{00000000-0005-0000-0000-0000BC4B0000}"/>
    <cellStyle name="40% - Accent1 5 4 2" xfId="19480" xr:uid="{00000000-0005-0000-0000-0000BD4B0000}"/>
    <cellStyle name="40% - Accent1 5 4 2 2" xfId="19481" xr:uid="{00000000-0005-0000-0000-0000BE4B0000}"/>
    <cellStyle name="40% - Accent1 5 4 2 2 2" xfId="19482" xr:uid="{00000000-0005-0000-0000-0000BF4B0000}"/>
    <cellStyle name="40% - Accent1 5 4 2 3" xfId="19483" xr:uid="{00000000-0005-0000-0000-0000C04B0000}"/>
    <cellStyle name="40% - Accent1 5 4 2 4" xfId="19484" xr:uid="{00000000-0005-0000-0000-0000C14B0000}"/>
    <cellStyle name="40% - Accent1 5 4 3" xfId="19485" xr:uid="{00000000-0005-0000-0000-0000C24B0000}"/>
    <cellStyle name="40% - Accent1 5 4 3 2" xfId="19486" xr:uid="{00000000-0005-0000-0000-0000C34B0000}"/>
    <cellStyle name="40% - Accent1 5 4 4" xfId="19487" xr:uid="{00000000-0005-0000-0000-0000C44B0000}"/>
    <cellStyle name="40% - Accent1 5 4 4 2" xfId="19488" xr:uid="{00000000-0005-0000-0000-0000C54B0000}"/>
    <cellStyle name="40% - Accent1 5 4 5" xfId="19489" xr:uid="{00000000-0005-0000-0000-0000C64B0000}"/>
    <cellStyle name="40% - Accent1 5 4 5 2" xfId="19490" xr:uid="{00000000-0005-0000-0000-0000C74B0000}"/>
    <cellStyle name="40% - Accent1 5 4 6" xfId="19491" xr:uid="{00000000-0005-0000-0000-0000C84B0000}"/>
    <cellStyle name="40% - Accent1 5 4 7" xfId="19492" xr:uid="{00000000-0005-0000-0000-0000C94B0000}"/>
    <cellStyle name="40% - Accent1 5 5" xfId="19493" xr:uid="{00000000-0005-0000-0000-0000CA4B0000}"/>
    <cellStyle name="40% - Accent1 5 5 2" xfId="19494" xr:uid="{00000000-0005-0000-0000-0000CB4B0000}"/>
    <cellStyle name="40% - Accent1 5 5 2 2" xfId="19495" xr:uid="{00000000-0005-0000-0000-0000CC4B0000}"/>
    <cellStyle name="40% - Accent1 5 5 2 2 2" xfId="19496" xr:uid="{00000000-0005-0000-0000-0000CD4B0000}"/>
    <cellStyle name="40% - Accent1 5 5 2 3" xfId="19497" xr:uid="{00000000-0005-0000-0000-0000CE4B0000}"/>
    <cellStyle name="40% - Accent1 5 5 2 4" xfId="19498" xr:uid="{00000000-0005-0000-0000-0000CF4B0000}"/>
    <cellStyle name="40% - Accent1 5 5 3" xfId="19499" xr:uid="{00000000-0005-0000-0000-0000D04B0000}"/>
    <cellStyle name="40% - Accent1 5 5 3 2" xfId="19500" xr:uid="{00000000-0005-0000-0000-0000D14B0000}"/>
    <cellStyle name="40% - Accent1 5 5 4" xfId="19501" xr:uid="{00000000-0005-0000-0000-0000D24B0000}"/>
    <cellStyle name="40% - Accent1 5 5 4 2" xfId="19502" xr:uid="{00000000-0005-0000-0000-0000D34B0000}"/>
    <cellStyle name="40% - Accent1 5 5 5" xfId="19503" xr:uid="{00000000-0005-0000-0000-0000D44B0000}"/>
    <cellStyle name="40% - Accent1 5 5 5 2" xfId="19504" xr:uid="{00000000-0005-0000-0000-0000D54B0000}"/>
    <cellStyle name="40% - Accent1 5 5 6" xfId="19505" xr:uid="{00000000-0005-0000-0000-0000D64B0000}"/>
    <cellStyle name="40% - Accent1 5 5 7" xfId="19506" xr:uid="{00000000-0005-0000-0000-0000D74B0000}"/>
    <cellStyle name="40% - Accent1 5 6" xfId="19507" xr:uid="{00000000-0005-0000-0000-0000D84B0000}"/>
    <cellStyle name="40% - Accent1 5 6 2" xfId="19508" xr:uid="{00000000-0005-0000-0000-0000D94B0000}"/>
    <cellStyle name="40% - Accent1 5 6 2 2" xfId="19509" xr:uid="{00000000-0005-0000-0000-0000DA4B0000}"/>
    <cellStyle name="40% - Accent1 5 6 2 2 2" xfId="19510" xr:uid="{00000000-0005-0000-0000-0000DB4B0000}"/>
    <cellStyle name="40% - Accent1 5 6 2 3" xfId="19511" xr:uid="{00000000-0005-0000-0000-0000DC4B0000}"/>
    <cellStyle name="40% - Accent1 5 6 2 4" xfId="19512" xr:uid="{00000000-0005-0000-0000-0000DD4B0000}"/>
    <cellStyle name="40% - Accent1 5 6 3" xfId="19513" xr:uid="{00000000-0005-0000-0000-0000DE4B0000}"/>
    <cellStyle name="40% - Accent1 5 6 3 2" xfId="19514" xr:uid="{00000000-0005-0000-0000-0000DF4B0000}"/>
    <cellStyle name="40% - Accent1 5 6 4" xfId="19515" xr:uid="{00000000-0005-0000-0000-0000E04B0000}"/>
    <cellStyle name="40% - Accent1 5 6 4 2" xfId="19516" xr:uid="{00000000-0005-0000-0000-0000E14B0000}"/>
    <cellStyle name="40% - Accent1 5 6 5" xfId="19517" xr:uid="{00000000-0005-0000-0000-0000E24B0000}"/>
    <cellStyle name="40% - Accent1 5 6 5 2" xfId="19518" xr:uid="{00000000-0005-0000-0000-0000E34B0000}"/>
    <cellStyle name="40% - Accent1 5 6 6" xfId="19519" xr:uid="{00000000-0005-0000-0000-0000E44B0000}"/>
    <cellStyle name="40% - Accent1 5 6 7" xfId="19520" xr:uid="{00000000-0005-0000-0000-0000E54B0000}"/>
    <cellStyle name="40% - Accent1 5 7" xfId="19521" xr:uid="{00000000-0005-0000-0000-0000E64B0000}"/>
    <cellStyle name="40% - Accent1 5 7 2" xfId="19522" xr:uid="{00000000-0005-0000-0000-0000E74B0000}"/>
    <cellStyle name="40% - Accent1 5 7 2 2" xfId="19523" xr:uid="{00000000-0005-0000-0000-0000E84B0000}"/>
    <cellStyle name="40% - Accent1 5 7 2 2 2" xfId="19524" xr:uid="{00000000-0005-0000-0000-0000E94B0000}"/>
    <cellStyle name="40% - Accent1 5 7 2 3" xfId="19525" xr:uid="{00000000-0005-0000-0000-0000EA4B0000}"/>
    <cellStyle name="40% - Accent1 5 7 2 4" xfId="19526" xr:uid="{00000000-0005-0000-0000-0000EB4B0000}"/>
    <cellStyle name="40% - Accent1 5 7 3" xfId="19527" xr:uid="{00000000-0005-0000-0000-0000EC4B0000}"/>
    <cellStyle name="40% - Accent1 5 7 3 2" xfId="19528" xr:uid="{00000000-0005-0000-0000-0000ED4B0000}"/>
    <cellStyle name="40% - Accent1 5 7 4" xfId="19529" xr:uid="{00000000-0005-0000-0000-0000EE4B0000}"/>
    <cellStyle name="40% - Accent1 5 7 4 2" xfId="19530" xr:uid="{00000000-0005-0000-0000-0000EF4B0000}"/>
    <cellStyle name="40% - Accent1 5 7 5" xfId="19531" xr:uid="{00000000-0005-0000-0000-0000F04B0000}"/>
    <cellStyle name="40% - Accent1 5 7 5 2" xfId="19532" xr:uid="{00000000-0005-0000-0000-0000F14B0000}"/>
    <cellStyle name="40% - Accent1 5 7 6" xfId="19533" xr:uid="{00000000-0005-0000-0000-0000F24B0000}"/>
    <cellStyle name="40% - Accent1 5 7 7" xfId="19534" xr:uid="{00000000-0005-0000-0000-0000F34B0000}"/>
    <cellStyle name="40% - Accent1 5 8" xfId="19535" xr:uid="{00000000-0005-0000-0000-0000F44B0000}"/>
    <cellStyle name="40% - Accent1 5 8 2" xfId="19536" xr:uid="{00000000-0005-0000-0000-0000F54B0000}"/>
    <cellStyle name="40% - Accent1 5 8 2 2" xfId="19537" xr:uid="{00000000-0005-0000-0000-0000F64B0000}"/>
    <cellStyle name="40% - Accent1 5 8 2 2 2" xfId="19538" xr:uid="{00000000-0005-0000-0000-0000F74B0000}"/>
    <cellStyle name="40% - Accent1 5 8 2 3" xfId="19539" xr:uid="{00000000-0005-0000-0000-0000F84B0000}"/>
    <cellStyle name="40% - Accent1 5 8 2 4" xfId="19540" xr:uid="{00000000-0005-0000-0000-0000F94B0000}"/>
    <cellStyle name="40% - Accent1 5 8 3" xfId="19541" xr:uid="{00000000-0005-0000-0000-0000FA4B0000}"/>
    <cellStyle name="40% - Accent1 5 8 3 2" xfId="19542" xr:uid="{00000000-0005-0000-0000-0000FB4B0000}"/>
    <cellStyle name="40% - Accent1 5 8 4" xfId="19543" xr:uid="{00000000-0005-0000-0000-0000FC4B0000}"/>
    <cellStyle name="40% - Accent1 5 8 4 2" xfId="19544" xr:uid="{00000000-0005-0000-0000-0000FD4B0000}"/>
    <cellStyle name="40% - Accent1 5 8 5" xfId="19545" xr:uid="{00000000-0005-0000-0000-0000FE4B0000}"/>
    <cellStyle name="40% - Accent1 5 8 6" xfId="19546" xr:uid="{00000000-0005-0000-0000-0000FF4B0000}"/>
    <cellStyle name="40% - Accent1 5 9" xfId="19547" xr:uid="{00000000-0005-0000-0000-0000004C0000}"/>
    <cellStyle name="40% - Accent1 5 9 2" xfId="19548" xr:uid="{00000000-0005-0000-0000-0000014C0000}"/>
    <cellStyle name="40% - Accent1 5 9 2 2" xfId="19549" xr:uid="{00000000-0005-0000-0000-0000024C0000}"/>
    <cellStyle name="40% - Accent1 5 9 3" xfId="19550" xr:uid="{00000000-0005-0000-0000-0000034C0000}"/>
    <cellStyle name="40% - Accent1 5 9 4" xfId="19551" xr:uid="{00000000-0005-0000-0000-0000044C0000}"/>
    <cellStyle name="40% - Accent1 6" xfId="19552" xr:uid="{00000000-0005-0000-0000-0000054C0000}"/>
    <cellStyle name="40% - Accent1 6 10" xfId="19553" xr:uid="{00000000-0005-0000-0000-0000064C0000}"/>
    <cellStyle name="40% - Accent1 6 10 2" xfId="19554" xr:uid="{00000000-0005-0000-0000-0000074C0000}"/>
    <cellStyle name="40% - Accent1 6 11" xfId="19555" xr:uid="{00000000-0005-0000-0000-0000084C0000}"/>
    <cellStyle name="40% - Accent1 6 11 2" xfId="19556" xr:uid="{00000000-0005-0000-0000-0000094C0000}"/>
    <cellStyle name="40% - Accent1 6 12" xfId="19557" xr:uid="{00000000-0005-0000-0000-00000A4C0000}"/>
    <cellStyle name="40% - Accent1 6 12 2" xfId="19558" xr:uid="{00000000-0005-0000-0000-00000B4C0000}"/>
    <cellStyle name="40% - Accent1 6 13" xfId="19559" xr:uid="{00000000-0005-0000-0000-00000C4C0000}"/>
    <cellStyle name="40% - Accent1 6 13 2" xfId="19560" xr:uid="{00000000-0005-0000-0000-00000D4C0000}"/>
    <cellStyle name="40% - Accent1 6 14" xfId="19561" xr:uid="{00000000-0005-0000-0000-00000E4C0000}"/>
    <cellStyle name="40% - Accent1 6 15" xfId="19562" xr:uid="{00000000-0005-0000-0000-00000F4C0000}"/>
    <cellStyle name="40% - Accent1 6 2" xfId="19563" xr:uid="{00000000-0005-0000-0000-0000104C0000}"/>
    <cellStyle name="40% - Accent1 6 2 10" xfId="19564" xr:uid="{00000000-0005-0000-0000-0000114C0000}"/>
    <cellStyle name="40% - Accent1 6 2 10 2" xfId="19565" xr:uid="{00000000-0005-0000-0000-0000124C0000}"/>
    <cellStyle name="40% - Accent1 6 2 11" xfId="19566" xr:uid="{00000000-0005-0000-0000-0000134C0000}"/>
    <cellStyle name="40% - Accent1 6 2 11 2" xfId="19567" xr:uid="{00000000-0005-0000-0000-0000144C0000}"/>
    <cellStyle name="40% - Accent1 6 2 12" xfId="19568" xr:uid="{00000000-0005-0000-0000-0000154C0000}"/>
    <cellStyle name="40% - Accent1 6 2 12 2" xfId="19569" xr:uid="{00000000-0005-0000-0000-0000164C0000}"/>
    <cellStyle name="40% - Accent1 6 2 13" xfId="19570" xr:uid="{00000000-0005-0000-0000-0000174C0000}"/>
    <cellStyle name="40% - Accent1 6 2 14" xfId="19571" xr:uid="{00000000-0005-0000-0000-0000184C0000}"/>
    <cellStyle name="40% - Accent1 6 2 2" xfId="19572" xr:uid="{00000000-0005-0000-0000-0000194C0000}"/>
    <cellStyle name="40% - Accent1 6 2 2 10" xfId="19573" xr:uid="{00000000-0005-0000-0000-00001A4C0000}"/>
    <cellStyle name="40% - Accent1 6 2 2 10 2" xfId="19574" xr:uid="{00000000-0005-0000-0000-00001B4C0000}"/>
    <cellStyle name="40% - Accent1 6 2 2 11" xfId="19575" xr:uid="{00000000-0005-0000-0000-00001C4C0000}"/>
    <cellStyle name="40% - Accent1 6 2 2 12" xfId="19576" xr:uid="{00000000-0005-0000-0000-00001D4C0000}"/>
    <cellStyle name="40% - Accent1 6 2 2 2" xfId="19577" xr:uid="{00000000-0005-0000-0000-00001E4C0000}"/>
    <cellStyle name="40% - Accent1 6 2 2 2 2" xfId="19578" xr:uid="{00000000-0005-0000-0000-00001F4C0000}"/>
    <cellStyle name="40% - Accent1 6 2 2 2 2 2" xfId="19579" xr:uid="{00000000-0005-0000-0000-0000204C0000}"/>
    <cellStyle name="40% - Accent1 6 2 2 2 2 2 2" xfId="19580" xr:uid="{00000000-0005-0000-0000-0000214C0000}"/>
    <cellStyle name="40% - Accent1 6 2 2 2 2 3" xfId="19581" xr:uid="{00000000-0005-0000-0000-0000224C0000}"/>
    <cellStyle name="40% - Accent1 6 2 2 2 2 4" xfId="19582" xr:uid="{00000000-0005-0000-0000-0000234C0000}"/>
    <cellStyle name="40% - Accent1 6 2 2 2 3" xfId="19583" xr:uid="{00000000-0005-0000-0000-0000244C0000}"/>
    <cellStyle name="40% - Accent1 6 2 2 2 3 2" xfId="19584" xr:uid="{00000000-0005-0000-0000-0000254C0000}"/>
    <cellStyle name="40% - Accent1 6 2 2 2 4" xfId="19585" xr:uid="{00000000-0005-0000-0000-0000264C0000}"/>
    <cellStyle name="40% - Accent1 6 2 2 2 4 2" xfId="19586" xr:uid="{00000000-0005-0000-0000-0000274C0000}"/>
    <cellStyle name="40% - Accent1 6 2 2 2 5" xfId="19587" xr:uid="{00000000-0005-0000-0000-0000284C0000}"/>
    <cellStyle name="40% - Accent1 6 2 2 2 5 2" xfId="19588" xr:uid="{00000000-0005-0000-0000-0000294C0000}"/>
    <cellStyle name="40% - Accent1 6 2 2 2 6" xfId="19589" xr:uid="{00000000-0005-0000-0000-00002A4C0000}"/>
    <cellStyle name="40% - Accent1 6 2 2 2 7" xfId="19590" xr:uid="{00000000-0005-0000-0000-00002B4C0000}"/>
    <cellStyle name="40% - Accent1 6 2 2 3" xfId="19591" xr:uid="{00000000-0005-0000-0000-00002C4C0000}"/>
    <cellStyle name="40% - Accent1 6 2 2 3 2" xfId="19592" xr:uid="{00000000-0005-0000-0000-00002D4C0000}"/>
    <cellStyle name="40% - Accent1 6 2 2 3 2 2" xfId="19593" xr:uid="{00000000-0005-0000-0000-00002E4C0000}"/>
    <cellStyle name="40% - Accent1 6 2 2 3 2 2 2" xfId="19594" xr:uid="{00000000-0005-0000-0000-00002F4C0000}"/>
    <cellStyle name="40% - Accent1 6 2 2 3 2 3" xfId="19595" xr:uid="{00000000-0005-0000-0000-0000304C0000}"/>
    <cellStyle name="40% - Accent1 6 2 2 3 2 4" xfId="19596" xr:uid="{00000000-0005-0000-0000-0000314C0000}"/>
    <cellStyle name="40% - Accent1 6 2 2 3 3" xfId="19597" xr:uid="{00000000-0005-0000-0000-0000324C0000}"/>
    <cellStyle name="40% - Accent1 6 2 2 3 3 2" xfId="19598" xr:uid="{00000000-0005-0000-0000-0000334C0000}"/>
    <cellStyle name="40% - Accent1 6 2 2 3 4" xfId="19599" xr:uid="{00000000-0005-0000-0000-0000344C0000}"/>
    <cellStyle name="40% - Accent1 6 2 2 3 4 2" xfId="19600" xr:uid="{00000000-0005-0000-0000-0000354C0000}"/>
    <cellStyle name="40% - Accent1 6 2 2 3 5" xfId="19601" xr:uid="{00000000-0005-0000-0000-0000364C0000}"/>
    <cellStyle name="40% - Accent1 6 2 2 3 5 2" xfId="19602" xr:uid="{00000000-0005-0000-0000-0000374C0000}"/>
    <cellStyle name="40% - Accent1 6 2 2 3 6" xfId="19603" xr:uid="{00000000-0005-0000-0000-0000384C0000}"/>
    <cellStyle name="40% - Accent1 6 2 2 3 7" xfId="19604" xr:uid="{00000000-0005-0000-0000-0000394C0000}"/>
    <cellStyle name="40% - Accent1 6 2 2 4" xfId="19605" xr:uid="{00000000-0005-0000-0000-00003A4C0000}"/>
    <cellStyle name="40% - Accent1 6 2 2 4 2" xfId="19606" xr:uid="{00000000-0005-0000-0000-00003B4C0000}"/>
    <cellStyle name="40% - Accent1 6 2 2 4 2 2" xfId="19607" xr:uid="{00000000-0005-0000-0000-00003C4C0000}"/>
    <cellStyle name="40% - Accent1 6 2 2 4 2 2 2" xfId="19608" xr:uid="{00000000-0005-0000-0000-00003D4C0000}"/>
    <cellStyle name="40% - Accent1 6 2 2 4 2 3" xfId="19609" xr:uid="{00000000-0005-0000-0000-00003E4C0000}"/>
    <cellStyle name="40% - Accent1 6 2 2 4 2 4" xfId="19610" xr:uid="{00000000-0005-0000-0000-00003F4C0000}"/>
    <cellStyle name="40% - Accent1 6 2 2 4 3" xfId="19611" xr:uid="{00000000-0005-0000-0000-0000404C0000}"/>
    <cellStyle name="40% - Accent1 6 2 2 4 3 2" xfId="19612" xr:uid="{00000000-0005-0000-0000-0000414C0000}"/>
    <cellStyle name="40% - Accent1 6 2 2 4 4" xfId="19613" xr:uid="{00000000-0005-0000-0000-0000424C0000}"/>
    <cellStyle name="40% - Accent1 6 2 2 4 4 2" xfId="19614" xr:uid="{00000000-0005-0000-0000-0000434C0000}"/>
    <cellStyle name="40% - Accent1 6 2 2 4 5" xfId="19615" xr:uid="{00000000-0005-0000-0000-0000444C0000}"/>
    <cellStyle name="40% - Accent1 6 2 2 4 5 2" xfId="19616" xr:uid="{00000000-0005-0000-0000-0000454C0000}"/>
    <cellStyle name="40% - Accent1 6 2 2 4 6" xfId="19617" xr:uid="{00000000-0005-0000-0000-0000464C0000}"/>
    <cellStyle name="40% - Accent1 6 2 2 4 7" xfId="19618" xr:uid="{00000000-0005-0000-0000-0000474C0000}"/>
    <cellStyle name="40% - Accent1 6 2 2 5" xfId="19619" xr:uid="{00000000-0005-0000-0000-0000484C0000}"/>
    <cellStyle name="40% - Accent1 6 2 2 5 2" xfId="19620" xr:uid="{00000000-0005-0000-0000-0000494C0000}"/>
    <cellStyle name="40% - Accent1 6 2 2 5 2 2" xfId="19621" xr:uid="{00000000-0005-0000-0000-00004A4C0000}"/>
    <cellStyle name="40% - Accent1 6 2 2 5 2 2 2" xfId="19622" xr:uid="{00000000-0005-0000-0000-00004B4C0000}"/>
    <cellStyle name="40% - Accent1 6 2 2 5 2 3" xfId="19623" xr:uid="{00000000-0005-0000-0000-00004C4C0000}"/>
    <cellStyle name="40% - Accent1 6 2 2 5 2 4" xfId="19624" xr:uid="{00000000-0005-0000-0000-00004D4C0000}"/>
    <cellStyle name="40% - Accent1 6 2 2 5 3" xfId="19625" xr:uid="{00000000-0005-0000-0000-00004E4C0000}"/>
    <cellStyle name="40% - Accent1 6 2 2 5 3 2" xfId="19626" xr:uid="{00000000-0005-0000-0000-00004F4C0000}"/>
    <cellStyle name="40% - Accent1 6 2 2 5 4" xfId="19627" xr:uid="{00000000-0005-0000-0000-0000504C0000}"/>
    <cellStyle name="40% - Accent1 6 2 2 5 4 2" xfId="19628" xr:uid="{00000000-0005-0000-0000-0000514C0000}"/>
    <cellStyle name="40% - Accent1 6 2 2 5 5" xfId="19629" xr:uid="{00000000-0005-0000-0000-0000524C0000}"/>
    <cellStyle name="40% - Accent1 6 2 2 5 5 2" xfId="19630" xr:uid="{00000000-0005-0000-0000-0000534C0000}"/>
    <cellStyle name="40% - Accent1 6 2 2 5 6" xfId="19631" xr:uid="{00000000-0005-0000-0000-0000544C0000}"/>
    <cellStyle name="40% - Accent1 6 2 2 5 7" xfId="19632" xr:uid="{00000000-0005-0000-0000-0000554C0000}"/>
    <cellStyle name="40% - Accent1 6 2 2 6" xfId="19633" xr:uid="{00000000-0005-0000-0000-0000564C0000}"/>
    <cellStyle name="40% - Accent1 6 2 2 6 2" xfId="19634" xr:uid="{00000000-0005-0000-0000-0000574C0000}"/>
    <cellStyle name="40% - Accent1 6 2 2 6 2 2" xfId="19635" xr:uid="{00000000-0005-0000-0000-0000584C0000}"/>
    <cellStyle name="40% - Accent1 6 2 2 6 2 2 2" xfId="19636" xr:uid="{00000000-0005-0000-0000-0000594C0000}"/>
    <cellStyle name="40% - Accent1 6 2 2 6 2 3" xfId="19637" xr:uid="{00000000-0005-0000-0000-00005A4C0000}"/>
    <cellStyle name="40% - Accent1 6 2 2 6 2 4" xfId="19638" xr:uid="{00000000-0005-0000-0000-00005B4C0000}"/>
    <cellStyle name="40% - Accent1 6 2 2 6 3" xfId="19639" xr:uid="{00000000-0005-0000-0000-00005C4C0000}"/>
    <cellStyle name="40% - Accent1 6 2 2 6 3 2" xfId="19640" xr:uid="{00000000-0005-0000-0000-00005D4C0000}"/>
    <cellStyle name="40% - Accent1 6 2 2 6 4" xfId="19641" xr:uid="{00000000-0005-0000-0000-00005E4C0000}"/>
    <cellStyle name="40% - Accent1 6 2 2 6 4 2" xfId="19642" xr:uid="{00000000-0005-0000-0000-00005F4C0000}"/>
    <cellStyle name="40% - Accent1 6 2 2 6 5" xfId="19643" xr:uid="{00000000-0005-0000-0000-0000604C0000}"/>
    <cellStyle name="40% - Accent1 6 2 2 6 6" xfId="19644" xr:uid="{00000000-0005-0000-0000-0000614C0000}"/>
    <cellStyle name="40% - Accent1 6 2 2 7" xfId="19645" xr:uid="{00000000-0005-0000-0000-0000624C0000}"/>
    <cellStyle name="40% - Accent1 6 2 2 7 2" xfId="19646" xr:uid="{00000000-0005-0000-0000-0000634C0000}"/>
    <cellStyle name="40% - Accent1 6 2 2 7 2 2" xfId="19647" xr:uid="{00000000-0005-0000-0000-0000644C0000}"/>
    <cellStyle name="40% - Accent1 6 2 2 7 3" xfId="19648" xr:uid="{00000000-0005-0000-0000-0000654C0000}"/>
    <cellStyle name="40% - Accent1 6 2 2 7 4" xfId="19649" xr:uid="{00000000-0005-0000-0000-0000664C0000}"/>
    <cellStyle name="40% - Accent1 6 2 2 8" xfId="19650" xr:uid="{00000000-0005-0000-0000-0000674C0000}"/>
    <cellStyle name="40% - Accent1 6 2 2 8 2" xfId="19651" xr:uid="{00000000-0005-0000-0000-0000684C0000}"/>
    <cellStyle name="40% - Accent1 6 2 2 9" xfId="19652" xr:uid="{00000000-0005-0000-0000-0000694C0000}"/>
    <cellStyle name="40% - Accent1 6 2 2 9 2" xfId="19653" xr:uid="{00000000-0005-0000-0000-00006A4C0000}"/>
    <cellStyle name="40% - Accent1 6 2 3" xfId="19654" xr:uid="{00000000-0005-0000-0000-00006B4C0000}"/>
    <cellStyle name="40% - Accent1 6 2 3 2" xfId="19655" xr:uid="{00000000-0005-0000-0000-00006C4C0000}"/>
    <cellStyle name="40% - Accent1 6 2 3 2 2" xfId="19656" xr:uid="{00000000-0005-0000-0000-00006D4C0000}"/>
    <cellStyle name="40% - Accent1 6 2 3 2 2 2" xfId="19657" xr:uid="{00000000-0005-0000-0000-00006E4C0000}"/>
    <cellStyle name="40% - Accent1 6 2 3 2 3" xfId="19658" xr:uid="{00000000-0005-0000-0000-00006F4C0000}"/>
    <cellStyle name="40% - Accent1 6 2 3 2 4" xfId="19659" xr:uid="{00000000-0005-0000-0000-0000704C0000}"/>
    <cellStyle name="40% - Accent1 6 2 3 3" xfId="19660" xr:uid="{00000000-0005-0000-0000-0000714C0000}"/>
    <cellStyle name="40% - Accent1 6 2 3 3 2" xfId="19661" xr:uid="{00000000-0005-0000-0000-0000724C0000}"/>
    <cellStyle name="40% - Accent1 6 2 3 4" xfId="19662" xr:uid="{00000000-0005-0000-0000-0000734C0000}"/>
    <cellStyle name="40% - Accent1 6 2 3 4 2" xfId="19663" xr:uid="{00000000-0005-0000-0000-0000744C0000}"/>
    <cellStyle name="40% - Accent1 6 2 3 5" xfId="19664" xr:uid="{00000000-0005-0000-0000-0000754C0000}"/>
    <cellStyle name="40% - Accent1 6 2 3 5 2" xfId="19665" xr:uid="{00000000-0005-0000-0000-0000764C0000}"/>
    <cellStyle name="40% - Accent1 6 2 3 6" xfId="19666" xr:uid="{00000000-0005-0000-0000-0000774C0000}"/>
    <cellStyle name="40% - Accent1 6 2 3 7" xfId="19667" xr:uid="{00000000-0005-0000-0000-0000784C0000}"/>
    <cellStyle name="40% - Accent1 6 2 4" xfId="19668" xr:uid="{00000000-0005-0000-0000-0000794C0000}"/>
    <cellStyle name="40% - Accent1 6 2 4 2" xfId="19669" xr:uid="{00000000-0005-0000-0000-00007A4C0000}"/>
    <cellStyle name="40% - Accent1 6 2 4 2 2" xfId="19670" xr:uid="{00000000-0005-0000-0000-00007B4C0000}"/>
    <cellStyle name="40% - Accent1 6 2 4 2 2 2" xfId="19671" xr:uid="{00000000-0005-0000-0000-00007C4C0000}"/>
    <cellStyle name="40% - Accent1 6 2 4 2 3" xfId="19672" xr:uid="{00000000-0005-0000-0000-00007D4C0000}"/>
    <cellStyle name="40% - Accent1 6 2 4 2 4" xfId="19673" xr:uid="{00000000-0005-0000-0000-00007E4C0000}"/>
    <cellStyle name="40% - Accent1 6 2 4 3" xfId="19674" xr:uid="{00000000-0005-0000-0000-00007F4C0000}"/>
    <cellStyle name="40% - Accent1 6 2 4 3 2" xfId="19675" xr:uid="{00000000-0005-0000-0000-0000804C0000}"/>
    <cellStyle name="40% - Accent1 6 2 4 4" xfId="19676" xr:uid="{00000000-0005-0000-0000-0000814C0000}"/>
    <cellStyle name="40% - Accent1 6 2 4 4 2" xfId="19677" xr:uid="{00000000-0005-0000-0000-0000824C0000}"/>
    <cellStyle name="40% - Accent1 6 2 4 5" xfId="19678" xr:uid="{00000000-0005-0000-0000-0000834C0000}"/>
    <cellStyle name="40% - Accent1 6 2 4 5 2" xfId="19679" xr:uid="{00000000-0005-0000-0000-0000844C0000}"/>
    <cellStyle name="40% - Accent1 6 2 4 6" xfId="19680" xr:uid="{00000000-0005-0000-0000-0000854C0000}"/>
    <cellStyle name="40% - Accent1 6 2 4 7" xfId="19681" xr:uid="{00000000-0005-0000-0000-0000864C0000}"/>
    <cellStyle name="40% - Accent1 6 2 5" xfId="19682" xr:uid="{00000000-0005-0000-0000-0000874C0000}"/>
    <cellStyle name="40% - Accent1 6 2 5 2" xfId="19683" xr:uid="{00000000-0005-0000-0000-0000884C0000}"/>
    <cellStyle name="40% - Accent1 6 2 5 2 2" xfId="19684" xr:uid="{00000000-0005-0000-0000-0000894C0000}"/>
    <cellStyle name="40% - Accent1 6 2 5 2 2 2" xfId="19685" xr:uid="{00000000-0005-0000-0000-00008A4C0000}"/>
    <cellStyle name="40% - Accent1 6 2 5 2 3" xfId="19686" xr:uid="{00000000-0005-0000-0000-00008B4C0000}"/>
    <cellStyle name="40% - Accent1 6 2 5 2 4" xfId="19687" xr:uid="{00000000-0005-0000-0000-00008C4C0000}"/>
    <cellStyle name="40% - Accent1 6 2 5 3" xfId="19688" xr:uid="{00000000-0005-0000-0000-00008D4C0000}"/>
    <cellStyle name="40% - Accent1 6 2 5 3 2" xfId="19689" xr:uid="{00000000-0005-0000-0000-00008E4C0000}"/>
    <cellStyle name="40% - Accent1 6 2 5 4" xfId="19690" xr:uid="{00000000-0005-0000-0000-00008F4C0000}"/>
    <cellStyle name="40% - Accent1 6 2 5 4 2" xfId="19691" xr:uid="{00000000-0005-0000-0000-0000904C0000}"/>
    <cellStyle name="40% - Accent1 6 2 5 5" xfId="19692" xr:uid="{00000000-0005-0000-0000-0000914C0000}"/>
    <cellStyle name="40% - Accent1 6 2 5 5 2" xfId="19693" xr:uid="{00000000-0005-0000-0000-0000924C0000}"/>
    <cellStyle name="40% - Accent1 6 2 5 6" xfId="19694" xr:uid="{00000000-0005-0000-0000-0000934C0000}"/>
    <cellStyle name="40% - Accent1 6 2 5 7" xfId="19695" xr:uid="{00000000-0005-0000-0000-0000944C0000}"/>
    <cellStyle name="40% - Accent1 6 2 6" xfId="19696" xr:uid="{00000000-0005-0000-0000-0000954C0000}"/>
    <cellStyle name="40% - Accent1 6 2 6 2" xfId="19697" xr:uid="{00000000-0005-0000-0000-0000964C0000}"/>
    <cellStyle name="40% - Accent1 6 2 6 2 2" xfId="19698" xr:uid="{00000000-0005-0000-0000-0000974C0000}"/>
    <cellStyle name="40% - Accent1 6 2 6 2 2 2" xfId="19699" xr:uid="{00000000-0005-0000-0000-0000984C0000}"/>
    <cellStyle name="40% - Accent1 6 2 6 2 3" xfId="19700" xr:uid="{00000000-0005-0000-0000-0000994C0000}"/>
    <cellStyle name="40% - Accent1 6 2 6 2 4" xfId="19701" xr:uid="{00000000-0005-0000-0000-00009A4C0000}"/>
    <cellStyle name="40% - Accent1 6 2 6 3" xfId="19702" xr:uid="{00000000-0005-0000-0000-00009B4C0000}"/>
    <cellStyle name="40% - Accent1 6 2 6 3 2" xfId="19703" xr:uid="{00000000-0005-0000-0000-00009C4C0000}"/>
    <cellStyle name="40% - Accent1 6 2 6 4" xfId="19704" xr:uid="{00000000-0005-0000-0000-00009D4C0000}"/>
    <cellStyle name="40% - Accent1 6 2 6 4 2" xfId="19705" xr:uid="{00000000-0005-0000-0000-00009E4C0000}"/>
    <cellStyle name="40% - Accent1 6 2 6 5" xfId="19706" xr:uid="{00000000-0005-0000-0000-00009F4C0000}"/>
    <cellStyle name="40% - Accent1 6 2 6 5 2" xfId="19707" xr:uid="{00000000-0005-0000-0000-0000A04C0000}"/>
    <cellStyle name="40% - Accent1 6 2 6 6" xfId="19708" xr:uid="{00000000-0005-0000-0000-0000A14C0000}"/>
    <cellStyle name="40% - Accent1 6 2 6 7" xfId="19709" xr:uid="{00000000-0005-0000-0000-0000A24C0000}"/>
    <cellStyle name="40% - Accent1 6 2 7" xfId="19710" xr:uid="{00000000-0005-0000-0000-0000A34C0000}"/>
    <cellStyle name="40% - Accent1 6 2 7 2" xfId="19711" xr:uid="{00000000-0005-0000-0000-0000A44C0000}"/>
    <cellStyle name="40% - Accent1 6 2 7 2 2" xfId="19712" xr:uid="{00000000-0005-0000-0000-0000A54C0000}"/>
    <cellStyle name="40% - Accent1 6 2 7 2 2 2" xfId="19713" xr:uid="{00000000-0005-0000-0000-0000A64C0000}"/>
    <cellStyle name="40% - Accent1 6 2 7 2 3" xfId="19714" xr:uid="{00000000-0005-0000-0000-0000A74C0000}"/>
    <cellStyle name="40% - Accent1 6 2 7 2 4" xfId="19715" xr:uid="{00000000-0005-0000-0000-0000A84C0000}"/>
    <cellStyle name="40% - Accent1 6 2 7 3" xfId="19716" xr:uid="{00000000-0005-0000-0000-0000A94C0000}"/>
    <cellStyle name="40% - Accent1 6 2 7 3 2" xfId="19717" xr:uid="{00000000-0005-0000-0000-0000AA4C0000}"/>
    <cellStyle name="40% - Accent1 6 2 7 4" xfId="19718" xr:uid="{00000000-0005-0000-0000-0000AB4C0000}"/>
    <cellStyle name="40% - Accent1 6 2 7 4 2" xfId="19719" xr:uid="{00000000-0005-0000-0000-0000AC4C0000}"/>
    <cellStyle name="40% - Accent1 6 2 7 5" xfId="19720" xr:uid="{00000000-0005-0000-0000-0000AD4C0000}"/>
    <cellStyle name="40% - Accent1 6 2 7 6" xfId="19721" xr:uid="{00000000-0005-0000-0000-0000AE4C0000}"/>
    <cellStyle name="40% - Accent1 6 2 8" xfId="19722" xr:uid="{00000000-0005-0000-0000-0000AF4C0000}"/>
    <cellStyle name="40% - Accent1 6 2 8 2" xfId="19723" xr:uid="{00000000-0005-0000-0000-0000B04C0000}"/>
    <cellStyle name="40% - Accent1 6 2 8 2 2" xfId="19724" xr:uid="{00000000-0005-0000-0000-0000B14C0000}"/>
    <cellStyle name="40% - Accent1 6 2 8 3" xfId="19725" xr:uid="{00000000-0005-0000-0000-0000B24C0000}"/>
    <cellStyle name="40% - Accent1 6 2 8 4" xfId="19726" xr:uid="{00000000-0005-0000-0000-0000B34C0000}"/>
    <cellStyle name="40% - Accent1 6 2 9" xfId="19727" xr:uid="{00000000-0005-0000-0000-0000B44C0000}"/>
    <cellStyle name="40% - Accent1 6 2 9 2" xfId="19728" xr:uid="{00000000-0005-0000-0000-0000B54C0000}"/>
    <cellStyle name="40% - Accent1 6 3" xfId="19729" xr:uid="{00000000-0005-0000-0000-0000B64C0000}"/>
    <cellStyle name="40% - Accent1 6 3 10" xfId="19730" xr:uid="{00000000-0005-0000-0000-0000B74C0000}"/>
    <cellStyle name="40% - Accent1 6 3 10 2" xfId="19731" xr:uid="{00000000-0005-0000-0000-0000B84C0000}"/>
    <cellStyle name="40% - Accent1 6 3 11" xfId="19732" xr:uid="{00000000-0005-0000-0000-0000B94C0000}"/>
    <cellStyle name="40% - Accent1 6 3 12" xfId="19733" xr:uid="{00000000-0005-0000-0000-0000BA4C0000}"/>
    <cellStyle name="40% - Accent1 6 3 2" xfId="19734" xr:uid="{00000000-0005-0000-0000-0000BB4C0000}"/>
    <cellStyle name="40% - Accent1 6 3 2 2" xfId="19735" xr:uid="{00000000-0005-0000-0000-0000BC4C0000}"/>
    <cellStyle name="40% - Accent1 6 3 2 2 2" xfId="19736" xr:uid="{00000000-0005-0000-0000-0000BD4C0000}"/>
    <cellStyle name="40% - Accent1 6 3 2 2 2 2" xfId="19737" xr:uid="{00000000-0005-0000-0000-0000BE4C0000}"/>
    <cellStyle name="40% - Accent1 6 3 2 2 3" xfId="19738" xr:uid="{00000000-0005-0000-0000-0000BF4C0000}"/>
    <cellStyle name="40% - Accent1 6 3 2 2 4" xfId="19739" xr:uid="{00000000-0005-0000-0000-0000C04C0000}"/>
    <cellStyle name="40% - Accent1 6 3 2 3" xfId="19740" xr:uid="{00000000-0005-0000-0000-0000C14C0000}"/>
    <cellStyle name="40% - Accent1 6 3 2 3 2" xfId="19741" xr:uid="{00000000-0005-0000-0000-0000C24C0000}"/>
    <cellStyle name="40% - Accent1 6 3 2 4" xfId="19742" xr:uid="{00000000-0005-0000-0000-0000C34C0000}"/>
    <cellStyle name="40% - Accent1 6 3 2 4 2" xfId="19743" xr:uid="{00000000-0005-0000-0000-0000C44C0000}"/>
    <cellStyle name="40% - Accent1 6 3 2 5" xfId="19744" xr:uid="{00000000-0005-0000-0000-0000C54C0000}"/>
    <cellStyle name="40% - Accent1 6 3 2 5 2" xfId="19745" xr:uid="{00000000-0005-0000-0000-0000C64C0000}"/>
    <cellStyle name="40% - Accent1 6 3 2 6" xfId="19746" xr:uid="{00000000-0005-0000-0000-0000C74C0000}"/>
    <cellStyle name="40% - Accent1 6 3 2 7" xfId="19747" xr:uid="{00000000-0005-0000-0000-0000C84C0000}"/>
    <cellStyle name="40% - Accent1 6 3 3" xfId="19748" xr:uid="{00000000-0005-0000-0000-0000C94C0000}"/>
    <cellStyle name="40% - Accent1 6 3 3 2" xfId="19749" xr:uid="{00000000-0005-0000-0000-0000CA4C0000}"/>
    <cellStyle name="40% - Accent1 6 3 3 2 2" xfId="19750" xr:uid="{00000000-0005-0000-0000-0000CB4C0000}"/>
    <cellStyle name="40% - Accent1 6 3 3 2 2 2" xfId="19751" xr:uid="{00000000-0005-0000-0000-0000CC4C0000}"/>
    <cellStyle name="40% - Accent1 6 3 3 2 3" xfId="19752" xr:uid="{00000000-0005-0000-0000-0000CD4C0000}"/>
    <cellStyle name="40% - Accent1 6 3 3 2 4" xfId="19753" xr:uid="{00000000-0005-0000-0000-0000CE4C0000}"/>
    <cellStyle name="40% - Accent1 6 3 3 3" xfId="19754" xr:uid="{00000000-0005-0000-0000-0000CF4C0000}"/>
    <cellStyle name="40% - Accent1 6 3 3 3 2" xfId="19755" xr:uid="{00000000-0005-0000-0000-0000D04C0000}"/>
    <cellStyle name="40% - Accent1 6 3 3 4" xfId="19756" xr:uid="{00000000-0005-0000-0000-0000D14C0000}"/>
    <cellStyle name="40% - Accent1 6 3 3 4 2" xfId="19757" xr:uid="{00000000-0005-0000-0000-0000D24C0000}"/>
    <cellStyle name="40% - Accent1 6 3 3 5" xfId="19758" xr:uid="{00000000-0005-0000-0000-0000D34C0000}"/>
    <cellStyle name="40% - Accent1 6 3 3 5 2" xfId="19759" xr:uid="{00000000-0005-0000-0000-0000D44C0000}"/>
    <cellStyle name="40% - Accent1 6 3 3 6" xfId="19760" xr:uid="{00000000-0005-0000-0000-0000D54C0000}"/>
    <cellStyle name="40% - Accent1 6 3 3 7" xfId="19761" xr:uid="{00000000-0005-0000-0000-0000D64C0000}"/>
    <cellStyle name="40% - Accent1 6 3 4" xfId="19762" xr:uid="{00000000-0005-0000-0000-0000D74C0000}"/>
    <cellStyle name="40% - Accent1 6 3 4 2" xfId="19763" xr:uid="{00000000-0005-0000-0000-0000D84C0000}"/>
    <cellStyle name="40% - Accent1 6 3 4 2 2" xfId="19764" xr:uid="{00000000-0005-0000-0000-0000D94C0000}"/>
    <cellStyle name="40% - Accent1 6 3 4 2 2 2" xfId="19765" xr:uid="{00000000-0005-0000-0000-0000DA4C0000}"/>
    <cellStyle name="40% - Accent1 6 3 4 2 3" xfId="19766" xr:uid="{00000000-0005-0000-0000-0000DB4C0000}"/>
    <cellStyle name="40% - Accent1 6 3 4 2 4" xfId="19767" xr:uid="{00000000-0005-0000-0000-0000DC4C0000}"/>
    <cellStyle name="40% - Accent1 6 3 4 3" xfId="19768" xr:uid="{00000000-0005-0000-0000-0000DD4C0000}"/>
    <cellStyle name="40% - Accent1 6 3 4 3 2" xfId="19769" xr:uid="{00000000-0005-0000-0000-0000DE4C0000}"/>
    <cellStyle name="40% - Accent1 6 3 4 4" xfId="19770" xr:uid="{00000000-0005-0000-0000-0000DF4C0000}"/>
    <cellStyle name="40% - Accent1 6 3 4 4 2" xfId="19771" xr:uid="{00000000-0005-0000-0000-0000E04C0000}"/>
    <cellStyle name="40% - Accent1 6 3 4 5" xfId="19772" xr:uid="{00000000-0005-0000-0000-0000E14C0000}"/>
    <cellStyle name="40% - Accent1 6 3 4 5 2" xfId="19773" xr:uid="{00000000-0005-0000-0000-0000E24C0000}"/>
    <cellStyle name="40% - Accent1 6 3 4 6" xfId="19774" xr:uid="{00000000-0005-0000-0000-0000E34C0000}"/>
    <cellStyle name="40% - Accent1 6 3 4 7" xfId="19775" xr:uid="{00000000-0005-0000-0000-0000E44C0000}"/>
    <cellStyle name="40% - Accent1 6 3 5" xfId="19776" xr:uid="{00000000-0005-0000-0000-0000E54C0000}"/>
    <cellStyle name="40% - Accent1 6 3 5 2" xfId="19777" xr:uid="{00000000-0005-0000-0000-0000E64C0000}"/>
    <cellStyle name="40% - Accent1 6 3 5 2 2" xfId="19778" xr:uid="{00000000-0005-0000-0000-0000E74C0000}"/>
    <cellStyle name="40% - Accent1 6 3 5 2 2 2" xfId="19779" xr:uid="{00000000-0005-0000-0000-0000E84C0000}"/>
    <cellStyle name="40% - Accent1 6 3 5 2 3" xfId="19780" xr:uid="{00000000-0005-0000-0000-0000E94C0000}"/>
    <cellStyle name="40% - Accent1 6 3 5 2 4" xfId="19781" xr:uid="{00000000-0005-0000-0000-0000EA4C0000}"/>
    <cellStyle name="40% - Accent1 6 3 5 3" xfId="19782" xr:uid="{00000000-0005-0000-0000-0000EB4C0000}"/>
    <cellStyle name="40% - Accent1 6 3 5 3 2" xfId="19783" xr:uid="{00000000-0005-0000-0000-0000EC4C0000}"/>
    <cellStyle name="40% - Accent1 6 3 5 4" xfId="19784" xr:uid="{00000000-0005-0000-0000-0000ED4C0000}"/>
    <cellStyle name="40% - Accent1 6 3 5 4 2" xfId="19785" xr:uid="{00000000-0005-0000-0000-0000EE4C0000}"/>
    <cellStyle name="40% - Accent1 6 3 5 5" xfId="19786" xr:uid="{00000000-0005-0000-0000-0000EF4C0000}"/>
    <cellStyle name="40% - Accent1 6 3 5 5 2" xfId="19787" xr:uid="{00000000-0005-0000-0000-0000F04C0000}"/>
    <cellStyle name="40% - Accent1 6 3 5 6" xfId="19788" xr:uid="{00000000-0005-0000-0000-0000F14C0000}"/>
    <cellStyle name="40% - Accent1 6 3 5 7" xfId="19789" xr:uid="{00000000-0005-0000-0000-0000F24C0000}"/>
    <cellStyle name="40% - Accent1 6 3 6" xfId="19790" xr:uid="{00000000-0005-0000-0000-0000F34C0000}"/>
    <cellStyle name="40% - Accent1 6 3 6 2" xfId="19791" xr:uid="{00000000-0005-0000-0000-0000F44C0000}"/>
    <cellStyle name="40% - Accent1 6 3 6 2 2" xfId="19792" xr:uid="{00000000-0005-0000-0000-0000F54C0000}"/>
    <cellStyle name="40% - Accent1 6 3 6 2 2 2" xfId="19793" xr:uid="{00000000-0005-0000-0000-0000F64C0000}"/>
    <cellStyle name="40% - Accent1 6 3 6 2 3" xfId="19794" xr:uid="{00000000-0005-0000-0000-0000F74C0000}"/>
    <cellStyle name="40% - Accent1 6 3 6 2 4" xfId="19795" xr:uid="{00000000-0005-0000-0000-0000F84C0000}"/>
    <cellStyle name="40% - Accent1 6 3 6 3" xfId="19796" xr:uid="{00000000-0005-0000-0000-0000F94C0000}"/>
    <cellStyle name="40% - Accent1 6 3 6 3 2" xfId="19797" xr:uid="{00000000-0005-0000-0000-0000FA4C0000}"/>
    <cellStyle name="40% - Accent1 6 3 6 4" xfId="19798" xr:uid="{00000000-0005-0000-0000-0000FB4C0000}"/>
    <cellStyle name="40% - Accent1 6 3 6 4 2" xfId="19799" xr:uid="{00000000-0005-0000-0000-0000FC4C0000}"/>
    <cellStyle name="40% - Accent1 6 3 6 5" xfId="19800" xr:uid="{00000000-0005-0000-0000-0000FD4C0000}"/>
    <cellStyle name="40% - Accent1 6 3 6 6" xfId="19801" xr:uid="{00000000-0005-0000-0000-0000FE4C0000}"/>
    <cellStyle name="40% - Accent1 6 3 7" xfId="19802" xr:uid="{00000000-0005-0000-0000-0000FF4C0000}"/>
    <cellStyle name="40% - Accent1 6 3 7 2" xfId="19803" xr:uid="{00000000-0005-0000-0000-0000004D0000}"/>
    <cellStyle name="40% - Accent1 6 3 7 2 2" xfId="19804" xr:uid="{00000000-0005-0000-0000-0000014D0000}"/>
    <cellStyle name="40% - Accent1 6 3 7 3" xfId="19805" xr:uid="{00000000-0005-0000-0000-0000024D0000}"/>
    <cellStyle name="40% - Accent1 6 3 7 4" xfId="19806" xr:uid="{00000000-0005-0000-0000-0000034D0000}"/>
    <cellStyle name="40% - Accent1 6 3 8" xfId="19807" xr:uid="{00000000-0005-0000-0000-0000044D0000}"/>
    <cellStyle name="40% - Accent1 6 3 8 2" xfId="19808" xr:uid="{00000000-0005-0000-0000-0000054D0000}"/>
    <cellStyle name="40% - Accent1 6 3 9" xfId="19809" xr:uid="{00000000-0005-0000-0000-0000064D0000}"/>
    <cellStyle name="40% - Accent1 6 3 9 2" xfId="19810" xr:uid="{00000000-0005-0000-0000-0000074D0000}"/>
    <cellStyle name="40% - Accent1 6 4" xfId="19811" xr:uid="{00000000-0005-0000-0000-0000084D0000}"/>
    <cellStyle name="40% - Accent1 6 4 2" xfId="19812" xr:uid="{00000000-0005-0000-0000-0000094D0000}"/>
    <cellStyle name="40% - Accent1 6 4 2 2" xfId="19813" xr:uid="{00000000-0005-0000-0000-00000A4D0000}"/>
    <cellStyle name="40% - Accent1 6 4 2 2 2" xfId="19814" xr:uid="{00000000-0005-0000-0000-00000B4D0000}"/>
    <cellStyle name="40% - Accent1 6 4 2 3" xfId="19815" xr:uid="{00000000-0005-0000-0000-00000C4D0000}"/>
    <cellStyle name="40% - Accent1 6 4 2 4" xfId="19816" xr:uid="{00000000-0005-0000-0000-00000D4D0000}"/>
    <cellStyle name="40% - Accent1 6 4 3" xfId="19817" xr:uid="{00000000-0005-0000-0000-00000E4D0000}"/>
    <cellStyle name="40% - Accent1 6 4 3 2" xfId="19818" xr:uid="{00000000-0005-0000-0000-00000F4D0000}"/>
    <cellStyle name="40% - Accent1 6 4 4" xfId="19819" xr:uid="{00000000-0005-0000-0000-0000104D0000}"/>
    <cellStyle name="40% - Accent1 6 4 4 2" xfId="19820" xr:uid="{00000000-0005-0000-0000-0000114D0000}"/>
    <cellStyle name="40% - Accent1 6 4 5" xfId="19821" xr:uid="{00000000-0005-0000-0000-0000124D0000}"/>
    <cellStyle name="40% - Accent1 6 4 5 2" xfId="19822" xr:uid="{00000000-0005-0000-0000-0000134D0000}"/>
    <cellStyle name="40% - Accent1 6 4 6" xfId="19823" xr:uid="{00000000-0005-0000-0000-0000144D0000}"/>
    <cellStyle name="40% - Accent1 6 4 7" xfId="19824" xr:uid="{00000000-0005-0000-0000-0000154D0000}"/>
    <cellStyle name="40% - Accent1 6 5" xfId="19825" xr:uid="{00000000-0005-0000-0000-0000164D0000}"/>
    <cellStyle name="40% - Accent1 6 5 2" xfId="19826" xr:uid="{00000000-0005-0000-0000-0000174D0000}"/>
    <cellStyle name="40% - Accent1 6 5 2 2" xfId="19827" xr:uid="{00000000-0005-0000-0000-0000184D0000}"/>
    <cellStyle name="40% - Accent1 6 5 2 2 2" xfId="19828" xr:uid="{00000000-0005-0000-0000-0000194D0000}"/>
    <cellStyle name="40% - Accent1 6 5 2 3" xfId="19829" xr:uid="{00000000-0005-0000-0000-00001A4D0000}"/>
    <cellStyle name="40% - Accent1 6 5 2 4" xfId="19830" xr:uid="{00000000-0005-0000-0000-00001B4D0000}"/>
    <cellStyle name="40% - Accent1 6 5 3" xfId="19831" xr:uid="{00000000-0005-0000-0000-00001C4D0000}"/>
    <cellStyle name="40% - Accent1 6 5 3 2" xfId="19832" xr:uid="{00000000-0005-0000-0000-00001D4D0000}"/>
    <cellStyle name="40% - Accent1 6 5 4" xfId="19833" xr:uid="{00000000-0005-0000-0000-00001E4D0000}"/>
    <cellStyle name="40% - Accent1 6 5 4 2" xfId="19834" xr:uid="{00000000-0005-0000-0000-00001F4D0000}"/>
    <cellStyle name="40% - Accent1 6 5 5" xfId="19835" xr:uid="{00000000-0005-0000-0000-0000204D0000}"/>
    <cellStyle name="40% - Accent1 6 5 5 2" xfId="19836" xr:uid="{00000000-0005-0000-0000-0000214D0000}"/>
    <cellStyle name="40% - Accent1 6 5 6" xfId="19837" xr:uid="{00000000-0005-0000-0000-0000224D0000}"/>
    <cellStyle name="40% - Accent1 6 5 7" xfId="19838" xr:uid="{00000000-0005-0000-0000-0000234D0000}"/>
    <cellStyle name="40% - Accent1 6 6" xfId="19839" xr:uid="{00000000-0005-0000-0000-0000244D0000}"/>
    <cellStyle name="40% - Accent1 6 6 2" xfId="19840" xr:uid="{00000000-0005-0000-0000-0000254D0000}"/>
    <cellStyle name="40% - Accent1 6 6 2 2" xfId="19841" xr:uid="{00000000-0005-0000-0000-0000264D0000}"/>
    <cellStyle name="40% - Accent1 6 6 2 2 2" xfId="19842" xr:uid="{00000000-0005-0000-0000-0000274D0000}"/>
    <cellStyle name="40% - Accent1 6 6 2 3" xfId="19843" xr:uid="{00000000-0005-0000-0000-0000284D0000}"/>
    <cellStyle name="40% - Accent1 6 6 2 4" xfId="19844" xr:uid="{00000000-0005-0000-0000-0000294D0000}"/>
    <cellStyle name="40% - Accent1 6 6 3" xfId="19845" xr:uid="{00000000-0005-0000-0000-00002A4D0000}"/>
    <cellStyle name="40% - Accent1 6 6 3 2" xfId="19846" xr:uid="{00000000-0005-0000-0000-00002B4D0000}"/>
    <cellStyle name="40% - Accent1 6 6 4" xfId="19847" xr:uid="{00000000-0005-0000-0000-00002C4D0000}"/>
    <cellStyle name="40% - Accent1 6 6 4 2" xfId="19848" xr:uid="{00000000-0005-0000-0000-00002D4D0000}"/>
    <cellStyle name="40% - Accent1 6 6 5" xfId="19849" xr:uid="{00000000-0005-0000-0000-00002E4D0000}"/>
    <cellStyle name="40% - Accent1 6 6 5 2" xfId="19850" xr:uid="{00000000-0005-0000-0000-00002F4D0000}"/>
    <cellStyle name="40% - Accent1 6 6 6" xfId="19851" xr:uid="{00000000-0005-0000-0000-0000304D0000}"/>
    <cellStyle name="40% - Accent1 6 6 7" xfId="19852" xr:uid="{00000000-0005-0000-0000-0000314D0000}"/>
    <cellStyle name="40% - Accent1 6 7" xfId="19853" xr:uid="{00000000-0005-0000-0000-0000324D0000}"/>
    <cellStyle name="40% - Accent1 6 7 2" xfId="19854" xr:uid="{00000000-0005-0000-0000-0000334D0000}"/>
    <cellStyle name="40% - Accent1 6 7 2 2" xfId="19855" xr:uid="{00000000-0005-0000-0000-0000344D0000}"/>
    <cellStyle name="40% - Accent1 6 7 2 2 2" xfId="19856" xr:uid="{00000000-0005-0000-0000-0000354D0000}"/>
    <cellStyle name="40% - Accent1 6 7 2 3" xfId="19857" xr:uid="{00000000-0005-0000-0000-0000364D0000}"/>
    <cellStyle name="40% - Accent1 6 7 2 4" xfId="19858" xr:uid="{00000000-0005-0000-0000-0000374D0000}"/>
    <cellStyle name="40% - Accent1 6 7 3" xfId="19859" xr:uid="{00000000-0005-0000-0000-0000384D0000}"/>
    <cellStyle name="40% - Accent1 6 7 3 2" xfId="19860" xr:uid="{00000000-0005-0000-0000-0000394D0000}"/>
    <cellStyle name="40% - Accent1 6 7 4" xfId="19861" xr:uid="{00000000-0005-0000-0000-00003A4D0000}"/>
    <cellStyle name="40% - Accent1 6 7 4 2" xfId="19862" xr:uid="{00000000-0005-0000-0000-00003B4D0000}"/>
    <cellStyle name="40% - Accent1 6 7 5" xfId="19863" xr:uid="{00000000-0005-0000-0000-00003C4D0000}"/>
    <cellStyle name="40% - Accent1 6 7 5 2" xfId="19864" xr:uid="{00000000-0005-0000-0000-00003D4D0000}"/>
    <cellStyle name="40% - Accent1 6 7 6" xfId="19865" xr:uid="{00000000-0005-0000-0000-00003E4D0000}"/>
    <cellStyle name="40% - Accent1 6 7 7" xfId="19866" xr:uid="{00000000-0005-0000-0000-00003F4D0000}"/>
    <cellStyle name="40% - Accent1 6 8" xfId="19867" xr:uid="{00000000-0005-0000-0000-0000404D0000}"/>
    <cellStyle name="40% - Accent1 6 8 2" xfId="19868" xr:uid="{00000000-0005-0000-0000-0000414D0000}"/>
    <cellStyle name="40% - Accent1 6 8 2 2" xfId="19869" xr:uid="{00000000-0005-0000-0000-0000424D0000}"/>
    <cellStyle name="40% - Accent1 6 8 2 2 2" xfId="19870" xr:uid="{00000000-0005-0000-0000-0000434D0000}"/>
    <cellStyle name="40% - Accent1 6 8 2 3" xfId="19871" xr:uid="{00000000-0005-0000-0000-0000444D0000}"/>
    <cellStyle name="40% - Accent1 6 8 2 4" xfId="19872" xr:uid="{00000000-0005-0000-0000-0000454D0000}"/>
    <cellStyle name="40% - Accent1 6 8 3" xfId="19873" xr:uid="{00000000-0005-0000-0000-0000464D0000}"/>
    <cellStyle name="40% - Accent1 6 8 3 2" xfId="19874" xr:uid="{00000000-0005-0000-0000-0000474D0000}"/>
    <cellStyle name="40% - Accent1 6 8 4" xfId="19875" xr:uid="{00000000-0005-0000-0000-0000484D0000}"/>
    <cellStyle name="40% - Accent1 6 8 4 2" xfId="19876" xr:uid="{00000000-0005-0000-0000-0000494D0000}"/>
    <cellStyle name="40% - Accent1 6 8 5" xfId="19877" xr:uid="{00000000-0005-0000-0000-00004A4D0000}"/>
    <cellStyle name="40% - Accent1 6 8 6" xfId="19878" xr:uid="{00000000-0005-0000-0000-00004B4D0000}"/>
    <cellStyle name="40% - Accent1 6 9" xfId="19879" xr:uid="{00000000-0005-0000-0000-00004C4D0000}"/>
    <cellStyle name="40% - Accent1 6 9 2" xfId="19880" xr:uid="{00000000-0005-0000-0000-00004D4D0000}"/>
    <cellStyle name="40% - Accent1 6 9 2 2" xfId="19881" xr:uid="{00000000-0005-0000-0000-00004E4D0000}"/>
    <cellStyle name="40% - Accent1 6 9 3" xfId="19882" xr:uid="{00000000-0005-0000-0000-00004F4D0000}"/>
    <cellStyle name="40% - Accent1 6 9 4" xfId="19883" xr:uid="{00000000-0005-0000-0000-0000504D0000}"/>
    <cellStyle name="40% - Accent1 7" xfId="19884" xr:uid="{00000000-0005-0000-0000-0000514D0000}"/>
    <cellStyle name="40% - Accent1 7 10" xfId="19885" xr:uid="{00000000-0005-0000-0000-0000524D0000}"/>
    <cellStyle name="40% - Accent1 7 10 2" xfId="19886" xr:uid="{00000000-0005-0000-0000-0000534D0000}"/>
    <cellStyle name="40% - Accent1 7 11" xfId="19887" xr:uid="{00000000-0005-0000-0000-0000544D0000}"/>
    <cellStyle name="40% - Accent1 7 11 2" xfId="19888" xr:uid="{00000000-0005-0000-0000-0000554D0000}"/>
    <cellStyle name="40% - Accent1 7 12" xfId="19889" xr:uid="{00000000-0005-0000-0000-0000564D0000}"/>
    <cellStyle name="40% - Accent1 7 12 2" xfId="19890" xr:uid="{00000000-0005-0000-0000-0000574D0000}"/>
    <cellStyle name="40% - Accent1 7 13" xfId="19891" xr:uid="{00000000-0005-0000-0000-0000584D0000}"/>
    <cellStyle name="40% - Accent1 7 13 2" xfId="19892" xr:uid="{00000000-0005-0000-0000-0000594D0000}"/>
    <cellStyle name="40% - Accent1 7 14" xfId="19893" xr:uid="{00000000-0005-0000-0000-00005A4D0000}"/>
    <cellStyle name="40% - Accent1 7 15" xfId="19894" xr:uid="{00000000-0005-0000-0000-00005B4D0000}"/>
    <cellStyle name="40% - Accent1 7 2" xfId="19895" xr:uid="{00000000-0005-0000-0000-00005C4D0000}"/>
    <cellStyle name="40% - Accent1 7 2 10" xfId="19896" xr:uid="{00000000-0005-0000-0000-00005D4D0000}"/>
    <cellStyle name="40% - Accent1 7 2 10 2" xfId="19897" xr:uid="{00000000-0005-0000-0000-00005E4D0000}"/>
    <cellStyle name="40% - Accent1 7 2 11" xfId="19898" xr:uid="{00000000-0005-0000-0000-00005F4D0000}"/>
    <cellStyle name="40% - Accent1 7 2 11 2" xfId="19899" xr:uid="{00000000-0005-0000-0000-0000604D0000}"/>
    <cellStyle name="40% - Accent1 7 2 12" xfId="19900" xr:uid="{00000000-0005-0000-0000-0000614D0000}"/>
    <cellStyle name="40% - Accent1 7 2 12 2" xfId="19901" xr:uid="{00000000-0005-0000-0000-0000624D0000}"/>
    <cellStyle name="40% - Accent1 7 2 13" xfId="19902" xr:uid="{00000000-0005-0000-0000-0000634D0000}"/>
    <cellStyle name="40% - Accent1 7 2 14" xfId="19903" xr:uid="{00000000-0005-0000-0000-0000644D0000}"/>
    <cellStyle name="40% - Accent1 7 2 2" xfId="19904" xr:uid="{00000000-0005-0000-0000-0000654D0000}"/>
    <cellStyle name="40% - Accent1 7 2 2 10" xfId="19905" xr:uid="{00000000-0005-0000-0000-0000664D0000}"/>
    <cellStyle name="40% - Accent1 7 2 2 10 2" xfId="19906" xr:uid="{00000000-0005-0000-0000-0000674D0000}"/>
    <cellStyle name="40% - Accent1 7 2 2 11" xfId="19907" xr:uid="{00000000-0005-0000-0000-0000684D0000}"/>
    <cellStyle name="40% - Accent1 7 2 2 12" xfId="19908" xr:uid="{00000000-0005-0000-0000-0000694D0000}"/>
    <cellStyle name="40% - Accent1 7 2 2 2" xfId="19909" xr:uid="{00000000-0005-0000-0000-00006A4D0000}"/>
    <cellStyle name="40% - Accent1 7 2 2 2 2" xfId="19910" xr:uid="{00000000-0005-0000-0000-00006B4D0000}"/>
    <cellStyle name="40% - Accent1 7 2 2 2 2 2" xfId="19911" xr:uid="{00000000-0005-0000-0000-00006C4D0000}"/>
    <cellStyle name="40% - Accent1 7 2 2 2 2 2 2" xfId="19912" xr:uid="{00000000-0005-0000-0000-00006D4D0000}"/>
    <cellStyle name="40% - Accent1 7 2 2 2 2 3" xfId="19913" xr:uid="{00000000-0005-0000-0000-00006E4D0000}"/>
    <cellStyle name="40% - Accent1 7 2 2 2 2 4" xfId="19914" xr:uid="{00000000-0005-0000-0000-00006F4D0000}"/>
    <cellStyle name="40% - Accent1 7 2 2 2 3" xfId="19915" xr:uid="{00000000-0005-0000-0000-0000704D0000}"/>
    <cellStyle name="40% - Accent1 7 2 2 2 3 2" xfId="19916" xr:uid="{00000000-0005-0000-0000-0000714D0000}"/>
    <cellStyle name="40% - Accent1 7 2 2 2 4" xfId="19917" xr:uid="{00000000-0005-0000-0000-0000724D0000}"/>
    <cellStyle name="40% - Accent1 7 2 2 2 4 2" xfId="19918" xr:uid="{00000000-0005-0000-0000-0000734D0000}"/>
    <cellStyle name="40% - Accent1 7 2 2 2 5" xfId="19919" xr:uid="{00000000-0005-0000-0000-0000744D0000}"/>
    <cellStyle name="40% - Accent1 7 2 2 2 5 2" xfId="19920" xr:uid="{00000000-0005-0000-0000-0000754D0000}"/>
    <cellStyle name="40% - Accent1 7 2 2 2 6" xfId="19921" xr:uid="{00000000-0005-0000-0000-0000764D0000}"/>
    <cellStyle name="40% - Accent1 7 2 2 2 7" xfId="19922" xr:uid="{00000000-0005-0000-0000-0000774D0000}"/>
    <cellStyle name="40% - Accent1 7 2 2 3" xfId="19923" xr:uid="{00000000-0005-0000-0000-0000784D0000}"/>
    <cellStyle name="40% - Accent1 7 2 2 3 2" xfId="19924" xr:uid="{00000000-0005-0000-0000-0000794D0000}"/>
    <cellStyle name="40% - Accent1 7 2 2 3 2 2" xfId="19925" xr:uid="{00000000-0005-0000-0000-00007A4D0000}"/>
    <cellStyle name="40% - Accent1 7 2 2 3 2 2 2" xfId="19926" xr:uid="{00000000-0005-0000-0000-00007B4D0000}"/>
    <cellStyle name="40% - Accent1 7 2 2 3 2 3" xfId="19927" xr:uid="{00000000-0005-0000-0000-00007C4D0000}"/>
    <cellStyle name="40% - Accent1 7 2 2 3 2 4" xfId="19928" xr:uid="{00000000-0005-0000-0000-00007D4D0000}"/>
    <cellStyle name="40% - Accent1 7 2 2 3 3" xfId="19929" xr:uid="{00000000-0005-0000-0000-00007E4D0000}"/>
    <cellStyle name="40% - Accent1 7 2 2 3 3 2" xfId="19930" xr:uid="{00000000-0005-0000-0000-00007F4D0000}"/>
    <cellStyle name="40% - Accent1 7 2 2 3 4" xfId="19931" xr:uid="{00000000-0005-0000-0000-0000804D0000}"/>
    <cellStyle name="40% - Accent1 7 2 2 3 4 2" xfId="19932" xr:uid="{00000000-0005-0000-0000-0000814D0000}"/>
    <cellStyle name="40% - Accent1 7 2 2 3 5" xfId="19933" xr:uid="{00000000-0005-0000-0000-0000824D0000}"/>
    <cellStyle name="40% - Accent1 7 2 2 3 5 2" xfId="19934" xr:uid="{00000000-0005-0000-0000-0000834D0000}"/>
    <cellStyle name="40% - Accent1 7 2 2 3 6" xfId="19935" xr:uid="{00000000-0005-0000-0000-0000844D0000}"/>
    <cellStyle name="40% - Accent1 7 2 2 3 7" xfId="19936" xr:uid="{00000000-0005-0000-0000-0000854D0000}"/>
    <cellStyle name="40% - Accent1 7 2 2 4" xfId="19937" xr:uid="{00000000-0005-0000-0000-0000864D0000}"/>
    <cellStyle name="40% - Accent1 7 2 2 4 2" xfId="19938" xr:uid="{00000000-0005-0000-0000-0000874D0000}"/>
    <cellStyle name="40% - Accent1 7 2 2 4 2 2" xfId="19939" xr:uid="{00000000-0005-0000-0000-0000884D0000}"/>
    <cellStyle name="40% - Accent1 7 2 2 4 2 2 2" xfId="19940" xr:uid="{00000000-0005-0000-0000-0000894D0000}"/>
    <cellStyle name="40% - Accent1 7 2 2 4 2 3" xfId="19941" xr:uid="{00000000-0005-0000-0000-00008A4D0000}"/>
    <cellStyle name="40% - Accent1 7 2 2 4 2 4" xfId="19942" xr:uid="{00000000-0005-0000-0000-00008B4D0000}"/>
    <cellStyle name="40% - Accent1 7 2 2 4 3" xfId="19943" xr:uid="{00000000-0005-0000-0000-00008C4D0000}"/>
    <cellStyle name="40% - Accent1 7 2 2 4 3 2" xfId="19944" xr:uid="{00000000-0005-0000-0000-00008D4D0000}"/>
    <cellStyle name="40% - Accent1 7 2 2 4 4" xfId="19945" xr:uid="{00000000-0005-0000-0000-00008E4D0000}"/>
    <cellStyle name="40% - Accent1 7 2 2 4 4 2" xfId="19946" xr:uid="{00000000-0005-0000-0000-00008F4D0000}"/>
    <cellStyle name="40% - Accent1 7 2 2 4 5" xfId="19947" xr:uid="{00000000-0005-0000-0000-0000904D0000}"/>
    <cellStyle name="40% - Accent1 7 2 2 4 5 2" xfId="19948" xr:uid="{00000000-0005-0000-0000-0000914D0000}"/>
    <cellStyle name="40% - Accent1 7 2 2 4 6" xfId="19949" xr:uid="{00000000-0005-0000-0000-0000924D0000}"/>
    <cellStyle name="40% - Accent1 7 2 2 4 7" xfId="19950" xr:uid="{00000000-0005-0000-0000-0000934D0000}"/>
    <cellStyle name="40% - Accent1 7 2 2 5" xfId="19951" xr:uid="{00000000-0005-0000-0000-0000944D0000}"/>
    <cellStyle name="40% - Accent1 7 2 2 5 2" xfId="19952" xr:uid="{00000000-0005-0000-0000-0000954D0000}"/>
    <cellStyle name="40% - Accent1 7 2 2 5 2 2" xfId="19953" xr:uid="{00000000-0005-0000-0000-0000964D0000}"/>
    <cellStyle name="40% - Accent1 7 2 2 5 2 2 2" xfId="19954" xr:uid="{00000000-0005-0000-0000-0000974D0000}"/>
    <cellStyle name="40% - Accent1 7 2 2 5 2 3" xfId="19955" xr:uid="{00000000-0005-0000-0000-0000984D0000}"/>
    <cellStyle name="40% - Accent1 7 2 2 5 2 4" xfId="19956" xr:uid="{00000000-0005-0000-0000-0000994D0000}"/>
    <cellStyle name="40% - Accent1 7 2 2 5 3" xfId="19957" xr:uid="{00000000-0005-0000-0000-00009A4D0000}"/>
    <cellStyle name="40% - Accent1 7 2 2 5 3 2" xfId="19958" xr:uid="{00000000-0005-0000-0000-00009B4D0000}"/>
    <cellStyle name="40% - Accent1 7 2 2 5 4" xfId="19959" xr:uid="{00000000-0005-0000-0000-00009C4D0000}"/>
    <cellStyle name="40% - Accent1 7 2 2 5 4 2" xfId="19960" xr:uid="{00000000-0005-0000-0000-00009D4D0000}"/>
    <cellStyle name="40% - Accent1 7 2 2 5 5" xfId="19961" xr:uid="{00000000-0005-0000-0000-00009E4D0000}"/>
    <cellStyle name="40% - Accent1 7 2 2 5 5 2" xfId="19962" xr:uid="{00000000-0005-0000-0000-00009F4D0000}"/>
    <cellStyle name="40% - Accent1 7 2 2 5 6" xfId="19963" xr:uid="{00000000-0005-0000-0000-0000A04D0000}"/>
    <cellStyle name="40% - Accent1 7 2 2 5 7" xfId="19964" xr:uid="{00000000-0005-0000-0000-0000A14D0000}"/>
    <cellStyle name="40% - Accent1 7 2 2 6" xfId="19965" xr:uid="{00000000-0005-0000-0000-0000A24D0000}"/>
    <cellStyle name="40% - Accent1 7 2 2 6 2" xfId="19966" xr:uid="{00000000-0005-0000-0000-0000A34D0000}"/>
    <cellStyle name="40% - Accent1 7 2 2 6 2 2" xfId="19967" xr:uid="{00000000-0005-0000-0000-0000A44D0000}"/>
    <cellStyle name="40% - Accent1 7 2 2 6 2 2 2" xfId="19968" xr:uid="{00000000-0005-0000-0000-0000A54D0000}"/>
    <cellStyle name="40% - Accent1 7 2 2 6 2 3" xfId="19969" xr:uid="{00000000-0005-0000-0000-0000A64D0000}"/>
    <cellStyle name="40% - Accent1 7 2 2 6 2 4" xfId="19970" xr:uid="{00000000-0005-0000-0000-0000A74D0000}"/>
    <cellStyle name="40% - Accent1 7 2 2 6 3" xfId="19971" xr:uid="{00000000-0005-0000-0000-0000A84D0000}"/>
    <cellStyle name="40% - Accent1 7 2 2 6 3 2" xfId="19972" xr:uid="{00000000-0005-0000-0000-0000A94D0000}"/>
    <cellStyle name="40% - Accent1 7 2 2 6 4" xfId="19973" xr:uid="{00000000-0005-0000-0000-0000AA4D0000}"/>
    <cellStyle name="40% - Accent1 7 2 2 6 4 2" xfId="19974" xr:uid="{00000000-0005-0000-0000-0000AB4D0000}"/>
    <cellStyle name="40% - Accent1 7 2 2 6 5" xfId="19975" xr:uid="{00000000-0005-0000-0000-0000AC4D0000}"/>
    <cellStyle name="40% - Accent1 7 2 2 6 6" xfId="19976" xr:uid="{00000000-0005-0000-0000-0000AD4D0000}"/>
    <cellStyle name="40% - Accent1 7 2 2 7" xfId="19977" xr:uid="{00000000-0005-0000-0000-0000AE4D0000}"/>
    <cellStyle name="40% - Accent1 7 2 2 7 2" xfId="19978" xr:uid="{00000000-0005-0000-0000-0000AF4D0000}"/>
    <cellStyle name="40% - Accent1 7 2 2 7 2 2" xfId="19979" xr:uid="{00000000-0005-0000-0000-0000B04D0000}"/>
    <cellStyle name="40% - Accent1 7 2 2 7 3" xfId="19980" xr:uid="{00000000-0005-0000-0000-0000B14D0000}"/>
    <cellStyle name="40% - Accent1 7 2 2 7 4" xfId="19981" xr:uid="{00000000-0005-0000-0000-0000B24D0000}"/>
    <cellStyle name="40% - Accent1 7 2 2 8" xfId="19982" xr:uid="{00000000-0005-0000-0000-0000B34D0000}"/>
    <cellStyle name="40% - Accent1 7 2 2 8 2" xfId="19983" xr:uid="{00000000-0005-0000-0000-0000B44D0000}"/>
    <cellStyle name="40% - Accent1 7 2 2 9" xfId="19984" xr:uid="{00000000-0005-0000-0000-0000B54D0000}"/>
    <cellStyle name="40% - Accent1 7 2 2 9 2" xfId="19985" xr:uid="{00000000-0005-0000-0000-0000B64D0000}"/>
    <cellStyle name="40% - Accent1 7 2 3" xfId="19986" xr:uid="{00000000-0005-0000-0000-0000B74D0000}"/>
    <cellStyle name="40% - Accent1 7 2 3 2" xfId="19987" xr:uid="{00000000-0005-0000-0000-0000B84D0000}"/>
    <cellStyle name="40% - Accent1 7 2 3 2 2" xfId="19988" xr:uid="{00000000-0005-0000-0000-0000B94D0000}"/>
    <cellStyle name="40% - Accent1 7 2 3 2 2 2" xfId="19989" xr:uid="{00000000-0005-0000-0000-0000BA4D0000}"/>
    <cellStyle name="40% - Accent1 7 2 3 2 3" xfId="19990" xr:uid="{00000000-0005-0000-0000-0000BB4D0000}"/>
    <cellStyle name="40% - Accent1 7 2 3 2 4" xfId="19991" xr:uid="{00000000-0005-0000-0000-0000BC4D0000}"/>
    <cellStyle name="40% - Accent1 7 2 3 3" xfId="19992" xr:uid="{00000000-0005-0000-0000-0000BD4D0000}"/>
    <cellStyle name="40% - Accent1 7 2 3 3 2" xfId="19993" xr:uid="{00000000-0005-0000-0000-0000BE4D0000}"/>
    <cellStyle name="40% - Accent1 7 2 3 4" xfId="19994" xr:uid="{00000000-0005-0000-0000-0000BF4D0000}"/>
    <cellStyle name="40% - Accent1 7 2 3 4 2" xfId="19995" xr:uid="{00000000-0005-0000-0000-0000C04D0000}"/>
    <cellStyle name="40% - Accent1 7 2 3 5" xfId="19996" xr:uid="{00000000-0005-0000-0000-0000C14D0000}"/>
    <cellStyle name="40% - Accent1 7 2 3 5 2" xfId="19997" xr:uid="{00000000-0005-0000-0000-0000C24D0000}"/>
    <cellStyle name="40% - Accent1 7 2 3 6" xfId="19998" xr:uid="{00000000-0005-0000-0000-0000C34D0000}"/>
    <cellStyle name="40% - Accent1 7 2 3 7" xfId="19999" xr:uid="{00000000-0005-0000-0000-0000C44D0000}"/>
    <cellStyle name="40% - Accent1 7 2 4" xfId="20000" xr:uid="{00000000-0005-0000-0000-0000C54D0000}"/>
    <cellStyle name="40% - Accent1 7 2 4 2" xfId="20001" xr:uid="{00000000-0005-0000-0000-0000C64D0000}"/>
    <cellStyle name="40% - Accent1 7 2 4 2 2" xfId="20002" xr:uid="{00000000-0005-0000-0000-0000C74D0000}"/>
    <cellStyle name="40% - Accent1 7 2 4 2 2 2" xfId="20003" xr:uid="{00000000-0005-0000-0000-0000C84D0000}"/>
    <cellStyle name="40% - Accent1 7 2 4 2 3" xfId="20004" xr:uid="{00000000-0005-0000-0000-0000C94D0000}"/>
    <cellStyle name="40% - Accent1 7 2 4 2 4" xfId="20005" xr:uid="{00000000-0005-0000-0000-0000CA4D0000}"/>
    <cellStyle name="40% - Accent1 7 2 4 3" xfId="20006" xr:uid="{00000000-0005-0000-0000-0000CB4D0000}"/>
    <cellStyle name="40% - Accent1 7 2 4 3 2" xfId="20007" xr:uid="{00000000-0005-0000-0000-0000CC4D0000}"/>
    <cellStyle name="40% - Accent1 7 2 4 4" xfId="20008" xr:uid="{00000000-0005-0000-0000-0000CD4D0000}"/>
    <cellStyle name="40% - Accent1 7 2 4 4 2" xfId="20009" xr:uid="{00000000-0005-0000-0000-0000CE4D0000}"/>
    <cellStyle name="40% - Accent1 7 2 4 5" xfId="20010" xr:uid="{00000000-0005-0000-0000-0000CF4D0000}"/>
    <cellStyle name="40% - Accent1 7 2 4 5 2" xfId="20011" xr:uid="{00000000-0005-0000-0000-0000D04D0000}"/>
    <cellStyle name="40% - Accent1 7 2 4 6" xfId="20012" xr:uid="{00000000-0005-0000-0000-0000D14D0000}"/>
    <cellStyle name="40% - Accent1 7 2 4 7" xfId="20013" xr:uid="{00000000-0005-0000-0000-0000D24D0000}"/>
    <cellStyle name="40% - Accent1 7 2 5" xfId="20014" xr:uid="{00000000-0005-0000-0000-0000D34D0000}"/>
    <cellStyle name="40% - Accent1 7 2 5 2" xfId="20015" xr:uid="{00000000-0005-0000-0000-0000D44D0000}"/>
    <cellStyle name="40% - Accent1 7 2 5 2 2" xfId="20016" xr:uid="{00000000-0005-0000-0000-0000D54D0000}"/>
    <cellStyle name="40% - Accent1 7 2 5 2 2 2" xfId="20017" xr:uid="{00000000-0005-0000-0000-0000D64D0000}"/>
    <cellStyle name="40% - Accent1 7 2 5 2 3" xfId="20018" xr:uid="{00000000-0005-0000-0000-0000D74D0000}"/>
    <cellStyle name="40% - Accent1 7 2 5 2 4" xfId="20019" xr:uid="{00000000-0005-0000-0000-0000D84D0000}"/>
    <cellStyle name="40% - Accent1 7 2 5 3" xfId="20020" xr:uid="{00000000-0005-0000-0000-0000D94D0000}"/>
    <cellStyle name="40% - Accent1 7 2 5 3 2" xfId="20021" xr:uid="{00000000-0005-0000-0000-0000DA4D0000}"/>
    <cellStyle name="40% - Accent1 7 2 5 4" xfId="20022" xr:uid="{00000000-0005-0000-0000-0000DB4D0000}"/>
    <cellStyle name="40% - Accent1 7 2 5 4 2" xfId="20023" xr:uid="{00000000-0005-0000-0000-0000DC4D0000}"/>
    <cellStyle name="40% - Accent1 7 2 5 5" xfId="20024" xr:uid="{00000000-0005-0000-0000-0000DD4D0000}"/>
    <cellStyle name="40% - Accent1 7 2 5 5 2" xfId="20025" xr:uid="{00000000-0005-0000-0000-0000DE4D0000}"/>
    <cellStyle name="40% - Accent1 7 2 5 6" xfId="20026" xr:uid="{00000000-0005-0000-0000-0000DF4D0000}"/>
    <cellStyle name="40% - Accent1 7 2 5 7" xfId="20027" xr:uid="{00000000-0005-0000-0000-0000E04D0000}"/>
    <cellStyle name="40% - Accent1 7 2 6" xfId="20028" xr:uid="{00000000-0005-0000-0000-0000E14D0000}"/>
    <cellStyle name="40% - Accent1 7 2 6 2" xfId="20029" xr:uid="{00000000-0005-0000-0000-0000E24D0000}"/>
    <cellStyle name="40% - Accent1 7 2 6 2 2" xfId="20030" xr:uid="{00000000-0005-0000-0000-0000E34D0000}"/>
    <cellStyle name="40% - Accent1 7 2 6 2 2 2" xfId="20031" xr:uid="{00000000-0005-0000-0000-0000E44D0000}"/>
    <cellStyle name="40% - Accent1 7 2 6 2 3" xfId="20032" xr:uid="{00000000-0005-0000-0000-0000E54D0000}"/>
    <cellStyle name="40% - Accent1 7 2 6 2 4" xfId="20033" xr:uid="{00000000-0005-0000-0000-0000E64D0000}"/>
    <cellStyle name="40% - Accent1 7 2 6 3" xfId="20034" xr:uid="{00000000-0005-0000-0000-0000E74D0000}"/>
    <cellStyle name="40% - Accent1 7 2 6 3 2" xfId="20035" xr:uid="{00000000-0005-0000-0000-0000E84D0000}"/>
    <cellStyle name="40% - Accent1 7 2 6 4" xfId="20036" xr:uid="{00000000-0005-0000-0000-0000E94D0000}"/>
    <cellStyle name="40% - Accent1 7 2 6 4 2" xfId="20037" xr:uid="{00000000-0005-0000-0000-0000EA4D0000}"/>
    <cellStyle name="40% - Accent1 7 2 6 5" xfId="20038" xr:uid="{00000000-0005-0000-0000-0000EB4D0000}"/>
    <cellStyle name="40% - Accent1 7 2 6 5 2" xfId="20039" xr:uid="{00000000-0005-0000-0000-0000EC4D0000}"/>
    <cellStyle name="40% - Accent1 7 2 6 6" xfId="20040" xr:uid="{00000000-0005-0000-0000-0000ED4D0000}"/>
    <cellStyle name="40% - Accent1 7 2 6 7" xfId="20041" xr:uid="{00000000-0005-0000-0000-0000EE4D0000}"/>
    <cellStyle name="40% - Accent1 7 2 7" xfId="20042" xr:uid="{00000000-0005-0000-0000-0000EF4D0000}"/>
    <cellStyle name="40% - Accent1 7 2 7 2" xfId="20043" xr:uid="{00000000-0005-0000-0000-0000F04D0000}"/>
    <cellStyle name="40% - Accent1 7 2 7 2 2" xfId="20044" xr:uid="{00000000-0005-0000-0000-0000F14D0000}"/>
    <cellStyle name="40% - Accent1 7 2 7 2 2 2" xfId="20045" xr:uid="{00000000-0005-0000-0000-0000F24D0000}"/>
    <cellStyle name="40% - Accent1 7 2 7 2 3" xfId="20046" xr:uid="{00000000-0005-0000-0000-0000F34D0000}"/>
    <cellStyle name="40% - Accent1 7 2 7 2 4" xfId="20047" xr:uid="{00000000-0005-0000-0000-0000F44D0000}"/>
    <cellStyle name="40% - Accent1 7 2 7 3" xfId="20048" xr:uid="{00000000-0005-0000-0000-0000F54D0000}"/>
    <cellStyle name="40% - Accent1 7 2 7 3 2" xfId="20049" xr:uid="{00000000-0005-0000-0000-0000F64D0000}"/>
    <cellStyle name="40% - Accent1 7 2 7 4" xfId="20050" xr:uid="{00000000-0005-0000-0000-0000F74D0000}"/>
    <cellStyle name="40% - Accent1 7 2 7 4 2" xfId="20051" xr:uid="{00000000-0005-0000-0000-0000F84D0000}"/>
    <cellStyle name="40% - Accent1 7 2 7 5" xfId="20052" xr:uid="{00000000-0005-0000-0000-0000F94D0000}"/>
    <cellStyle name="40% - Accent1 7 2 7 6" xfId="20053" xr:uid="{00000000-0005-0000-0000-0000FA4D0000}"/>
    <cellStyle name="40% - Accent1 7 2 8" xfId="20054" xr:uid="{00000000-0005-0000-0000-0000FB4D0000}"/>
    <cellStyle name="40% - Accent1 7 2 8 2" xfId="20055" xr:uid="{00000000-0005-0000-0000-0000FC4D0000}"/>
    <cellStyle name="40% - Accent1 7 2 8 2 2" xfId="20056" xr:uid="{00000000-0005-0000-0000-0000FD4D0000}"/>
    <cellStyle name="40% - Accent1 7 2 8 3" xfId="20057" xr:uid="{00000000-0005-0000-0000-0000FE4D0000}"/>
    <cellStyle name="40% - Accent1 7 2 8 4" xfId="20058" xr:uid="{00000000-0005-0000-0000-0000FF4D0000}"/>
    <cellStyle name="40% - Accent1 7 2 9" xfId="20059" xr:uid="{00000000-0005-0000-0000-0000004E0000}"/>
    <cellStyle name="40% - Accent1 7 2 9 2" xfId="20060" xr:uid="{00000000-0005-0000-0000-0000014E0000}"/>
    <cellStyle name="40% - Accent1 7 3" xfId="20061" xr:uid="{00000000-0005-0000-0000-0000024E0000}"/>
    <cellStyle name="40% - Accent1 7 3 10" xfId="20062" xr:uid="{00000000-0005-0000-0000-0000034E0000}"/>
    <cellStyle name="40% - Accent1 7 3 10 2" xfId="20063" xr:uid="{00000000-0005-0000-0000-0000044E0000}"/>
    <cellStyle name="40% - Accent1 7 3 11" xfId="20064" xr:uid="{00000000-0005-0000-0000-0000054E0000}"/>
    <cellStyle name="40% - Accent1 7 3 12" xfId="20065" xr:uid="{00000000-0005-0000-0000-0000064E0000}"/>
    <cellStyle name="40% - Accent1 7 3 2" xfId="20066" xr:uid="{00000000-0005-0000-0000-0000074E0000}"/>
    <cellStyle name="40% - Accent1 7 3 2 2" xfId="20067" xr:uid="{00000000-0005-0000-0000-0000084E0000}"/>
    <cellStyle name="40% - Accent1 7 3 2 2 2" xfId="20068" xr:uid="{00000000-0005-0000-0000-0000094E0000}"/>
    <cellStyle name="40% - Accent1 7 3 2 2 2 2" xfId="20069" xr:uid="{00000000-0005-0000-0000-00000A4E0000}"/>
    <cellStyle name="40% - Accent1 7 3 2 2 3" xfId="20070" xr:uid="{00000000-0005-0000-0000-00000B4E0000}"/>
    <cellStyle name="40% - Accent1 7 3 2 2 4" xfId="20071" xr:uid="{00000000-0005-0000-0000-00000C4E0000}"/>
    <cellStyle name="40% - Accent1 7 3 2 3" xfId="20072" xr:uid="{00000000-0005-0000-0000-00000D4E0000}"/>
    <cellStyle name="40% - Accent1 7 3 2 3 2" xfId="20073" xr:uid="{00000000-0005-0000-0000-00000E4E0000}"/>
    <cellStyle name="40% - Accent1 7 3 2 4" xfId="20074" xr:uid="{00000000-0005-0000-0000-00000F4E0000}"/>
    <cellStyle name="40% - Accent1 7 3 2 4 2" xfId="20075" xr:uid="{00000000-0005-0000-0000-0000104E0000}"/>
    <cellStyle name="40% - Accent1 7 3 2 5" xfId="20076" xr:uid="{00000000-0005-0000-0000-0000114E0000}"/>
    <cellStyle name="40% - Accent1 7 3 2 5 2" xfId="20077" xr:uid="{00000000-0005-0000-0000-0000124E0000}"/>
    <cellStyle name="40% - Accent1 7 3 2 6" xfId="20078" xr:uid="{00000000-0005-0000-0000-0000134E0000}"/>
    <cellStyle name="40% - Accent1 7 3 2 7" xfId="20079" xr:uid="{00000000-0005-0000-0000-0000144E0000}"/>
    <cellStyle name="40% - Accent1 7 3 3" xfId="20080" xr:uid="{00000000-0005-0000-0000-0000154E0000}"/>
    <cellStyle name="40% - Accent1 7 3 3 2" xfId="20081" xr:uid="{00000000-0005-0000-0000-0000164E0000}"/>
    <cellStyle name="40% - Accent1 7 3 3 2 2" xfId="20082" xr:uid="{00000000-0005-0000-0000-0000174E0000}"/>
    <cellStyle name="40% - Accent1 7 3 3 2 2 2" xfId="20083" xr:uid="{00000000-0005-0000-0000-0000184E0000}"/>
    <cellStyle name="40% - Accent1 7 3 3 2 3" xfId="20084" xr:uid="{00000000-0005-0000-0000-0000194E0000}"/>
    <cellStyle name="40% - Accent1 7 3 3 2 4" xfId="20085" xr:uid="{00000000-0005-0000-0000-00001A4E0000}"/>
    <cellStyle name="40% - Accent1 7 3 3 3" xfId="20086" xr:uid="{00000000-0005-0000-0000-00001B4E0000}"/>
    <cellStyle name="40% - Accent1 7 3 3 3 2" xfId="20087" xr:uid="{00000000-0005-0000-0000-00001C4E0000}"/>
    <cellStyle name="40% - Accent1 7 3 3 4" xfId="20088" xr:uid="{00000000-0005-0000-0000-00001D4E0000}"/>
    <cellStyle name="40% - Accent1 7 3 3 4 2" xfId="20089" xr:uid="{00000000-0005-0000-0000-00001E4E0000}"/>
    <cellStyle name="40% - Accent1 7 3 3 5" xfId="20090" xr:uid="{00000000-0005-0000-0000-00001F4E0000}"/>
    <cellStyle name="40% - Accent1 7 3 3 5 2" xfId="20091" xr:uid="{00000000-0005-0000-0000-0000204E0000}"/>
    <cellStyle name="40% - Accent1 7 3 3 6" xfId="20092" xr:uid="{00000000-0005-0000-0000-0000214E0000}"/>
    <cellStyle name="40% - Accent1 7 3 3 7" xfId="20093" xr:uid="{00000000-0005-0000-0000-0000224E0000}"/>
    <cellStyle name="40% - Accent1 7 3 4" xfId="20094" xr:uid="{00000000-0005-0000-0000-0000234E0000}"/>
    <cellStyle name="40% - Accent1 7 3 4 2" xfId="20095" xr:uid="{00000000-0005-0000-0000-0000244E0000}"/>
    <cellStyle name="40% - Accent1 7 3 4 2 2" xfId="20096" xr:uid="{00000000-0005-0000-0000-0000254E0000}"/>
    <cellStyle name="40% - Accent1 7 3 4 2 2 2" xfId="20097" xr:uid="{00000000-0005-0000-0000-0000264E0000}"/>
    <cellStyle name="40% - Accent1 7 3 4 2 3" xfId="20098" xr:uid="{00000000-0005-0000-0000-0000274E0000}"/>
    <cellStyle name="40% - Accent1 7 3 4 2 4" xfId="20099" xr:uid="{00000000-0005-0000-0000-0000284E0000}"/>
    <cellStyle name="40% - Accent1 7 3 4 3" xfId="20100" xr:uid="{00000000-0005-0000-0000-0000294E0000}"/>
    <cellStyle name="40% - Accent1 7 3 4 3 2" xfId="20101" xr:uid="{00000000-0005-0000-0000-00002A4E0000}"/>
    <cellStyle name="40% - Accent1 7 3 4 4" xfId="20102" xr:uid="{00000000-0005-0000-0000-00002B4E0000}"/>
    <cellStyle name="40% - Accent1 7 3 4 4 2" xfId="20103" xr:uid="{00000000-0005-0000-0000-00002C4E0000}"/>
    <cellStyle name="40% - Accent1 7 3 4 5" xfId="20104" xr:uid="{00000000-0005-0000-0000-00002D4E0000}"/>
    <cellStyle name="40% - Accent1 7 3 4 5 2" xfId="20105" xr:uid="{00000000-0005-0000-0000-00002E4E0000}"/>
    <cellStyle name="40% - Accent1 7 3 4 6" xfId="20106" xr:uid="{00000000-0005-0000-0000-00002F4E0000}"/>
    <cellStyle name="40% - Accent1 7 3 4 7" xfId="20107" xr:uid="{00000000-0005-0000-0000-0000304E0000}"/>
    <cellStyle name="40% - Accent1 7 3 5" xfId="20108" xr:uid="{00000000-0005-0000-0000-0000314E0000}"/>
    <cellStyle name="40% - Accent1 7 3 5 2" xfId="20109" xr:uid="{00000000-0005-0000-0000-0000324E0000}"/>
    <cellStyle name="40% - Accent1 7 3 5 2 2" xfId="20110" xr:uid="{00000000-0005-0000-0000-0000334E0000}"/>
    <cellStyle name="40% - Accent1 7 3 5 2 2 2" xfId="20111" xr:uid="{00000000-0005-0000-0000-0000344E0000}"/>
    <cellStyle name="40% - Accent1 7 3 5 2 3" xfId="20112" xr:uid="{00000000-0005-0000-0000-0000354E0000}"/>
    <cellStyle name="40% - Accent1 7 3 5 2 4" xfId="20113" xr:uid="{00000000-0005-0000-0000-0000364E0000}"/>
    <cellStyle name="40% - Accent1 7 3 5 3" xfId="20114" xr:uid="{00000000-0005-0000-0000-0000374E0000}"/>
    <cellStyle name="40% - Accent1 7 3 5 3 2" xfId="20115" xr:uid="{00000000-0005-0000-0000-0000384E0000}"/>
    <cellStyle name="40% - Accent1 7 3 5 4" xfId="20116" xr:uid="{00000000-0005-0000-0000-0000394E0000}"/>
    <cellStyle name="40% - Accent1 7 3 5 4 2" xfId="20117" xr:uid="{00000000-0005-0000-0000-00003A4E0000}"/>
    <cellStyle name="40% - Accent1 7 3 5 5" xfId="20118" xr:uid="{00000000-0005-0000-0000-00003B4E0000}"/>
    <cellStyle name="40% - Accent1 7 3 5 5 2" xfId="20119" xr:uid="{00000000-0005-0000-0000-00003C4E0000}"/>
    <cellStyle name="40% - Accent1 7 3 5 6" xfId="20120" xr:uid="{00000000-0005-0000-0000-00003D4E0000}"/>
    <cellStyle name="40% - Accent1 7 3 5 7" xfId="20121" xr:uid="{00000000-0005-0000-0000-00003E4E0000}"/>
    <cellStyle name="40% - Accent1 7 3 6" xfId="20122" xr:uid="{00000000-0005-0000-0000-00003F4E0000}"/>
    <cellStyle name="40% - Accent1 7 3 6 2" xfId="20123" xr:uid="{00000000-0005-0000-0000-0000404E0000}"/>
    <cellStyle name="40% - Accent1 7 3 6 2 2" xfId="20124" xr:uid="{00000000-0005-0000-0000-0000414E0000}"/>
    <cellStyle name="40% - Accent1 7 3 6 2 2 2" xfId="20125" xr:uid="{00000000-0005-0000-0000-0000424E0000}"/>
    <cellStyle name="40% - Accent1 7 3 6 2 3" xfId="20126" xr:uid="{00000000-0005-0000-0000-0000434E0000}"/>
    <cellStyle name="40% - Accent1 7 3 6 2 4" xfId="20127" xr:uid="{00000000-0005-0000-0000-0000444E0000}"/>
    <cellStyle name="40% - Accent1 7 3 6 3" xfId="20128" xr:uid="{00000000-0005-0000-0000-0000454E0000}"/>
    <cellStyle name="40% - Accent1 7 3 6 3 2" xfId="20129" xr:uid="{00000000-0005-0000-0000-0000464E0000}"/>
    <cellStyle name="40% - Accent1 7 3 6 4" xfId="20130" xr:uid="{00000000-0005-0000-0000-0000474E0000}"/>
    <cellStyle name="40% - Accent1 7 3 6 4 2" xfId="20131" xr:uid="{00000000-0005-0000-0000-0000484E0000}"/>
    <cellStyle name="40% - Accent1 7 3 6 5" xfId="20132" xr:uid="{00000000-0005-0000-0000-0000494E0000}"/>
    <cellStyle name="40% - Accent1 7 3 6 6" xfId="20133" xr:uid="{00000000-0005-0000-0000-00004A4E0000}"/>
    <cellStyle name="40% - Accent1 7 3 7" xfId="20134" xr:uid="{00000000-0005-0000-0000-00004B4E0000}"/>
    <cellStyle name="40% - Accent1 7 3 7 2" xfId="20135" xr:uid="{00000000-0005-0000-0000-00004C4E0000}"/>
    <cellStyle name="40% - Accent1 7 3 7 2 2" xfId="20136" xr:uid="{00000000-0005-0000-0000-00004D4E0000}"/>
    <cellStyle name="40% - Accent1 7 3 7 3" xfId="20137" xr:uid="{00000000-0005-0000-0000-00004E4E0000}"/>
    <cellStyle name="40% - Accent1 7 3 7 4" xfId="20138" xr:uid="{00000000-0005-0000-0000-00004F4E0000}"/>
    <cellStyle name="40% - Accent1 7 3 8" xfId="20139" xr:uid="{00000000-0005-0000-0000-0000504E0000}"/>
    <cellStyle name="40% - Accent1 7 3 8 2" xfId="20140" xr:uid="{00000000-0005-0000-0000-0000514E0000}"/>
    <cellStyle name="40% - Accent1 7 3 9" xfId="20141" xr:uid="{00000000-0005-0000-0000-0000524E0000}"/>
    <cellStyle name="40% - Accent1 7 3 9 2" xfId="20142" xr:uid="{00000000-0005-0000-0000-0000534E0000}"/>
    <cellStyle name="40% - Accent1 7 4" xfId="20143" xr:uid="{00000000-0005-0000-0000-0000544E0000}"/>
    <cellStyle name="40% - Accent1 7 4 2" xfId="20144" xr:uid="{00000000-0005-0000-0000-0000554E0000}"/>
    <cellStyle name="40% - Accent1 7 4 2 2" xfId="20145" xr:uid="{00000000-0005-0000-0000-0000564E0000}"/>
    <cellStyle name="40% - Accent1 7 4 2 2 2" xfId="20146" xr:uid="{00000000-0005-0000-0000-0000574E0000}"/>
    <cellStyle name="40% - Accent1 7 4 2 3" xfId="20147" xr:uid="{00000000-0005-0000-0000-0000584E0000}"/>
    <cellStyle name="40% - Accent1 7 4 2 4" xfId="20148" xr:uid="{00000000-0005-0000-0000-0000594E0000}"/>
    <cellStyle name="40% - Accent1 7 4 3" xfId="20149" xr:uid="{00000000-0005-0000-0000-00005A4E0000}"/>
    <cellStyle name="40% - Accent1 7 4 3 2" xfId="20150" xr:uid="{00000000-0005-0000-0000-00005B4E0000}"/>
    <cellStyle name="40% - Accent1 7 4 4" xfId="20151" xr:uid="{00000000-0005-0000-0000-00005C4E0000}"/>
    <cellStyle name="40% - Accent1 7 4 4 2" xfId="20152" xr:uid="{00000000-0005-0000-0000-00005D4E0000}"/>
    <cellStyle name="40% - Accent1 7 4 5" xfId="20153" xr:uid="{00000000-0005-0000-0000-00005E4E0000}"/>
    <cellStyle name="40% - Accent1 7 4 5 2" xfId="20154" xr:uid="{00000000-0005-0000-0000-00005F4E0000}"/>
    <cellStyle name="40% - Accent1 7 4 6" xfId="20155" xr:uid="{00000000-0005-0000-0000-0000604E0000}"/>
    <cellStyle name="40% - Accent1 7 4 7" xfId="20156" xr:uid="{00000000-0005-0000-0000-0000614E0000}"/>
    <cellStyle name="40% - Accent1 7 5" xfId="20157" xr:uid="{00000000-0005-0000-0000-0000624E0000}"/>
    <cellStyle name="40% - Accent1 7 5 2" xfId="20158" xr:uid="{00000000-0005-0000-0000-0000634E0000}"/>
    <cellStyle name="40% - Accent1 7 5 2 2" xfId="20159" xr:uid="{00000000-0005-0000-0000-0000644E0000}"/>
    <cellStyle name="40% - Accent1 7 5 2 2 2" xfId="20160" xr:uid="{00000000-0005-0000-0000-0000654E0000}"/>
    <cellStyle name="40% - Accent1 7 5 2 3" xfId="20161" xr:uid="{00000000-0005-0000-0000-0000664E0000}"/>
    <cellStyle name="40% - Accent1 7 5 2 4" xfId="20162" xr:uid="{00000000-0005-0000-0000-0000674E0000}"/>
    <cellStyle name="40% - Accent1 7 5 3" xfId="20163" xr:uid="{00000000-0005-0000-0000-0000684E0000}"/>
    <cellStyle name="40% - Accent1 7 5 3 2" xfId="20164" xr:uid="{00000000-0005-0000-0000-0000694E0000}"/>
    <cellStyle name="40% - Accent1 7 5 4" xfId="20165" xr:uid="{00000000-0005-0000-0000-00006A4E0000}"/>
    <cellStyle name="40% - Accent1 7 5 4 2" xfId="20166" xr:uid="{00000000-0005-0000-0000-00006B4E0000}"/>
    <cellStyle name="40% - Accent1 7 5 5" xfId="20167" xr:uid="{00000000-0005-0000-0000-00006C4E0000}"/>
    <cellStyle name="40% - Accent1 7 5 5 2" xfId="20168" xr:uid="{00000000-0005-0000-0000-00006D4E0000}"/>
    <cellStyle name="40% - Accent1 7 5 6" xfId="20169" xr:uid="{00000000-0005-0000-0000-00006E4E0000}"/>
    <cellStyle name="40% - Accent1 7 5 7" xfId="20170" xr:uid="{00000000-0005-0000-0000-00006F4E0000}"/>
    <cellStyle name="40% - Accent1 7 6" xfId="20171" xr:uid="{00000000-0005-0000-0000-0000704E0000}"/>
    <cellStyle name="40% - Accent1 7 6 2" xfId="20172" xr:uid="{00000000-0005-0000-0000-0000714E0000}"/>
    <cellStyle name="40% - Accent1 7 6 2 2" xfId="20173" xr:uid="{00000000-0005-0000-0000-0000724E0000}"/>
    <cellStyle name="40% - Accent1 7 6 2 2 2" xfId="20174" xr:uid="{00000000-0005-0000-0000-0000734E0000}"/>
    <cellStyle name="40% - Accent1 7 6 2 3" xfId="20175" xr:uid="{00000000-0005-0000-0000-0000744E0000}"/>
    <cellStyle name="40% - Accent1 7 6 2 4" xfId="20176" xr:uid="{00000000-0005-0000-0000-0000754E0000}"/>
    <cellStyle name="40% - Accent1 7 6 3" xfId="20177" xr:uid="{00000000-0005-0000-0000-0000764E0000}"/>
    <cellStyle name="40% - Accent1 7 6 3 2" xfId="20178" xr:uid="{00000000-0005-0000-0000-0000774E0000}"/>
    <cellStyle name="40% - Accent1 7 6 4" xfId="20179" xr:uid="{00000000-0005-0000-0000-0000784E0000}"/>
    <cellStyle name="40% - Accent1 7 6 4 2" xfId="20180" xr:uid="{00000000-0005-0000-0000-0000794E0000}"/>
    <cellStyle name="40% - Accent1 7 6 5" xfId="20181" xr:uid="{00000000-0005-0000-0000-00007A4E0000}"/>
    <cellStyle name="40% - Accent1 7 6 5 2" xfId="20182" xr:uid="{00000000-0005-0000-0000-00007B4E0000}"/>
    <cellStyle name="40% - Accent1 7 6 6" xfId="20183" xr:uid="{00000000-0005-0000-0000-00007C4E0000}"/>
    <cellStyle name="40% - Accent1 7 6 7" xfId="20184" xr:uid="{00000000-0005-0000-0000-00007D4E0000}"/>
    <cellStyle name="40% - Accent1 7 7" xfId="20185" xr:uid="{00000000-0005-0000-0000-00007E4E0000}"/>
    <cellStyle name="40% - Accent1 7 7 2" xfId="20186" xr:uid="{00000000-0005-0000-0000-00007F4E0000}"/>
    <cellStyle name="40% - Accent1 7 7 2 2" xfId="20187" xr:uid="{00000000-0005-0000-0000-0000804E0000}"/>
    <cellStyle name="40% - Accent1 7 7 2 2 2" xfId="20188" xr:uid="{00000000-0005-0000-0000-0000814E0000}"/>
    <cellStyle name="40% - Accent1 7 7 2 3" xfId="20189" xr:uid="{00000000-0005-0000-0000-0000824E0000}"/>
    <cellStyle name="40% - Accent1 7 7 2 4" xfId="20190" xr:uid="{00000000-0005-0000-0000-0000834E0000}"/>
    <cellStyle name="40% - Accent1 7 7 3" xfId="20191" xr:uid="{00000000-0005-0000-0000-0000844E0000}"/>
    <cellStyle name="40% - Accent1 7 7 3 2" xfId="20192" xr:uid="{00000000-0005-0000-0000-0000854E0000}"/>
    <cellStyle name="40% - Accent1 7 7 4" xfId="20193" xr:uid="{00000000-0005-0000-0000-0000864E0000}"/>
    <cellStyle name="40% - Accent1 7 7 4 2" xfId="20194" xr:uid="{00000000-0005-0000-0000-0000874E0000}"/>
    <cellStyle name="40% - Accent1 7 7 5" xfId="20195" xr:uid="{00000000-0005-0000-0000-0000884E0000}"/>
    <cellStyle name="40% - Accent1 7 7 5 2" xfId="20196" xr:uid="{00000000-0005-0000-0000-0000894E0000}"/>
    <cellStyle name="40% - Accent1 7 7 6" xfId="20197" xr:uid="{00000000-0005-0000-0000-00008A4E0000}"/>
    <cellStyle name="40% - Accent1 7 7 7" xfId="20198" xr:uid="{00000000-0005-0000-0000-00008B4E0000}"/>
    <cellStyle name="40% - Accent1 7 8" xfId="20199" xr:uid="{00000000-0005-0000-0000-00008C4E0000}"/>
    <cellStyle name="40% - Accent1 7 8 2" xfId="20200" xr:uid="{00000000-0005-0000-0000-00008D4E0000}"/>
    <cellStyle name="40% - Accent1 7 8 2 2" xfId="20201" xr:uid="{00000000-0005-0000-0000-00008E4E0000}"/>
    <cellStyle name="40% - Accent1 7 8 2 2 2" xfId="20202" xr:uid="{00000000-0005-0000-0000-00008F4E0000}"/>
    <cellStyle name="40% - Accent1 7 8 2 3" xfId="20203" xr:uid="{00000000-0005-0000-0000-0000904E0000}"/>
    <cellStyle name="40% - Accent1 7 8 2 4" xfId="20204" xr:uid="{00000000-0005-0000-0000-0000914E0000}"/>
    <cellStyle name="40% - Accent1 7 8 3" xfId="20205" xr:uid="{00000000-0005-0000-0000-0000924E0000}"/>
    <cellStyle name="40% - Accent1 7 8 3 2" xfId="20206" xr:uid="{00000000-0005-0000-0000-0000934E0000}"/>
    <cellStyle name="40% - Accent1 7 8 4" xfId="20207" xr:uid="{00000000-0005-0000-0000-0000944E0000}"/>
    <cellStyle name="40% - Accent1 7 8 4 2" xfId="20208" xr:uid="{00000000-0005-0000-0000-0000954E0000}"/>
    <cellStyle name="40% - Accent1 7 8 5" xfId="20209" xr:uid="{00000000-0005-0000-0000-0000964E0000}"/>
    <cellStyle name="40% - Accent1 7 8 6" xfId="20210" xr:uid="{00000000-0005-0000-0000-0000974E0000}"/>
    <cellStyle name="40% - Accent1 7 9" xfId="20211" xr:uid="{00000000-0005-0000-0000-0000984E0000}"/>
    <cellStyle name="40% - Accent1 7 9 2" xfId="20212" xr:uid="{00000000-0005-0000-0000-0000994E0000}"/>
    <cellStyle name="40% - Accent1 7 9 2 2" xfId="20213" xr:uid="{00000000-0005-0000-0000-00009A4E0000}"/>
    <cellStyle name="40% - Accent1 7 9 3" xfId="20214" xr:uid="{00000000-0005-0000-0000-00009B4E0000}"/>
    <cellStyle name="40% - Accent1 7 9 4" xfId="20215" xr:uid="{00000000-0005-0000-0000-00009C4E0000}"/>
    <cellStyle name="40% - Accent1 8" xfId="20216" xr:uid="{00000000-0005-0000-0000-00009D4E0000}"/>
    <cellStyle name="40% - Accent1 8 10" xfId="20217" xr:uid="{00000000-0005-0000-0000-00009E4E0000}"/>
    <cellStyle name="40% - Accent1 8 10 2" xfId="20218" xr:uid="{00000000-0005-0000-0000-00009F4E0000}"/>
    <cellStyle name="40% - Accent1 8 11" xfId="20219" xr:uid="{00000000-0005-0000-0000-0000A04E0000}"/>
    <cellStyle name="40% - Accent1 8 11 2" xfId="20220" xr:uid="{00000000-0005-0000-0000-0000A14E0000}"/>
    <cellStyle name="40% - Accent1 8 12" xfId="20221" xr:uid="{00000000-0005-0000-0000-0000A24E0000}"/>
    <cellStyle name="40% - Accent1 8 12 2" xfId="20222" xr:uid="{00000000-0005-0000-0000-0000A34E0000}"/>
    <cellStyle name="40% - Accent1 8 13" xfId="20223" xr:uid="{00000000-0005-0000-0000-0000A44E0000}"/>
    <cellStyle name="40% - Accent1 8 13 2" xfId="20224" xr:uid="{00000000-0005-0000-0000-0000A54E0000}"/>
    <cellStyle name="40% - Accent1 8 14" xfId="20225" xr:uid="{00000000-0005-0000-0000-0000A64E0000}"/>
    <cellStyle name="40% - Accent1 8 15" xfId="20226" xr:uid="{00000000-0005-0000-0000-0000A74E0000}"/>
    <cellStyle name="40% - Accent1 8 2" xfId="20227" xr:uid="{00000000-0005-0000-0000-0000A84E0000}"/>
    <cellStyle name="40% - Accent1 8 2 10" xfId="20228" xr:uid="{00000000-0005-0000-0000-0000A94E0000}"/>
    <cellStyle name="40% - Accent1 8 2 10 2" xfId="20229" xr:uid="{00000000-0005-0000-0000-0000AA4E0000}"/>
    <cellStyle name="40% - Accent1 8 2 11" xfId="20230" xr:uid="{00000000-0005-0000-0000-0000AB4E0000}"/>
    <cellStyle name="40% - Accent1 8 2 11 2" xfId="20231" xr:uid="{00000000-0005-0000-0000-0000AC4E0000}"/>
    <cellStyle name="40% - Accent1 8 2 12" xfId="20232" xr:uid="{00000000-0005-0000-0000-0000AD4E0000}"/>
    <cellStyle name="40% - Accent1 8 2 12 2" xfId="20233" xr:uid="{00000000-0005-0000-0000-0000AE4E0000}"/>
    <cellStyle name="40% - Accent1 8 2 13" xfId="20234" xr:uid="{00000000-0005-0000-0000-0000AF4E0000}"/>
    <cellStyle name="40% - Accent1 8 2 14" xfId="20235" xr:uid="{00000000-0005-0000-0000-0000B04E0000}"/>
    <cellStyle name="40% - Accent1 8 2 2" xfId="20236" xr:uid="{00000000-0005-0000-0000-0000B14E0000}"/>
    <cellStyle name="40% - Accent1 8 2 2 10" xfId="20237" xr:uid="{00000000-0005-0000-0000-0000B24E0000}"/>
    <cellStyle name="40% - Accent1 8 2 2 10 2" xfId="20238" xr:uid="{00000000-0005-0000-0000-0000B34E0000}"/>
    <cellStyle name="40% - Accent1 8 2 2 11" xfId="20239" xr:uid="{00000000-0005-0000-0000-0000B44E0000}"/>
    <cellStyle name="40% - Accent1 8 2 2 12" xfId="20240" xr:uid="{00000000-0005-0000-0000-0000B54E0000}"/>
    <cellStyle name="40% - Accent1 8 2 2 2" xfId="20241" xr:uid="{00000000-0005-0000-0000-0000B64E0000}"/>
    <cellStyle name="40% - Accent1 8 2 2 2 2" xfId="20242" xr:uid="{00000000-0005-0000-0000-0000B74E0000}"/>
    <cellStyle name="40% - Accent1 8 2 2 2 2 2" xfId="20243" xr:uid="{00000000-0005-0000-0000-0000B84E0000}"/>
    <cellStyle name="40% - Accent1 8 2 2 2 2 2 2" xfId="20244" xr:uid="{00000000-0005-0000-0000-0000B94E0000}"/>
    <cellStyle name="40% - Accent1 8 2 2 2 2 3" xfId="20245" xr:uid="{00000000-0005-0000-0000-0000BA4E0000}"/>
    <cellStyle name="40% - Accent1 8 2 2 2 2 4" xfId="20246" xr:uid="{00000000-0005-0000-0000-0000BB4E0000}"/>
    <cellStyle name="40% - Accent1 8 2 2 2 3" xfId="20247" xr:uid="{00000000-0005-0000-0000-0000BC4E0000}"/>
    <cellStyle name="40% - Accent1 8 2 2 2 3 2" xfId="20248" xr:uid="{00000000-0005-0000-0000-0000BD4E0000}"/>
    <cellStyle name="40% - Accent1 8 2 2 2 4" xfId="20249" xr:uid="{00000000-0005-0000-0000-0000BE4E0000}"/>
    <cellStyle name="40% - Accent1 8 2 2 2 4 2" xfId="20250" xr:uid="{00000000-0005-0000-0000-0000BF4E0000}"/>
    <cellStyle name="40% - Accent1 8 2 2 2 5" xfId="20251" xr:uid="{00000000-0005-0000-0000-0000C04E0000}"/>
    <cellStyle name="40% - Accent1 8 2 2 2 5 2" xfId="20252" xr:uid="{00000000-0005-0000-0000-0000C14E0000}"/>
    <cellStyle name="40% - Accent1 8 2 2 2 6" xfId="20253" xr:uid="{00000000-0005-0000-0000-0000C24E0000}"/>
    <cellStyle name="40% - Accent1 8 2 2 2 7" xfId="20254" xr:uid="{00000000-0005-0000-0000-0000C34E0000}"/>
    <cellStyle name="40% - Accent1 8 2 2 3" xfId="20255" xr:uid="{00000000-0005-0000-0000-0000C44E0000}"/>
    <cellStyle name="40% - Accent1 8 2 2 3 2" xfId="20256" xr:uid="{00000000-0005-0000-0000-0000C54E0000}"/>
    <cellStyle name="40% - Accent1 8 2 2 3 2 2" xfId="20257" xr:uid="{00000000-0005-0000-0000-0000C64E0000}"/>
    <cellStyle name="40% - Accent1 8 2 2 3 2 2 2" xfId="20258" xr:uid="{00000000-0005-0000-0000-0000C74E0000}"/>
    <cellStyle name="40% - Accent1 8 2 2 3 2 3" xfId="20259" xr:uid="{00000000-0005-0000-0000-0000C84E0000}"/>
    <cellStyle name="40% - Accent1 8 2 2 3 2 4" xfId="20260" xr:uid="{00000000-0005-0000-0000-0000C94E0000}"/>
    <cellStyle name="40% - Accent1 8 2 2 3 3" xfId="20261" xr:uid="{00000000-0005-0000-0000-0000CA4E0000}"/>
    <cellStyle name="40% - Accent1 8 2 2 3 3 2" xfId="20262" xr:uid="{00000000-0005-0000-0000-0000CB4E0000}"/>
    <cellStyle name="40% - Accent1 8 2 2 3 4" xfId="20263" xr:uid="{00000000-0005-0000-0000-0000CC4E0000}"/>
    <cellStyle name="40% - Accent1 8 2 2 3 4 2" xfId="20264" xr:uid="{00000000-0005-0000-0000-0000CD4E0000}"/>
    <cellStyle name="40% - Accent1 8 2 2 3 5" xfId="20265" xr:uid="{00000000-0005-0000-0000-0000CE4E0000}"/>
    <cellStyle name="40% - Accent1 8 2 2 3 5 2" xfId="20266" xr:uid="{00000000-0005-0000-0000-0000CF4E0000}"/>
    <cellStyle name="40% - Accent1 8 2 2 3 6" xfId="20267" xr:uid="{00000000-0005-0000-0000-0000D04E0000}"/>
    <cellStyle name="40% - Accent1 8 2 2 3 7" xfId="20268" xr:uid="{00000000-0005-0000-0000-0000D14E0000}"/>
    <cellStyle name="40% - Accent1 8 2 2 4" xfId="20269" xr:uid="{00000000-0005-0000-0000-0000D24E0000}"/>
    <cellStyle name="40% - Accent1 8 2 2 4 2" xfId="20270" xr:uid="{00000000-0005-0000-0000-0000D34E0000}"/>
    <cellStyle name="40% - Accent1 8 2 2 4 2 2" xfId="20271" xr:uid="{00000000-0005-0000-0000-0000D44E0000}"/>
    <cellStyle name="40% - Accent1 8 2 2 4 2 2 2" xfId="20272" xr:uid="{00000000-0005-0000-0000-0000D54E0000}"/>
    <cellStyle name="40% - Accent1 8 2 2 4 2 3" xfId="20273" xr:uid="{00000000-0005-0000-0000-0000D64E0000}"/>
    <cellStyle name="40% - Accent1 8 2 2 4 2 4" xfId="20274" xr:uid="{00000000-0005-0000-0000-0000D74E0000}"/>
    <cellStyle name="40% - Accent1 8 2 2 4 3" xfId="20275" xr:uid="{00000000-0005-0000-0000-0000D84E0000}"/>
    <cellStyle name="40% - Accent1 8 2 2 4 3 2" xfId="20276" xr:uid="{00000000-0005-0000-0000-0000D94E0000}"/>
    <cellStyle name="40% - Accent1 8 2 2 4 4" xfId="20277" xr:uid="{00000000-0005-0000-0000-0000DA4E0000}"/>
    <cellStyle name="40% - Accent1 8 2 2 4 4 2" xfId="20278" xr:uid="{00000000-0005-0000-0000-0000DB4E0000}"/>
    <cellStyle name="40% - Accent1 8 2 2 4 5" xfId="20279" xr:uid="{00000000-0005-0000-0000-0000DC4E0000}"/>
    <cellStyle name="40% - Accent1 8 2 2 4 5 2" xfId="20280" xr:uid="{00000000-0005-0000-0000-0000DD4E0000}"/>
    <cellStyle name="40% - Accent1 8 2 2 4 6" xfId="20281" xr:uid="{00000000-0005-0000-0000-0000DE4E0000}"/>
    <cellStyle name="40% - Accent1 8 2 2 4 7" xfId="20282" xr:uid="{00000000-0005-0000-0000-0000DF4E0000}"/>
    <cellStyle name="40% - Accent1 8 2 2 5" xfId="20283" xr:uid="{00000000-0005-0000-0000-0000E04E0000}"/>
    <cellStyle name="40% - Accent1 8 2 2 5 2" xfId="20284" xr:uid="{00000000-0005-0000-0000-0000E14E0000}"/>
    <cellStyle name="40% - Accent1 8 2 2 5 2 2" xfId="20285" xr:uid="{00000000-0005-0000-0000-0000E24E0000}"/>
    <cellStyle name="40% - Accent1 8 2 2 5 2 2 2" xfId="20286" xr:uid="{00000000-0005-0000-0000-0000E34E0000}"/>
    <cellStyle name="40% - Accent1 8 2 2 5 2 3" xfId="20287" xr:uid="{00000000-0005-0000-0000-0000E44E0000}"/>
    <cellStyle name="40% - Accent1 8 2 2 5 2 4" xfId="20288" xr:uid="{00000000-0005-0000-0000-0000E54E0000}"/>
    <cellStyle name="40% - Accent1 8 2 2 5 3" xfId="20289" xr:uid="{00000000-0005-0000-0000-0000E64E0000}"/>
    <cellStyle name="40% - Accent1 8 2 2 5 3 2" xfId="20290" xr:uid="{00000000-0005-0000-0000-0000E74E0000}"/>
    <cellStyle name="40% - Accent1 8 2 2 5 4" xfId="20291" xr:uid="{00000000-0005-0000-0000-0000E84E0000}"/>
    <cellStyle name="40% - Accent1 8 2 2 5 4 2" xfId="20292" xr:uid="{00000000-0005-0000-0000-0000E94E0000}"/>
    <cellStyle name="40% - Accent1 8 2 2 5 5" xfId="20293" xr:uid="{00000000-0005-0000-0000-0000EA4E0000}"/>
    <cellStyle name="40% - Accent1 8 2 2 5 5 2" xfId="20294" xr:uid="{00000000-0005-0000-0000-0000EB4E0000}"/>
    <cellStyle name="40% - Accent1 8 2 2 5 6" xfId="20295" xr:uid="{00000000-0005-0000-0000-0000EC4E0000}"/>
    <cellStyle name="40% - Accent1 8 2 2 5 7" xfId="20296" xr:uid="{00000000-0005-0000-0000-0000ED4E0000}"/>
    <cellStyle name="40% - Accent1 8 2 2 6" xfId="20297" xr:uid="{00000000-0005-0000-0000-0000EE4E0000}"/>
    <cellStyle name="40% - Accent1 8 2 2 6 2" xfId="20298" xr:uid="{00000000-0005-0000-0000-0000EF4E0000}"/>
    <cellStyle name="40% - Accent1 8 2 2 6 2 2" xfId="20299" xr:uid="{00000000-0005-0000-0000-0000F04E0000}"/>
    <cellStyle name="40% - Accent1 8 2 2 6 2 2 2" xfId="20300" xr:uid="{00000000-0005-0000-0000-0000F14E0000}"/>
    <cellStyle name="40% - Accent1 8 2 2 6 2 3" xfId="20301" xr:uid="{00000000-0005-0000-0000-0000F24E0000}"/>
    <cellStyle name="40% - Accent1 8 2 2 6 2 4" xfId="20302" xr:uid="{00000000-0005-0000-0000-0000F34E0000}"/>
    <cellStyle name="40% - Accent1 8 2 2 6 3" xfId="20303" xr:uid="{00000000-0005-0000-0000-0000F44E0000}"/>
    <cellStyle name="40% - Accent1 8 2 2 6 3 2" xfId="20304" xr:uid="{00000000-0005-0000-0000-0000F54E0000}"/>
    <cellStyle name="40% - Accent1 8 2 2 6 4" xfId="20305" xr:uid="{00000000-0005-0000-0000-0000F64E0000}"/>
    <cellStyle name="40% - Accent1 8 2 2 6 4 2" xfId="20306" xr:uid="{00000000-0005-0000-0000-0000F74E0000}"/>
    <cellStyle name="40% - Accent1 8 2 2 6 5" xfId="20307" xr:uid="{00000000-0005-0000-0000-0000F84E0000}"/>
    <cellStyle name="40% - Accent1 8 2 2 6 6" xfId="20308" xr:uid="{00000000-0005-0000-0000-0000F94E0000}"/>
    <cellStyle name="40% - Accent1 8 2 2 7" xfId="20309" xr:uid="{00000000-0005-0000-0000-0000FA4E0000}"/>
    <cellStyle name="40% - Accent1 8 2 2 7 2" xfId="20310" xr:uid="{00000000-0005-0000-0000-0000FB4E0000}"/>
    <cellStyle name="40% - Accent1 8 2 2 7 2 2" xfId="20311" xr:uid="{00000000-0005-0000-0000-0000FC4E0000}"/>
    <cellStyle name="40% - Accent1 8 2 2 7 3" xfId="20312" xr:uid="{00000000-0005-0000-0000-0000FD4E0000}"/>
    <cellStyle name="40% - Accent1 8 2 2 7 4" xfId="20313" xr:uid="{00000000-0005-0000-0000-0000FE4E0000}"/>
    <cellStyle name="40% - Accent1 8 2 2 8" xfId="20314" xr:uid="{00000000-0005-0000-0000-0000FF4E0000}"/>
    <cellStyle name="40% - Accent1 8 2 2 8 2" xfId="20315" xr:uid="{00000000-0005-0000-0000-0000004F0000}"/>
    <cellStyle name="40% - Accent1 8 2 2 9" xfId="20316" xr:uid="{00000000-0005-0000-0000-0000014F0000}"/>
    <cellStyle name="40% - Accent1 8 2 2 9 2" xfId="20317" xr:uid="{00000000-0005-0000-0000-0000024F0000}"/>
    <cellStyle name="40% - Accent1 8 2 3" xfId="20318" xr:uid="{00000000-0005-0000-0000-0000034F0000}"/>
    <cellStyle name="40% - Accent1 8 2 3 2" xfId="20319" xr:uid="{00000000-0005-0000-0000-0000044F0000}"/>
    <cellStyle name="40% - Accent1 8 2 3 2 2" xfId="20320" xr:uid="{00000000-0005-0000-0000-0000054F0000}"/>
    <cellStyle name="40% - Accent1 8 2 3 2 2 2" xfId="20321" xr:uid="{00000000-0005-0000-0000-0000064F0000}"/>
    <cellStyle name="40% - Accent1 8 2 3 2 3" xfId="20322" xr:uid="{00000000-0005-0000-0000-0000074F0000}"/>
    <cellStyle name="40% - Accent1 8 2 3 2 4" xfId="20323" xr:uid="{00000000-0005-0000-0000-0000084F0000}"/>
    <cellStyle name="40% - Accent1 8 2 3 3" xfId="20324" xr:uid="{00000000-0005-0000-0000-0000094F0000}"/>
    <cellStyle name="40% - Accent1 8 2 3 3 2" xfId="20325" xr:uid="{00000000-0005-0000-0000-00000A4F0000}"/>
    <cellStyle name="40% - Accent1 8 2 3 4" xfId="20326" xr:uid="{00000000-0005-0000-0000-00000B4F0000}"/>
    <cellStyle name="40% - Accent1 8 2 3 4 2" xfId="20327" xr:uid="{00000000-0005-0000-0000-00000C4F0000}"/>
    <cellStyle name="40% - Accent1 8 2 3 5" xfId="20328" xr:uid="{00000000-0005-0000-0000-00000D4F0000}"/>
    <cellStyle name="40% - Accent1 8 2 3 5 2" xfId="20329" xr:uid="{00000000-0005-0000-0000-00000E4F0000}"/>
    <cellStyle name="40% - Accent1 8 2 3 6" xfId="20330" xr:uid="{00000000-0005-0000-0000-00000F4F0000}"/>
    <cellStyle name="40% - Accent1 8 2 3 7" xfId="20331" xr:uid="{00000000-0005-0000-0000-0000104F0000}"/>
    <cellStyle name="40% - Accent1 8 2 4" xfId="20332" xr:uid="{00000000-0005-0000-0000-0000114F0000}"/>
    <cellStyle name="40% - Accent1 8 2 4 2" xfId="20333" xr:uid="{00000000-0005-0000-0000-0000124F0000}"/>
    <cellStyle name="40% - Accent1 8 2 4 2 2" xfId="20334" xr:uid="{00000000-0005-0000-0000-0000134F0000}"/>
    <cellStyle name="40% - Accent1 8 2 4 2 2 2" xfId="20335" xr:uid="{00000000-0005-0000-0000-0000144F0000}"/>
    <cellStyle name="40% - Accent1 8 2 4 2 3" xfId="20336" xr:uid="{00000000-0005-0000-0000-0000154F0000}"/>
    <cellStyle name="40% - Accent1 8 2 4 2 4" xfId="20337" xr:uid="{00000000-0005-0000-0000-0000164F0000}"/>
    <cellStyle name="40% - Accent1 8 2 4 3" xfId="20338" xr:uid="{00000000-0005-0000-0000-0000174F0000}"/>
    <cellStyle name="40% - Accent1 8 2 4 3 2" xfId="20339" xr:uid="{00000000-0005-0000-0000-0000184F0000}"/>
    <cellStyle name="40% - Accent1 8 2 4 4" xfId="20340" xr:uid="{00000000-0005-0000-0000-0000194F0000}"/>
    <cellStyle name="40% - Accent1 8 2 4 4 2" xfId="20341" xr:uid="{00000000-0005-0000-0000-00001A4F0000}"/>
    <cellStyle name="40% - Accent1 8 2 4 5" xfId="20342" xr:uid="{00000000-0005-0000-0000-00001B4F0000}"/>
    <cellStyle name="40% - Accent1 8 2 4 5 2" xfId="20343" xr:uid="{00000000-0005-0000-0000-00001C4F0000}"/>
    <cellStyle name="40% - Accent1 8 2 4 6" xfId="20344" xr:uid="{00000000-0005-0000-0000-00001D4F0000}"/>
    <cellStyle name="40% - Accent1 8 2 4 7" xfId="20345" xr:uid="{00000000-0005-0000-0000-00001E4F0000}"/>
    <cellStyle name="40% - Accent1 8 2 5" xfId="20346" xr:uid="{00000000-0005-0000-0000-00001F4F0000}"/>
    <cellStyle name="40% - Accent1 8 2 5 2" xfId="20347" xr:uid="{00000000-0005-0000-0000-0000204F0000}"/>
    <cellStyle name="40% - Accent1 8 2 5 2 2" xfId="20348" xr:uid="{00000000-0005-0000-0000-0000214F0000}"/>
    <cellStyle name="40% - Accent1 8 2 5 2 2 2" xfId="20349" xr:uid="{00000000-0005-0000-0000-0000224F0000}"/>
    <cellStyle name="40% - Accent1 8 2 5 2 3" xfId="20350" xr:uid="{00000000-0005-0000-0000-0000234F0000}"/>
    <cellStyle name="40% - Accent1 8 2 5 2 4" xfId="20351" xr:uid="{00000000-0005-0000-0000-0000244F0000}"/>
    <cellStyle name="40% - Accent1 8 2 5 3" xfId="20352" xr:uid="{00000000-0005-0000-0000-0000254F0000}"/>
    <cellStyle name="40% - Accent1 8 2 5 3 2" xfId="20353" xr:uid="{00000000-0005-0000-0000-0000264F0000}"/>
    <cellStyle name="40% - Accent1 8 2 5 4" xfId="20354" xr:uid="{00000000-0005-0000-0000-0000274F0000}"/>
    <cellStyle name="40% - Accent1 8 2 5 4 2" xfId="20355" xr:uid="{00000000-0005-0000-0000-0000284F0000}"/>
    <cellStyle name="40% - Accent1 8 2 5 5" xfId="20356" xr:uid="{00000000-0005-0000-0000-0000294F0000}"/>
    <cellStyle name="40% - Accent1 8 2 5 5 2" xfId="20357" xr:uid="{00000000-0005-0000-0000-00002A4F0000}"/>
    <cellStyle name="40% - Accent1 8 2 5 6" xfId="20358" xr:uid="{00000000-0005-0000-0000-00002B4F0000}"/>
    <cellStyle name="40% - Accent1 8 2 5 7" xfId="20359" xr:uid="{00000000-0005-0000-0000-00002C4F0000}"/>
    <cellStyle name="40% - Accent1 8 2 6" xfId="20360" xr:uid="{00000000-0005-0000-0000-00002D4F0000}"/>
    <cellStyle name="40% - Accent1 8 2 6 2" xfId="20361" xr:uid="{00000000-0005-0000-0000-00002E4F0000}"/>
    <cellStyle name="40% - Accent1 8 2 6 2 2" xfId="20362" xr:uid="{00000000-0005-0000-0000-00002F4F0000}"/>
    <cellStyle name="40% - Accent1 8 2 6 2 2 2" xfId="20363" xr:uid="{00000000-0005-0000-0000-0000304F0000}"/>
    <cellStyle name="40% - Accent1 8 2 6 2 3" xfId="20364" xr:uid="{00000000-0005-0000-0000-0000314F0000}"/>
    <cellStyle name="40% - Accent1 8 2 6 2 4" xfId="20365" xr:uid="{00000000-0005-0000-0000-0000324F0000}"/>
    <cellStyle name="40% - Accent1 8 2 6 3" xfId="20366" xr:uid="{00000000-0005-0000-0000-0000334F0000}"/>
    <cellStyle name="40% - Accent1 8 2 6 3 2" xfId="20367" xr:uid="{00000000-0005-0000-0000-0000344F0000}"/>
    <cellStyle name="40% - Accent1 8 2 6 4" xfId="20368" xr:uid="{00000000-0005-0000-0000-0000354F0000}"/>
    <cellStyle name="40% - Accent1 8 2 6 4 2" xfId="20369" xr:uid="{00000000-0005-0000-0000-0000364F0000}"/>
    <cellStyle name="40% - Accent1 8 2 6 5" xfId="20370" xr:uid="{00000000-0005-0000-0000-0000374F0000}"/>
    <cellStyle name="40% - Accent1 8 2 6 5 2" xfId="20371" xr:uid="{00000000-0005-0000-0000-0000384F0000}"/>
    <cellStyle name="40% - Accent1 8 2 6 6" xfId="20372" xr:uid="{00000000-0005-0000-0000-0000394F0000}"/>
    <cellStyle name="40% - Accent1 8 2 6 7" xfId="20373" xr:uid="{00000000-0005-0000-0000-00003A4F0000}"/>
    <cellStyle name="40% - Accent1 8 2 7" xfId="20374" xr:uid="{00000000-0005-0000-0000-00003B4F0000}"/>
    <cellStyle name="40% - Accent1 8 2 7 2" xfId="20375" xr:uid="{00000000-0005-0000-0000-00003C4F0000}"/>
    <cellStyle name="40% - Accent1 8 2 7 2 2" xfId="20376" xr:uid="{00000000-0005-0000-0000-00003D4F0000}"/>
    <cellStyle name="40% - Accent1 8 2 7 2 2 2" xfId="20377" xr:uid="{00000000-0005-0000-0000-00003E4F0000}"/>
    <cellStyle name="40% - Accent1 8 2 7 2 3" xfId="20378" xr:uid="{00000000-0005-0000-0000-00003F4F0000}"/>
    <cellStyle name="40% - Accent1 8 2 7 2 4" xfId="20379" xr:uid="{00000000-0005-0000-0000-0000404F0000}"/>
    <cellStyle name="40% - Accent1 8 2 7 3" xfId="20380" xr:uid="{00000000-0005-0000-0000-0000414F0000}"/>
    <cellStyle name="40% - Accent1 8 2 7 3 2" xfId="20381" xr:uid="{00000000-0005-0000-0000-0000424F0000}"/>
    <cellStyle name="40% - Accent1 8 2 7 4" xfId="20382" xr:uid="{00000000-0005-0000-0000-0000434F0000}"/>
    <cellStyle name="40% - Accent1 8 2 7 4 2" xfId="20383" xr:uid="{00000000-0005-0000-0000-0000444F0000}"/>
    <cellStyle name="40% - Accent1 8 2 7 5" xfId="20384" xr:uid="{00000000-0005-0000-0000-0000454F0000}"/>
    <cellStyle name="40% - Accent1 8 2 7 6" xfId="20385" xr:uid="{00000000-0005-0000-0000-0000464F0000}"/>
    <cellStyle name="40% - Accent1 8 2 8" xfId="20386" xr:uid="{00000000-0005-0000-0000-0000474F0000}"/>
    <cellStyle name="40% - Accent1 8 2 8 2" xfId="20387" xr:uid="{00000000-0005-0000-0000-0000484F0000}"/>
    <cellStyle name="40% - Accent1 8 2 8 2 2" xfId="20388" xr:uid="{00000000-0005-0000-0000-0000494F0000}"/>
    <cellStyle name="40% - Accent1 8 2 8 3" xfId="20389" xr:uid="{00000000-0005-0000-0000-00004A4F0000}"/>
    <cellStyle name="40% - Accent1 8 2 8 4" xfId="20390" xr:uid="{00000000-0005-0000-0000-00004B4F0000}"/>
    <cellStyle name="40% - Accent1 8 2 9" xfId="20391" xr:uid="{00000000-0005-0000-0000-00004C4F0000}"/>
    <cellStyle name="40% - Accent1 8 2 9 2" xfId="20392" xr:uid="{00000000-0005-0000-0000-00004D4F0000}"/>
    <cellStyle name="40% - Accent1 8 3" xfId="20393" xr:uid="{00000000-0005-0000-0000-00004E4F0000}"/>
    <cellStyle name="40% - Accent1 8 3 10" xfId="20394" xr:uid="{00000000-0005-0000-0000-00004F4F0000}"/>
    <cellStyle name="40% - Accent1 8 3 10 2" xfId="20395" xr:uid="{00000000-0005-0000-0000-0000504F0000}"/>
    <cellStyle name="40% - Accent1 8 3 11" xfId="20396" xr:uid="{00000000-0005-0000-0000-0000514F0000}"/>
    <cellStyle name="40% - Accent1 8 3 12" xfId="20397" xr:uid="{00000000-0005-0000-0000-0000524F0000}"/>
    <cellStyle name="40% - Accent1 8 3 2" xfId="20398" xr:uid="{00000000-0005-0000-0000-0000534F0000}"/>
    <cellStyle name="40% - Accent1 8 3 2 2" xfId="20399" xr:uid="{00000000-0005-0000-0000-0000544F0000}"/>
    <cellStyle name="40% - Accent1 8 3 2 2 2" xfId="20400" xr:uid="{00000000-0005-0000-0000-0000554F0000}"/>
    <cellStyle name="40% - Accent1 8 3 2 2 2 2" xfId="20401" xr:uid="{00000000-0005-0000-0000-0000564F0000}"/>
    <cellStyle name="40% - Accent1 8 3 2 2 3" xfId="20402" xr:uid="{00000000-0005-0000-0000-0000574F0000}"/>
    <cellStyle name="40% - Accent1 8 3 2 2 4" xfId="20403" xr:uid="{00000000-0005-0000-0000-0000584F0000}"/>
    <cellStyle name="40% - Accent1 8 3 2 3" xfId="20404" xr:uid="{00000000-0005-0000-0000-0000594F0000}"/>
    <cellStyle name="40% - Accent1 8 3 2 3 2" xfId="20405" xr:uid="{00000000-0005-0000-0000-00005A4F0000}"/>
    <cellStyle name="40% - Accent1 8 3 2 4" xfId="20406" xr:uid="{00000000-0005-0000-0000-00005B4F0000}"/>
    <cellStyle name="40% - Accent1 8 3 2 4 2" xfId="20407" xr:uid="{00000000-0005-0000-0000-00005C4F0000}"/>
    <cellStyle name="40% - Accent1 8 3 2 5" xfId="20408" xr:uid="{00000000-0005-0000-0000-00005D4F0000}"/>
    <cellStyle name="40% - Accent1 8 3 2 5 2" xfId="20409" xr:uid="{00000000-0005-0000-0000-00005E4F0000}"/>
    <cellStyle name="40% - Accent1 8 3 2 6" xfId="20410" xr:uid="{00000000-0005-0000-0000-00005F4F0000}"/>
    <cellStyle name="40% - Accent1 8 3 2 7" xfId="20411" xr:uid="{00000000-0005-0000-0000-0000604F0000}"/>
    <cellStyle name="40% - Accent1 8 3 3" xfId="20412" xr:uid="{00000000-0005-0000-0000-0000614F0000}"/>
    <cellStyle name="40% - Accent1 8 3 3 2" xfId="20413" xr:uid="{00000000-0005-0000-0000-0000624F0000}"/>
    <cellStyle name="40% - Accent1 8 3 3 2 2" xfId="20414" xr:uid="{00000000-0005-0000-0000-0000634F0000}"/>
    <cellStyle name="40% - Accent1 8 3 3 2 2 2" xfId="20415" xr:uid="{00000000-0005-0000-0000-0000644F0000}"/>
    <cellStyle name="40% - Accent1 8 3 3 2 3" xfId="20416" xr:uid="{00000000-0005-0000-0000-0000654F0000}"/>
    <cellStyle name="40% - Accent1 8 3 3 2 4" xfId="20417" xr:uid="{00000000-0005-0000-0000-0000664F0000}"/>
    <cellStyle name="40% - Accent1 8 3 3 3" xfId="20418" xr:uid="{00000000-0005-0000-0000-0000674F0000}"/>
    <cellStyle name="40% - Accent1 8 3 3 3 2" xfId="20419" xr:uid="{00000000-0005-0000-0000-0000684F0000}"/>
    <cellStyle name="40% - Accent1 8 3 3 4" xfId="20420" xr:uid="{00000000-0005-0000-0000-0000694F0000}"/>
    <cellStyle name="40% - Accent1 8 3 3 4 2" xfId="20421" xr:uid="{00000000-0005-0000-0000-00006A4F0000}"/>
    <cellStyle name="40% - Accent1 8 3 3 5" xfId="20422" xr:uid="{00000000-0005-0000-0000-00006B4F0000}"/>
    <cellStyle name="40% - Accent1 8 3 3 5 2" xfId="20423" xr:uid="{00000000-0005-0000-0000-00006C4F0000}"/>
    <cellStyle name="40% - Accent1 8 3 3 6" xfId="20424" xr:uid="{00000000-0005-0000-0000-00006D4F0000}"/>
    <cellStyle name="40% - Accent1 8 3 3 7" xfId="20425" xr:uid="{00000000-0005-0000-0000-00006E4F0000}"/>
    <cellStyle name="40% - Accent1 8 3 4" xfId="20426" xr:uid="{00000000-0005-0000-0000-00006F4F0000}"/>
    <cellStyle name="40% - Accent1 8 3 4 2" xfId="20427" xr:uid="{00000000-0005-0000-0000-0000704F0000}"/>
    <cellStyle name="40% - Accent1 8 3 4 2 2" xfId="20428" xr:uid="{00000000-0005-0000-0000-0000714F0000}"/>
    <cellStyle name="40% - Accent1 8 3 4 2 2 2" xfId="20429" xr:uid="{00000000-0005-0000-0000-0000724F0000}"/>
    <cellStyle name="40% - Accent1 8 3 4 2 3" xfId="20430" xr:uid="{00000000-0005-0000-0000-0000734F0000}"/>
    <cellStyle name="40% - Accent1 8 3 4 2 4" xfId="20431" xr:uid="{00000000-0005-0000-0000-0000744F0000}"/>
    <cellStyle name="40% - Accent1 8 3 4 3" xfId="20432" xr:uid="{00000000-0005-0000-0000-0000754F0000}"/>
    <cellStyle name="40% - Accent1 8 3 4 3 2" xfId="20433" xr:uid="{00000000-0005-0000-0000-0000764F0000}"/>
    <cellStyle name="40% - Accent1 8 3 4 4" xfId="20434" xr:uid="{00000000-0005-0000-0000-0000774F0000}"/>
    <cellStyle name="40% - Accent1 8 3 4 4 2" xfId="20435" xr:uid="{00000000-0005-0000-0000-0000784F0000}"/>
    <cellStyle name="40% - Accent1 8 3 4 5" xfId="20436" xr:uid="{00000000-0005-0000-0000-0000794F0000}"/>
    <cellStyle name="40% - Accent1 8 3 4 5 2" xfId="20437" xr:uid="{00000000-0005-0000-0000-00007A4F0000}"/>
    <cellStyle name="40% - Accent1 8 3 4 6" xfId="20438" xr:uid="{00000000-0005-0000-0000-00007B4F0000}"/>
    <cellStyle name="40% - Accent1 8 3 4 7" xfId="20439" xr:uid="{00000000-0005-0000-0000-00007C4F0000}"/>
    <cellStyle name="40% - Accent1 8 3 5" xfId="20440" xr:uid="{00000000-0005-0000-0000-00007D4F0000}"/>
    <cellStyle name="40% - Accent1 8 3 5 2" xfId="20441" xr:uid="{00000000-0005-0000-0000-00007E4F0000}"/>
    <cellStyle name="40% - Accent1 8 3 5 2 2" xfId="20442" xr:uid="{00000000-0005-0000-0000-00007F4F0000}"/>
    <cellStyle name="40% - Accent1 8 3 5 2 2 2" xfId="20443" xr:uid="{00000000-0005-0000-0000-0000804F0000}"/>
    <cellStyle name="40% - Accent1 8 3 5 2 3" xfId="20444" xr:uid="{00000000-0005-0000-0000-0000814F0000}"/>
    <cellStyle name="40% - Accent1 8 3 5 2 4" xfId="20445" xr:uid="{00000000-0005-0000-0000-0000824F0000}"/>
    <cellStyle name="40% - Accent1 8 3 5 3" xfId="20446" xr:uid="{00000000-0005-0000-0000-0000834F0000}"/>
    <cellStyle name="40% - Accent1 8 3 5 3 2" xfId="20447" xr:uid="{00000000-0005-0000-0000-0000844F0000}"/>
    <cellStyle name="40% - Accent1 8 3 5 4" xfId="20448" xr:uid="{00000000-0005-0000-0000-0000854F0000}"/>
    <cellStyle name="40% - Accent1 8 3 5 4 2" xfId="20449" xr:uid="{00000000-0005-0000-0000-0000864F0000}"/>
    <cellStyle name="40% - Accent1 8 3 5 5" xfId="20450" xr:uid="{00000000-0005-0000-0000-0000874F0000}"/>
    <cellStyle name="40% - Accent1 8 3 5 5 2" xfId="20451" xr:uid="{00000000-0005-0000-0000-0000884F0000}"/>
    <cellStyle name="40% - Accent1 8 3 5 6" xfId="20452" xr:uid="{00000000-0005-0000-0000-0000894F0000}"/>
    <cellStyle name="40% - Accent1 8 3 5 7" xfId="20453" xr:uid="{00000000-0005-0000-0000-00008A4F0000}"/>
    <cellStyle name="40% - Accent1 8 3 6" xfId="20454" xr:uid="{00000000-0005-0000-0000-00008B4F0000}"/>
    <cellStyle name="40% - Accent1 8 3 6 2" xfId="20455" xr:uid="{00000000-0005-0000-0000-00008C4F0000}"/>
    <cellStyle name="40% - Accent1 8 3 6 2 2" xfId="20456" xr:uid="{00000000-0005-0000-0000-00008D4F0000}"/>
    <cellStyle name="40% - Accent1 8 3 6 2 2 2" xfId="20457" xr:uid="{00000000-0005-0000-0000-00008E4F0000}"/>
    <cellStyle name="40% - Accent1 8 3 6 2 3" xfId="20458" xr:uid="{00000000-0005-0000-0000-00008F4F0000}"/>
    <cellStyle name="40% - Accent1 8 3 6 2 4" xfId="20459" xr:uid="{00000000-0005-0000-0000-0000904F0000}"/>
    <cellStyle name="40% - Accent1 8 3 6 3" xfId="20460" xr:uid="{00000000-0005-0000-0000-0000914F0000}"/>
    <cellStyle name="40% - Accent1 8 3 6 3 2" xfId="20461" xr:uid="{00000000-0005-0000-0000-0000924F0000}"/>
    <cellStyle name="40% - Accent1 8 3 6 4" xfId="20462" xr:uid="{00000000-0005-0000-0000-0000934F0000}"/>
    <cellStyle name="40% - Accent1 8 3 6 4 2" xfId="20463" xr:uid="{00000000-0005-0000-0000-0000944F0000}"/>
    <cellStyle name="40% - Accent1 8 3 6 5" xfId="20464" xr:uid="{00000000-0005-0000-0000-0000954F0000}"/>
    <cellStyle name="40% - Accent1 8 3 6 6" xfId="20465" xr:uid="{00000000-0005-0000-0000-0000964F0000}"/>
    <cellStyle name="40% - Accent1 8 3 7" xfId="20466" xr:uid="{00000000-0005-0000-0000-0000974F0000}"/>
    <cellStyle name="40% - Accent1 8 3 7 2" xfId="20467" xr:uid="{00000000-0005-0000-0000-0000984F0000}"/>
    <cellStyle name="40% - Accent1 8 3 7 2 2" xfId="20468" xr:uid="{00000000-0005-0000-0000-0000994F0000}"/>
    <cellStyle name="40% - Accent1 8 3 7 3" xfId="20469" xr:uid="{00000000-0005-0000-0000-00009A4F0000}"/>
    <cellStyle name="40% - Accent1 8 3 7 4" xfId="20470" xr:uid="{00000000-0005-0000-0000-00009B4F0000}"/>
    <cellStyle name="40% - Accent1 8 3 8" xfId="20471" xr:uid="{00000000-0005-0000-0000-00009C4F0000}"/>
    <cellStyle name="40% - Accent1 8 3 8 2" xfId="20472" xr:uid="{00000000-0005-0000-0000-00009D4F0000}"/>
    <cellStyle name="40% - Accent1 8 3 9" xfId="20473" xr:uid="{00000000-0005-0000-0000-00009E4F0000}"/>
    <cellStyle name="40% - Accent1 8 3 9 2" xfId="20474" xr:uid="{00000000-0005-0000-0000-00009F4F0000}"/>
    <cellStyle name="40% - Accent1 8 4" xfId="20475" xr:uid="{00000000-0005-0000-0000-0000A04F0000}"/>
    <cellStyle name="40% - Accent1 8 4 2" xfId="20476" xr:uid="{00000000-0005-0000-0000-0000A14F0000}"/>
    <cellStyle name="40% - Accent1 8 4 2 2" xfId="20477" xr:uid="{00000000-0005-0000-0000-0000A24F0000}"/>
    <cellStyle name="40% - Accent1 8 4 2 2 2" xfId="20478" xr:uid="{00000000-0005-0000-0000-0000A34F0000}"/>
    <cellStyle name="40% - Accent1 8 4 2 3" xfId="20479" xr:uid="{00000000-0005-0000-0000-0000A44F0000}"/>
    <cellStyle name="40% - Accent1 8 4 2 4" xfId="20480" xr:uid="{00000000-0005-0000-0000-0000A54F0000}"/>
    <cellStyle name="40% - Accent1 8 4 3" xfId="20481" xr:uid="{00000000-0005-0000-0000-0000A64F0000}"/>
    <cellStyle name="40% - Accent1 8 4 3 2" xfId="20482" xr:uid="{00000000-0005-0000-0000-0000A74F0000}"/>
    <cellStyle name="40% - Accent1 8 4 4" xfId="20483" xr:uid="{00000000-0005-0000-0000-0000A84F0000}"/>
    <cellStyle name="40% - Accent1 8 4 4 2" xfId="20484" xr:uid="{00000000-0005-0000-0000-0000A94F0000}"/>
    <cellStyle name="40% - Accent1 8 4 5" xfId="20485" xr:uid="{00000000-0005-0000-0000-0000AA4F0000}"/>
    <cellStyle name="40% - Accent1 8 4 5 2" xfId="20486" xr:uid="{00000000-0005-0000-0000-0000AB4F0000}"/>
    <cellStyle name="40% - Accent1 8 4 6" xfId="20487" xr:uid="{00000000-0005-0000-0000-0000AC4F0000}"/>
    <cellStyle name="40% - Accent1 8 4 7" xfId="20488" xr:uid="{00000000-0005-0000-0000-0000AD4F0000}"/>
    <cellStyle name="40% - Accent1 8 5" xfId="20489" xr:uid="{00000000-0005-0000-0000-0000AE4F0000}"/>
    <cellStyle name="40% - Accent1 8 5 2" xfId="20490" xr:uid="{00000000-0005-0000-0000-0000AF4F0000}"/>
    <cellStyle name="40% - Accent1 8 5 2 2" xfId="20491" xr:uid="{00000000-0005-0000-0000-0000B04F0000}"/>
    <cellStyle name="40% - Accent1 8 5 2 2 2" xfId="20492" xr:uid="{00000000-0005-0000-0000-0000B14F0000}"/>
    <cellStyle name="40% - Accent1 8 5 2 3" xfId="20493" xr:uid="{00000000-0005-0000-0000-0000B24F0000}"/>
    <cellStyle name="40% - Accent1 8 5 2 4" xfId="20494" xr:uid="{00000000-0005-0000-0000-0000B34F0000}"/>
    <cellStyle name="40% - Accent1 8 5 3" xfId="20495" xr:uid="{00000000-0005-0000-0000-0000B44F0000}"/>
    <cellStyle name="40% - Accent1 8 5 3 2" xfId="20496" xr:uid="{00000000-0005-0000-0000-0000B54F0000}"/>
    <cellStyle name="40% - Accent1 8 5 4" xfId="20497" xr:uid="{00000000-0005-0000-0000-0000B64F0000}"/>
    <cellStyle name="40% - Accent1 8 5 4 2" xfId="20498" xr:uid="{00000000-0005-0000-0000-0000B74F0000}"/>
    <cellStyle name="40% - Accent1 8 5 5" xfId="20499" xr:uid="{00000000-0005-0000-0000-0000B84F0000}"/>
    <cellStyle name="40% - Accent1 8 5 5 2" xfId="20500" xr:uid="{00000000-0005-0000-0000-0000B94F0000}"/>
    <cellStyle name="40% - Accent1 8 5 6" xfId="20501" xr:uid="{00000000-0005-0000-0000-0000BA4F0000}"/>
    <cellStyle name="40% - Accent1 8 5 7" xfId="20502" xr:uid="{00000000-0005-0000-0000-0000BB4F0000}"/>
    <cellStyle name="40% - Accent1 8 6" xfId="20503" xr:uid="{00000000-0005-0000-0000-0000BC4F0000}"/>
    <cellStyle name="40% - Accent1 8 6 2" xfId="20504" xr:uid="{00000000-0005-0000-0000-0000BD4F0000}"/>
    <cellStyle name="40% - Accent1 8 6 2 2" xfId="20505" xr:uid="{00000000-0005-0000-0000-0000BE4F0000}"/>
    <cellStyle name="40% - Accent1 8 6 2 2 2" xfId="20506" xr:uid="{00000000-0005-0000-0000-0000BF4F0000}"/>
    <cellStyle name="40% - Accent1 8 6 2 3" xfId="20507" xr:uid="{00000000-0005-0000-0000-0000C04F0000}"/>
    <cellStyle name="40% - Accent1 8 6 2 4" xfId="20508" xr:uid="{00000000-0005-0000-0000-0000C14F0000}"/>
    <cellStyle name="40% - Accent1 8 6 3" xfId="20509" xr:uid="{00000000-0005-0000-0000-0000C24F0000}"/>
    <cellStyle name="40% - Accent1 8 6 3 2" xfId="20510" xr:uid="{00000000-0005-0000-0000-0000C34F0000}"/>
    <cellStyle name="40% - Accent1 8 6 4" xfId="20511" xr:uid="{00000000-0005-0000-0000-0000C44F0000}"/>
    <cellStyle name="40% - Accent1 8 6 4 2" xfId="20512" xr:uid="{00000000-0005-0000-0000-0000C54F0000}"/>
    <cellStyle name="40% - Accent1 8 6 5" xfId="20513" xr:uid="{00000000-0005-0000-0000-0000C64F0000}"/>
    <cellStyle name="40% - Accent1 8 6 5 2" xfId="20514" xr:uid="{00000000-0005-0000-0000-0000C74F0000}"/>
    <cellStyle name="40% - Accent1 8 6 6" xfId="20515" xr:uid="{00000000-0005-0000-0000-0000C84F0000}"/>
    <cellStyle name="40% - Accent1 8 6 7" xfId="20516" xr:uid="{00000000-0005-0000-0000-0000C94F0000}"/>
    <cellStyle name="40% - Accent1 8 7" xfId="20517" xr:uid="{00000000-0005-0000-0000-0000CA4F0000}"/>
    <cellStyle name="40% - Accent1 8 7 2" xfId="20518" xr:uid="{00000000-0005-0000-0000-0000CB4F0000}"/>
    <cellStyle name="40% - Accent1 8 7 2 2" xfId="20519" xr:uid="{00000000-0005-0000-0000-0000CC4F0000}"/>
    <cellStyle name="40% - Accent1 8 7 2 2 2" xfId="20520" xr:uid="{00000000-0005-0000-0000-0000CD4F0000}"/>
    <cellStyle name="40% - Accent1 8 7 2 3" xfId="20521" xr:uid="{00000000-0005-0000-0000-0000CE4F0000}"/>
    <cellStyle name="40% - Accent1 8 7 2 4" xfId="20522" xr:uid="{00000000-0005-0000-0000-0000CF4F0000}"/>
    <cellStyle name="40% - Accent1 8 7 3" xfId="20523" xr:uid="{00000000-0005-0000-0000-0000D04F0000}"/>
    <cellStyle name="40% - Accent1 8 7 3 2" xfId="20524" xr:uid="{00000000-0005-0000-0000-0000D14F0000}"/>
    <cellStyle name="40% - Accent1 8 7 4" xfId="20525" xr:uid="{00000000-0005-0000-0000-0000D24F0000}"/>
    <cellStyle name="40% - Accent1 8 7 4 2" xfId="20526" xr:uid="{00000000-0005-0000-0000-0000D34F0000}"/>
    <cellStyle name="40% - Accent1 8 7 5" xfId="20527" xr:uid="{00000000-0005-0000-0000-0000D44F0000}"/>
    <cellStyle name="40% - Accent1 8 7 5 2" xfId="20528" xr:uid="{00000000-0005-0000-0000-0000D54F0000}"/>
    <cellStyle name="40% - Accent1 8 7 6" xfId="20529" xr:uid="{00000000-0005-0000-0000-0000D64F0000}"/>
    <cellStyle name="40% - Accent1 8 7 7" xfId="20530" xr:uid="{00000000-0005-0000-0000-0000D74F0000}"/>
    <cellStyle name="40% - Accent1 8 8" xfId="20531" xr:uid="{00000000-0005-0000-0000-0000D84F0000}"/>
    <cellStyle name="40% - Accent1 8 8 2" xfId="20532" xr:uid="{00000000-0005-0000-0000-0000D94F0000}"/>
    <cellStyle name="40% - Accent1 8 8 2 2" xfId="20533" xr:uid="{00000000-0005-0000-0000-0000DA4F0000}"/>
    <cellStyle name="40% - Accent1 8 8 2 2 2" xfId="20534" xr:uid="{00000000-0005-0000-0000-0000DB4F0000}"/>
    <cellStyle name="40% - Accent1 8 8 2 3" xfId="20535" xr:uid="{00000000-0005-0000-0000-0000DC4F0000}"/>
    <cellStyle name="40% - Accent1 8 8 2 4" xfId="20536" xr:uid="{00000000-0005-0000-0000-0000DD4F0000}"/>
    <cellStyle name="40% - Accent1 8 8 3" xfId="20537" xr:uid="{00000000-0005-0000-0000-0000DE4F0000}"/>
    <cellStyle name="40% - Accent1 8 8 3 2" xfId="20538" xr:uid="{00000000-0005-0000-0000-0000DF4F0000}"/>
    <cellStyle name="40% - Accent1 8 8 4" xfId="20539" xr:uid="{00000000-0005-0000-0000-0000E04F0000}"/>
    <cellStyle name="40% - Accent1 8 8 4 2" xfId="20540" xr:uid="{00000000-0005-0000-0000-0000E14F0000}"/>
    <cellStyle name="40% - Accent1 8 8 5" xfId="20541" xr:uid="{00000000-0005-0000-0000-0000E24F0000}"/>
    <cellStyle name="40% - Accent1 8 8 6" xfId="20542" xr:uid="{00000000-0005-0000-0000-0000E34F0000}"/>
    <cellStyle name="40% - Accent1 8 9" xfId="20543" xr:uid="{00000000-0005-0000-0000-0000E44F0000}"/>
    <cellStyle name="40% - Accent1 8 9 2" xfId="20544" xr:uid="{00000000-0005-0000-0000-0000E54F0000}"/>
    <cellStyle name="40% - Accent1 8 9 2 2" xfId="20545" xr:uid="{00000000-0005-0000-0000-0000E64F0000}"/>
    <cellStyle name="40% - Accent1 8 9 3" xfId="20546" xr:uid="{00000000-0005-0000-0000-0000E74F0000}"/>
    <cellStyle name="40% - Accent1 8 9 4" xfId="20547" xr:uid="{00000000-0005-0000-0000-0000E84F0000}"/>
    <cellStyle name="40% - Accent1 9" xfId="20548" xr:uid="{00000000-0005-0000-0000-0000E94F0000}"/>
    <cellStyle name="40% - Accent1 9 10" xfId="20549" xr:uid="{00000000-0005-0000-0000-0000EA4F0000}"/>
    <cellStyle name="40% - Accent1 9 10 2" xfId="20550" xr:uid="{00000000-0005-0000-0000-0000EB4F0000}"/>
    <cellStyle name="40% - Accent1 9 11" xfId="20551" xr:uid="{00000000-0005-0000-0000-0000EC4F0000}"/>
    <cellStyle name="40% - Accent1 9 11 2" xfId="20552" xr:uid="{00000000-0005-0000-0000-0000ED4F0000}"/>
    <cellStyle name="40% - Accent1 9 12" xfId="20553" xr:uid="{00000000-0005-0000-0000-0000EE4F0000}"/>
    <cellStyle name="40% - Accent1 9 12 2" xfId="20554" xr:uid="{00000000-0005-0000-0000-0000EF4F0000}"/>
    <cellStyle name="40% - Accent1 9 13" xfId="20555" xr:uid="{00000000-0005-0000-0000-0000F04F0000}"/>
    <cellStyle name="40% - Accent1 9 14" xfId="20556" xr:uid="{00000000-0005-0000-0000-0000F14F0000}"/>
    <cellStyle name="40% - Accent1 9 2" xfId="20557" xr:uid="{00000000-0005-0000-0000-0000F24F0000}"/>
    <cellStyle name="40% - Accent1 9 2 10" xfId="20558" xr:uid="{00000000-0005-0000-0000-0000F34F0000}"/>
    <cellStyle name="40% - Accent1 9 2 10 2" xfId="20559" xr:uid="{00000000-0005-0000-0000-0000F44F0000}"/>
    <cellStyle name="40% - Accent1 9 2 11" xfId="20560" xr:uid="{00000000-0005-0000-0000-0000F54F0000}"/>
    <cellStyle name="40% - Accent1 9 2 12" xfId="20561" xr:uid="{00000000-0005-0000-0000-0000F64F0000}"/>
    <cellStyle name="40% - Accent1 9 2 2" xfId="20562" xr:uid="{00000000-0005-0000-0000-0000F74F0000}"/>
    <cellStyle name="40% - Accent1 9 2 2 2" xfId="20563" xr:uid="{00000000-0005-0000-0000-0000F84F0000}"/>
    <cellStyle name="40% - Accent1 9 2 2 2 2" xfId="20564" xr:uid="{00000000-0005-0000-0000-0000F94F0000}"/>
    <cellStyle name="40% - Accent1 9 2 2 2 2 2" xfId="20565" xr:uid="{00000000-0005-0000-0000-0000FA4F0000}"/>
    <cellStyle name="40% - Accent1 9 2 2 2 3" xfId="20566" xr:uid="{00000000-0005-0000-0000-0000FB4F0000}"/>
    <cellStyle name="40% - Accent1 9 2 2 2 4" xfId="20567" xr:uid="{00000000-0005-0000-0000-0000FC4F0000}"/>
    <cellStyle name="40% - Accent1 9 2 2 3" xfId="20568" xr:uid="{00000000-0005-0000-0000-0000FD4F0000}"/>
    <cellStyle name="40% - Accent1 9 2 2 3 2" xfId="20569" xr:uid="{00000000-0005-0000-0000-0000FE4F0000}"/>
    <cellStyle name="40% - Accent1 9 2 2 4" xfId="20570" xr:uid="{00000000-0005-0000-0000-0000FF4F0000}"/>
    <cellStyle name="40% - Accent1 9 2 2 4 2" xfId="20571" xr:uid="{00000000-0005-0000-0000-000000500000}"/>
    <cellStyle name="40% - Accent1 9 2 2 5" xfId="20572" xr:uid="{00000000-0005-0000-0000-000001500000}"/>
    <cellStyle name="40% - Accent1 9 2 2 5 2" xfId="20573" xr:uid="{00000000-0005-0000-0000-000002500000}"/>
    <cellStyle name="40% - Accent1 9 2 2 6" xfId="20574" xr:uid="{00000000-0005-0000-0000-000003500000}"/>
    <cellStyle name="40% - Accent1 9 2 2 7" xfId="20575" xr:uid="{00000000-0005-0000-0000-000004500000}"/>
    <cellStyle name="40% - Accent1 9 2 3" xfId="20576" xr:uid="{00000000-0005-0000-0000-000005500000}"/>
    <cellStyle name="40% - Accent1 9 2 3 2" xfId="20577" xr:uid="{00000000-0005-0000-0000-000006500000}"/>
    <cellStyle name="40% - Accent1 9 2 3 2 2" xfId="20578" xr:uid="{00000000-0005-0000-0000-000007500000}"/>
    <cellStyle name="40% - Accent1 9 2 3 2 2 2" xfId="20579" xr:uid="{00000000-0005-0000-0000-000008500000}"/>
    <cellStyle name="40% - Accent1 9 2 3 2 3" xfId="20580" xr:uid="{00000000-0005-0000-0000-000009500000}"/>
    <cellStyle name="40% - Accent1 9 2 3 2 4" xfId="20581" xr:uid="{00000000-0005-0000-0000-00000A500000}"/>
    <cellStyle name="40% - Accent1 9 2 3 3" xfId="20582" xr:uid="{00000000-0005-0000-0000-00000B500000}"/>
    <cellStyle name="40% - Accent1 9 2 3 3 2" xfId="20583" xr:uid="{00000000-0005-0000-0000-00000C500000}"/>
    <cellStyle name="40% - Accent1 9 2 3 4" xfId="20584" xr:uid="{00000000-0005-0000-0000-00000D500000}"/>
    <cellStyle name="40% - Accent1 9 2 3 4 2" xfId="20585" xr:uid="{00000000-0005-0000-0000-00000E500000}"/>
    <cellStyle name="40% - Accent1 9 2 3 5" xfId="20586" xr:uid="{00000000-0005-0000-0000-00000F500000}"/>
    <cellStyle name="40% - Accent1 9 2 3 5 2" xfId="20587" xr:uid="{00000000-0005-0000-0000-000010500000}"/>
    <cellStyle name="40% - Accent1 9 2 3 6" xfId="20588" xr:uid="{00000000-0005-0000-0000-000011500000}"/>
    <cellStyle name="40% - Accent1 9 2 3 7" xfId="20589" xr:uid="{00000000-0005-0000-0000-000012500000}"/>
    <cellStyle name="40% - Accent1 9 2 4" xfId="20590" xr:uid="{00000000-0005-0000-0000-000013500000}"/>
    <cellStyle name="40% - Accent1 9 2 4 2" xfId="20591" xr:uid="{00000000-0005-0000-0000-000014500000}"/>
    <cellStyle name="40% - Accent1 9 2 4 2 2" xfId="20592" xr:uid="{00000000-0005-0000-0000-000015500000}"/>
    <cellStyle name="40% - Accent1 9 2 4 2 2 2" xfId="20593" xr:uid="{00000000-0005-0000-0000-000016500000}"/>
    <cellStyle name="40% - Accent1 9 2 4 2 3" xfId="20594" xr:uid="{00000000-0005-0000-0000-000017500000}"/>
    <cellStyle name="40% - Accent1 9 2 4 2 4" xfId="20595" xr:uid="{00000000-0005-0000-0000-000018500000}"/>
    <cellStyle name="40% - Accent1 9 2 4 3" xfId="20596" xr:uid="{00000000-0005-0000-0000-000019500000}"/>
    <cellStyle name="40% - Accent1 9 2 4 3 2" xfId="20597" xr:uid="{00000000-0005-0000-0000-00001A500000}"/>
    <cellStyle name="40% - Accent1 9 2 4 4" xfId="20598" xr:uid="{00000000-0005-0000-0000-00001B500000}"/>
    <cellStyle name="40% - Accent1 9 2 4 4 2" xfId="20599" xr:uid="{00000000-0005-0000-0000-00001C500000}"/>
    <cellStyle name="40% - Accent1 9 2 4 5" xfId="20600" xr:uid="{00000000-0005-0000-0000-00001D500000}"/>
    <cellStyle name="40% - Accent1 9 2 4 5 2" xfId="20601" xr:uid="{00000000-0005-0000-0000-00001E500000}"/>
    <cellStyle name="40% - Accent1 9 2 4 6" xfId="20602" xr:uid="{00000000-0005-0000-0000-00001F500000}"/>
    <cellStyle name="40% - Accent1 9 2 4 7" xfId="20603" xr:uid="{00000000-0005-0000-0000-000020500000}"/>
    <cellStyle name="40% - Accent1 9 2 5" xfId="20604" xr:uid="{00000000-0005-0000-0000-000021500000}"/>
    <cellStyle name="40% - Accent1 9 2 5 2" xfId="20605" xr:uid="{00000000-0005-0000-0000-000022500000}"/>
    <cellStyle name="40% - Accent1 9 2 5 2 2" xfId="20606" xr:uid="{00000000-0005-0000-0000-000023500000}"/>
    <cellStyle name="40% - Accent1 9 2 5 2 2 2" xfId="20607" xr:uid="{00000000-0005-0000-0000-000024500000}"/>
    <cellStyle name="40% - Accent1 9 2 5 2 3" xfId="20608" xr:uid="{00000000-0005-0000-0000-000025500000}"/>
    <cellStyle name="40% - Accent1 9 2 5 2 4" xfId="20609" xr:uid="{00000000-0005-0000-0000-000026500000}"/>
    <cellStyle name="40% - Accent1 9 2 5 3" xfId="20610" xr:uid="{00000000-0005-0000-0000-000027500000}"/>
    <cellStyle name="40% - Accent1 9 2 5 3 2" xfId="20611" xr:uid="{00000000-0005-0000-0000-000028500000}"/>
    <cellStyle name="40% - Accent1 9 2 5 4" xfId="20612" xr:uid="{00000000-0005-0000-0000-000029500000}"/>
    <cellStyle name="40% - Accent1 9 2 5 4 2" xfId="20613" xr:uid="{00000000-0005-0000-0000-00002A500000}"/>
    <cellStyle name="40% - Accent1 9 2 5 5" xfId="20614" xr:uid="{00000000-0005-0000-0000-00002B500000}"/>
    <cellStyle name="40% - Accent1 9 2 5 5 2" xfId="20615" xr:uid="{00000000-0005-0000-0000-00002C500000}"/>
    <cellStyle name="40% - Accent1 9 2 5 6" xfId="20616" xr:uid="{00000000-0005-0000-0000-00002D500000}"/>
    <cellStyle name="40% - Accent1 9 2 5 7" xfId="20617" xr:uid="{00000000-0005-0000-0000-00002E500000}"/>
    <cellStyle name="40% - Accent1 9 2 6" xfId="20618" xr:uid="{00000000-0005-0000-0000-00002F500000}"/>
    <cellStyle name="40% - Accent1 9 2 6 2" xfId="20619" xr:uid="{00000000-0005-0000-0000-000030500000}"/>
    <cellStyle name="40% - Accent1 9 2 6 2 2" xfId="20620" xr:uid="{00000000-0005-0000-0000-000031500000}"/>
    <cellStyle name="40% - Accent1 9 2 6 2 2 2" xfId="20621" xr:uid="{00000000-0005-0000-0000-000032500000}"/>
    <cellStyle name="40% - Accent1 9 2 6 2 3" xfId="20622" xr:uid="{00000000-0005-0000-0000-000033500000}"/>
    <cellStyle name="40% - Accent1 9 2 6 2 4" xfId="20623" xr:uid="{00000000-0005-0000-0000-000034500000}"/>
    <cellStyle name="40% - Accent1 9 2 6 3" xfId="20624" xr:uid="{00000000-0005-0000-0000-000035500000}"/>
    <cellStyle name="40% - Accent1 9 2 6 3 2" xfId="20625" xr:uid="{00000000-0005-0000-0000-000036500000}"/>
    <cellStyle name="40% - Accent1 9 2 6 4" xfId="20626" xr:uid="{00000000-0005-0000-0000-000037500000}"/>
    <cellStyle name="40% - Accent1 9 2 6 4 2" xfId="20627" xr:uid="{00000000-0005-0000-0000-000038500000}"/>
    <cellStyle name="40% - Accent1 9 2 6 5" xfId="20628" xr:uid="{00000000-0005-0000-0000-000039500000}"/>
    <cellStyle name="40% - Accent1 9 2 6 6" xfId="20629" xr:uid="{00000000-0005-0000-0000-00003A500000}"/>
    <cellStyle name="40% - Accent1 9 2 7" xfId="20630" xr:uid="{00000000-0005-0000-0000-00003B500000}"/>
    <cellStyle name="40% - Accent1 9 2 7 2" xfId="20631" xr:uid="{00000000-0005-0000-0000-00003C500000}"/>
    <cellStyle name="40% - Accent1 9 2 7 2 2" xfId="20632" xr:uid="{00000000-0005-0000-0000-00003D500000}"/>
    <cellStyle name="40% - Accent1 9 2 7 3" xfId="20633" xr:uid="{00000000-0005-0000-0000-00003E500000}"/>
    <cellStyle name="40% - Accent1 9 2 7 4" xfId="20634" xr:uid="{00000000-0005-0000-0000-00003F500000}"/>
    <cellStyle name="40% - Accent1 9 2 8" xfId="20635" xr:uid="{00000000-0005-0000-0000-000040500000}"/>
    <cellStyle name="40% - Accent1 9 2 8 2" xfId="20636" xr:uid="{00000000-0005-0000-0000-000041500000}"/>
    <cellStyle name="40% - Accent1 9 2 9" xfId="20637" xr:uid="{00000000-0005-0000-0000-000042500000}"/>
    <cellStyle name="40% - Accent1 9 2 9 2" xfId="20638" xr:uid="{00000000-0005-0000-0000-000043500000}"/>
    <cellStyle name="40% - Accent1 9 3" xfId="20639" xr:uid="{00000000-0005-0000-0000-000044500000}"/>
    <cellStyle name="40% - Accent1 9 3 2" xfId="20640" xr:uid="{00000000-0005-0000-0000-000045500000}"/>
    <cellStyle name="40% - Accent1 9 3 2 2" xfId="20641" xr:uid="{00000000-0005-0000-0000-000046500000}"/>
    <cellStyle name="40% - Accent1 9 3 2 2 2" xfId="20642" xr:uid="{00000000-0005-0000-0000-000047500000}"/>
    <cellStyle name="40% - Accent1 9 3 2 3" xfId="20643" xr:uid="{00000000-0005-0000-0000-000048500000}"/>
    <cellStyle name="40% - Accent1 9 3 2 4" xfId="20644" xr:uid="{00000000-0005-0000-0000-000049500000}"/>
    <cellStyle name="40% - Accent1 9 3 3" xfId="20645" xr:uid="{00000000-0005-0000-0000-00004A500000}"/>
    <cellStyle name="40% - Accent1 9 3 3 2" xfId="20646" xr:uid="{00000000-0005-0000-0000-00004B500000}"/>
    <cellStyle name="40% - Accent1 9 3 4" xfId="20647" xr:uid="{00000000-0005-0000-0000-00004C500000}"/>
    <cellStyle name="40% - Accent1 9 3 4 2" xfId="20648" xr:uid="{00000000-0005-0000-0000-00004D500000}"/>
    <cellStyle name="40% - Accent1 9 3 5" xfId="20649" xr:uid="{00000000-0005-0000-0000-00004E500000}"/>
    <cellStyle name="40% - Accent1 9 3 5 2" xfId="20650" xr:uid="{00000000-0005-0000-0000-00004F500000}"/>
    <cellStyle name="40% - Accent1 9 3 6" xfId="20651" xr:uid="{00000000-0005-0000-0000-000050500000}"/>
    <cellStyle name="40% - Accent1 9 3 7" xfId="20652" xr:uid="{00000000-0005-0000-0000-000051500000}"/>
    <cellStyle name="40% - Accent1 9 4" xfId="20653" xr:uid="{00000000-0005-0000-0000-000052500000}"/>
    <cellStyle name="40% - Accent1 9 4 2" xfId="20654" xr:uid="{00000000-0005-0000-0000-000053500000}"/>
    <cellStyle name="40% - Accent1 9 4 2 2" xfId="20655" xr:uid="{00000000-0005-0000-0000-000054500000}"/>
    <cellStyle name="40% - Accent1 9 4 2 2 2" xfId="20656" xr:uid="{00000000-0005-0000-0000-000055500000}"/>
    <cellStyle name="40% - Accent1 9 4 2 3" xfId="20657" xr:uid="{00000000-0005-0000-0000-000056500000}"/>
    <cellStyle name="40% - Accent1 9 4 2 4" xfId="20658" xr:uid="{00000000-0005-0000-0000-000057500000}"/>
    <cellStyle name="40% - Accent1 9 4 3" xfId="20659" xr:uid="{00000000-0005-0000-0000-000058500000}"/>
    <cellStyle name="40% - Accent1 9 4 3 2" xfId="20660" xr:uid="{00000000-0005-0000-0000-000059500000}"/>
    <cellStyle name="40% - Accent1 9 4 4" xfId="20661" xr:uid="{00000000-0005-0000-0000-00005A500000}"/>
    <cellStyle name="40% - Accent1 9 4 4 2" xfId="20662" xr:uid="{00000000-0005-0000-0000-00005B500000}"/>
    <cellStyle name="40% - Accent1 9 4 5" xfId="20663" xr:uid="{00000000-0005-0000-0000-00005C500000}"/>
    <cellStyle name="40% - Accent1 9 4 5 2" xfId="20664" xr:uid="{00000000-0005-0000-0000-00005D500000}"/>
    <cellStyle name="40% - Accent1 9 4 6" xfId="20665" xr:uid="{00000000-0005-0000-0000-00005E500000}"/>
    <cellStyle name="40% - Accent1 9 4 7" xfId="20666" xr:uid="{00000000-0005-0000-0000-00005F500000}"/>
    <cellStyle name="40% - Accent1 9 5" xfId="20667" xr:uid="{00000000-0005-0000-0000-000060500000}"/>
    <cellStyle name="40% - Accent1 9 5 2" xfId="20668" xr:uid="{00000000-0005-0000-0000-000061500000}"/>
    <cellStyle name="40% - Accent1 9 5 2 2" xfId="20669" xr:uid="{00000000-0005-0000-0000-000062500000}"/>
    <cellStyle name="40% - Accent1 9 5 2 2 2" xfId="20670" xr:uid="{00000000-0005-0000-0000-000063500000}"/>
    <cellStyle name="40% - Accent1 9 5 2 3" xfId="20671" xr:uid="{00000000-0005-0000-0000-000064500000}"/>
    <cellStyle name="40% - Accent1 9 5 2 4" xfId="20672" xr:uid="{00000000-0005-0000-0000-000065500000}"/>
    <cellStyle name="40% - Accent1 9 5 3" xfId="20673" xr:uid="{00000000-0005-0000-0000-000066500000}"/>
    <cellStyle name="40% - Accent1 9 5 3 2" xfId="20674" xr:uid="{00000000-0005-0000-0000-000067500000}"/>
    <cellStyle name="40% - Accent1 9 5 4" xfId="20675" xr:uid="{00000000-0005-0000-0000-000068500000}"/>
    <cellStyle name="40% - Accent1 9 5 4 2" xfId="20676" xr:uid="{00000000-0005-0000-0000-000069500000}"/>
    <cellStyle name="40% - Accent1 9 5 5" xfId="20677" xr:uid="{00000000-0005-0000-0000-00006A500000}"/>
    <cellStyle name="40% - Accent1 9 5 5 2" xfId="20678" xr:uid="{00000000-0005-0000-0000-00006B500000}"/>
    <cellStyle name="40% - Accent1 9 5 6" xfId="20679" xr:uid="{00000000-0005-0000-0000-00006C500000}"/>
    <cellStyle name="40% - Accent1 9 5 7" xfId="20680" xr:uid="{00000000-0005-0000-0000-00006D500000}"/>
    <cellStyle name="40% - Accent1 9 6" xfId="20681" xr:uid="{00000000-0005-0000-0000-00006E500000}"/>
    <cellStyle name="40% - Accent1 9 6 2" xfId="20682" xr:uid="{00000000-0005-0000-0000-00006F500000}"/>
    <cellStyle name="40% - Accent1 9 6 2 2" xfId="20683" xr:uid="{00000000-0005-0000-0000-000070500000}"/>
    <cellStyle name="40% - Accent1 9 6 2 2 2" xfId="20684" xr:uid="{00000000-0005-0000-0000-000071500000}"/>
    <cellStyle name="40% - Accent1 9 6 2 3" xfId="20685" xr:uid="{00000000-0005-0000-0000-000072500000}"/>
    <cellStyle name="40% - Accent1 9 6 2 4" xfId="20686" xr:uid="{00000000-0005-0000-0000-000073500000}"/>
    <cellStyle name="40% - Accent1 9 6 3" xfId="20687" xr:uid="{00000000-0005-0000-0000-000074500000}"/>
    <cellStyle name="40% - Accent1 9 6 3 2" xfId="20688" xr:uid="{00000000-0005-0000-0000-000075500000}"/>
    <cellStyle name="40% - Accent1 9 6 4" xfId="20689" xr:uid="{00000000-0005-0000-0000-000076500000}"/>
    <cellStyle name="40% - Accent1 9 6 4 2" xfId="20690" xr:uid="{00000000-0005-0000-0000-000077500000}"/>
    <cellStyle name="40% - Accent1 9 6 5" xfId="20691" xr:uid="{00000000-0005-0000-0000-000078500000}"/>
    <cellStyle name="40% - Accent1 9 6 5 2" xfId="20692" xr:uid="{00000000-0005-0000-0000-000079500000}"/>
    <cellStyle name="40% - Accent1 9 6 6" xfId="20693" xr:uid="{00000000-0005-0000-0000-00007A500000}"/>
    <cellStyle name="40% - Accent1 9 6 7" xfId="20694" xr:uid="{00000000-0005-0000-0000-00007B500000}"/>
    <cellStyle name="40% - Accent1 9 7" xfId="20695" xr:uid="{00000000-0005-0000-0000-00007C500000}"/>
    <cellStyle name="40% - Accent1 9 7 2" xfId="20696" xr:uid="{00000000-0005-0000-0000-00007D500000}"/>
    <cellStyle name="40% - Accent1 9 7 2 2" xfId="20697" xr:uid="{00000000-0005-0000-0000-00007E500000}"/>
    <cellStyle name="40% - Accent1 9 7 2 2 2" xfId="20698" xr:uid="{00000000-0005-0000-0000-00007F500000}"/>
    <cellStyle name="40% - Accent1 9 7 2 3" xfId="20699" xr:uid="{00000000-0005-0000-0000-000080500000}"/>
    <cellStyle name="40% - Accent1 9 7 2 4" xfId="20700" xr:uid="{00000000-0005-0000-0000-000081500000}"/>
    <cellStyle name="40% - Accent1 9 7 3" xfId="20701" xr:uid="{00000000-0005-0000-0000-000082500000}"/>
    <cellStyle name="40% - Accent1 9 7 3 2" xfId="20702" xr:uid="{00000000-0005-0000-0000-000083500000}"/>
    <cellStyle name="40% - Accent1 9 7 4" xfId="20703" xr:uid="{00000000-0005-0000-0000-000084500000}"/>
    <cellStyle name="40% - Accent1 9 7 4 2" xfId="20704" xr:uid="{00000000-0005-0000-0000-000085500000}"/>
    <cellStyle name="40% - Accent1 9 7 5" xfId="20705" xr:uid="{00000000-0005-0000-0000-000086500000}"/>
    <cellStyle name="40% - Accent1 9 7 6" xfId="20706" xr:uid="{00000000-0005-0000-0000-000087500000}"/>
    <cellStyle name="40% - Accent1 9 8" xfId="20707" xr:uid="{00000000-0005-0000-0000-000088500000}"/>
    <cellStyle name="40% - Accent1 9 8 2" xfId="20708" xr:uid="{00000000-0005-0000-0000-000089500000}"/>
    <cellStyle name="40% - Accent1 9 8 2 2" xfId="20709" xr:uid="{00000000-0005-0000-0000-00008A500000}"/>
    <cellStyle name="40% - Accent1 9 8 3" xfId="20710" xr:uid="{00000000-0005-0000-0000-00008B500000}"/>
    <cellStyle name="40% - Accent1 9 8 4" xfId="20711" xr:uid="{00000000-0005-0000-0000-00008C500000}"/>
    <cellStyle name="40% - Accent1 9 9" xfId="20712" xr:uid="{00000000-0005-0000-0000-00008D500000}"/>
    <cellStyle name="40% - Accent1 9 9 2" xfId="20713" xr:uid="{00000000-0005-0000-0000-00008E500000}"/>
    <cellStyle name="40% - Accent2" xfId="86" builtinId="35" hidden="1"/>
    <cellStyle name="40% - Accent2 10" xfId="20714" xr:uid="{00000000-0005-0000-0000-000090500000}"/>
    <cellStyle name="40% - Accent2 10 2" xfId="20715" xr:uid="{00000000-0005-0000-0000-000091500000}"/>
    <cellStyle name="40% - Accent2 10 2 2" xfId="20716" xr:uid="{00000000-0005-0000-0000-000092500000}"/>
    <cellStyle name="40% - Accent2 10 2 2 2" xfId="20717" xr:uid="{00000000-0005-0000-0000-000093500000}"/>
    <cellStyle name="40% - Accent2 10 2 3" xfId="20718" xr:uid="{00000000-0005-0000-0000-000094500000}"/>
    <cellStyle name="40% - Accent2 10 3" xfId="20719" xr:uid="{00000000-0005-0000-0000-000095500000}"/>
    <cellStyle name="40% - Accent2 10 3 2" xfId="20720" xr:uid="{00000000-0005-0000-0000-000096500000}"/>
    <cellStyle name="40% - Accent2 10 4" xfId="20721" xr:uid="{00000000-0005-0000-0000-000097500000}"/>
    <cellStyle name="40% - Accent2 11" xfId="20722" xr:uid="{00000000-0005-0000-0000-000098500000}"/>
    <cellStyle name="40% - Accent2 11 2" xfId="20723" xr:uid="{00000000-0005-0000-0000-000099500000}"/>
    <cellStyle name="40% - Accent2 11 2 2" xfId="20724" xr:uid="{00000000-0005-0000-0000-00009A500000}"/>
    <cellStyle name="40% - Accent2 11 2 2 2" xfId="20725" xr:uid="{00000000-0005-0000-0000-00009B500000}"/>
    <cellStyle name="40% - Accent2 11 2 3" xfId="20726" xr:uid="{00000000-0005-0000-0000-00009C500000}"/>
    <cellStyle name="40% - Accent2 11 3" xfId="20727" xr:uid="{00000000-0005-0000-0000-00009D500000}"/>
    <cellStyle name="40% - Accent2 11 3 2" xfId="20728" xr:uid="{00000000-0005-0000-0000-00009E500000}"/>
    <cellStyle name="40% - Accent2 11 4" xfId="20729" xr:uid="{00000000-0005-0000-0000-00009F500000}"/>
    <cellStyle name="40% - Accent2 12" xfId="20730" xr:uid="{00000000-0005-0000-0000-0000A0500000}"/>
    <cellStyle name="40% - Accent2 12 2" xfId="20731" xr:uid="{00000000-0005-0000-0000-0000A1500000}"/>
    <cellStyle name="40% - Accent2 12 2 2" xfId="20732" xr:uid="{00000000-0005-0000-0000-0000A2500000}"/>
    <cellStyle name="40% - Accent2 12 2 2 2" xfId="20733" xr:uid="{00000000-0005-0000-0000-0000A3500000}"/>
    <cellStyle name="40% - Accent2 12 2 3" xfId="20734" xr:uid="{00000000-0005-0000-0000-0000A4500000}"/>
    <cellStyle name="40% - Accent2 12 3" xfId="20735" xr:uid="{00000000-0005-0000-0000-0000A5500000}"/>
    <cellStyle name="40% - Accent2 12 3 2" xfId="20736" xr:uid="{00000000-0005-0000-0000-0000A6500000}"/>
    <cellStyle name="40% - Accent2 12 4" xfId="20737" xr:uid="{00000000-0005-0000-0000-0000A7500000}"/>
    <cellStyle name="40% - Accent2 13" xfId="20738" xr:uid="{00000000-0005-0000-0000-0000A8500000}"/>
    <cellStyle name="40% - Accent2 13 2" xfId="20739" xr:uid="{00000000-0005-0000-0000-0000A9500000}"/>
    <cellStyle name="40% - Accent2 13 2 2" xfId="20740" xr:uid="{00000000-0005-0000-0000-0000AA500000}"/>
    <cellStyle name="40% - Accent2 13 3" xfId="20741" xr:uid="{00000000-0005-0000-0000-0000AB500000}"/>
    <cellStyle name="40% - Accent2 14" xfId="20742" xr:uid="{00000000-0005-0000-0000-0000AC500000}"/>
    <cellStyle name="40% - Accent2 14 10" xfId="20743" xr:uid="{00000000-0005-0000-0000-0000AD500000}"/>
    <cellStyle name="40% - Accent2 14 10 2" xfId="20744" xr:uid="{00000000-0005-0000-0000-0000AE500000}"/>
    <cellStyle name="40% - Accent2 14 11" xfId="20745" xr:uid="{00000000-0005-0000-0000-0000AF500000}"/>
    <cellStyle name="40% - Accent2 14 11 2" xfId="20746" xr:uid="{00000000-0005-0000-0000-0000B0500000}"/>
    <cellStyle name="40% - Accent2 14 12" xfId="20747" xr:uid="{00000000-0005-0000-0000-0000B1500000}"/>
    <cellStyle name="40% - Accent2 14 12 2" xfId="20748" xr:uid="{00000000-0005-0000-0000-0000B2500000}"/>
    <cellStyle name="40% - Accent2 14 13" xfId="20749" xr:uid="{00000000-0005-0000-0000-0000B3500000}"/>
    <cellStyle name="40% - Accent2 14 14" xfId="20750" xr:uid="{00000000-0005-0000-0000-0000B4500000}"/>
    <cellStyle name="40% - Accent2 14 2" xfId="20751" xr:uid="{00000000-0005-0000-0000-0000B5500000}"/>
    <cellStyle name="40% - Accent2 14 2 10" xfId="20752" xr:uid="{00000000-0005-0000-0000-0000B6500000}"/>
    <cellStyle name="40% - Accent2 14 2 10 2" xfId="20753" xr:uid="{00000000-0005-0000-0000-0000B7500000}"/>
    <cellStyle name="40% - Accent2 14 2 11" xfId="20754" xr:uid="{00000000-0005-0000-0000-0000B8500000}"/>
    <cellStyle name="40% - Accent2 14 2 12" xfId="20755" xr:uid="{00000000-0005-0000-0000-0000B9500000}"/>
    <cellStyle name="40% - Accent2 14 2 2" xfId="20756" xr:uid="{00000000-0005-0000-0000-0000BA500000}"/>
    <cellStyle name="40% - Accent2 14 2 2 2" xfId="20757" xr:uid="{00000000-0005-0000-0000-0000BB500000}"/>
    <cellStyle name="40% - Accent2 14 2 2 2 2" xfId="20758" xr:uid="{00000000-0005-0000-0000-0000BC500000}"/>
    <cellStyle name="40% - Accent2 14 2 2 2 2 2" xfId="20759" xr:uid="{00000000-0005-0000-0000-0000BD500000}"/>
    <cellStyle name="40% - Accent2 14 2 2 2 3" xfId="20760" xr:uid="{00000000-0005-0000-0000-0000BE500000}"/>
    <cellStyle name="40% - Accent2 14 2 2 2 4" xfId="20761" xr:uid="{00000000-0005-0000-0000-0000BF500000}"/>
    <cellStyle name="40% - Accent2 14 2 2 3" xfId="20762" xr:uid="{00000000-0005-0000-0000-0000C0500000}"/>
    <cellStyle name="40% - Accent2 14 2 2 3 2" xfId="20763" xr:uid="{00000000-0005-0000-0000-0000C1500000}"/>
    <cellStyle name="40% - Accent2 14 2 2 4" xfId="20764" xr:uid="{00000000-0005-0000-0000-0000C2500000}"/>
    <cellStyle name="40% - Accent2 14 2 2 4 2" xfId="20765" xr:uid="{00000000-0005-0000-0000-0000C3500000}"/>
    <cellStyle name="40% - Accent2 14 2 2 5" xfId="20766" xr:uid="{00000000-0005-0000-0000-0000C4500000}"/>
    <cellStyle name="40% - Accent2 14 2 2 5 2" xfId="20767" xr:uid="{00000000-0005-0000-0000-0000C5500000}"/>
    <cellStyle name="40% - Accent2 14 2 2 6" xfId="20768" xr:uid="{00000000-0005-0000-0000-0000C6500000}"/>
    <cellStyle name="40% - Accent2 14 2 2 7" xfId="20769" xr:uid="{00000000-0005-0000-0000-0000C7500000}"/>
    <cellStyle name="40% - Accent2 14 2 3" xfId="20770" xr:uid="{00000000-0005-0000-0000-0000C8500000}"/>
    <cellStyle name="40% - Accent2 14 2 3 2" xfId="20771" xr:uid="{00000000-0005-0000-0000-0000C9500000}"/>
    <cellStyle name="40% - Accent2 14 2 3 2 2" xfId="20772" xr:uid="{00000000-0005-0000-0000-0000CA500000}"/>
    <cellStyle name="40% - Accent2 14 2 3 2 2 2" xfId="20773" xr:uid="{00000000-0005-0000-0000-0000CB500000}"/>
    <cellStyle name="40% - Accent2 14 2 3 2 3" xfId="20774" xr:uid="{00000000-0005-0000-0000-0000CC500000}"/>
    <cellStyle name="40% - Accent2 14 2 3 2 4" xfId="20775" xr:uid="{00000000-0005-0000-0000-0000CD500000}"/>
    <cellStyle name="40% - Accent2 14 2 3 3" xfId="20776" xr:uid="{00000000-0005-0000-0000-0000CE500000}"/>
    <cellStyle name="40% - Accent2 14 2 3 3 2" xfId="20777" xr:uid="{00000000-0005-0000-0000-0000CF500000}"/>
    <cellStyle name="40% - Accent2 14 2 3 4" xfId="20778" xr:uid="{00000000-0005-0000-0000-0000D0500000}"/>
    <cellStyle name="40% - Accent2 14 2 3 4 2" xfId="20779" xr:uid="{00000000-0005-0000-0000-0000D1500000}"/>
    <cellStyle name="40% - Accent2 14 2 3 5" xfId="20780" xr:uid="{00000000-0005-0000-0000-0000D2500000}"/>
    <cellStyle name="40% - Accent2 14 2 3 5 2" xfId="20781" xr:uid="{00000000-0005-0000-0000-0000D3500000}"/>
    <cellStyle name="40% - Accent2 14 2 3 6" xfId="20782" xr:uid="{00000000-0005-0000-0000-0000D4500000}"/>
    <cellStyle name="40% - Accent2 14 2 3 7" xfId="20783" xr:uid="{00000000-0005-0000-0000-0000D5500000}"/>
    <cellStyle name="40% - Accent2 14 2 4" xfId="20784" xr:uid="{00000000-0005-0000-0000-0000D6500000}"/>
    <cellStyle name="40% - Accent2 14 2 4 2" xfId="20785" xr:uid="{00000000-0005-0000-0000-0000D7500000}"/>
    <cellStyle name="40% - Accent2 14 2 4 2 2" xfId="20786" xr:uid="{00000000-0005-0000-0000-0000D8500000}"/>
    <cellStyle name="40% - Accent2 14 2 4 2 2 2" xfId="20787" xr:uid="{00000000-0005-0000-0000-0000D9500000}"/>
    <cellStyle name="40% - Accent2 14 2 4 2 3" xfId="20788" xr:uid="{00000000-0005-0000-0000-0000DA500000}"/>
    <cellStyle name="40% - Accent2 14 2 4 2 4" xfId="20789" xr:uid="{00000000-0005-0000-0000-0000DB500000}"/>
    <cellStyle name="40% - Accent2 14 2 4 3" xfId="20790" xr:uid="{00000000-0005-0000-0000-0000DC500000}"/>
    <cellStyle name="40% - Accent2 14 2 4 3 2" xfId="20791" xr:uid="{00000000-0005-0000-0000-0000DD500000}"/>
    <cellStyle name="40% - Accent2 14 2 4 4" xfId="20792" xr:uid="{00000000-0005-0000-0000-0000DE500000}"/>
    <cellStyle name="40% - Accent2 14 2 4 4 2" xfId="20793" xr:uid="{00000000-0005-0000-0000-0000DF500000}"/>
    <cellStyle name="40% - Accent2 14 2 4 5" xfId="20794" xr:uid="{00000000-0005-0000-0000-0000E0500000}"/>
    <cellStyle name="40% - Accent2 14 2 4 5 2" xfId="20795" xr:uid="{00000000-0005-0000-0000-0000E1500000}"/>
    <cellStyle name="40% - Accent2 14 2 4 6" xfId="20796" xr:uid="{00000000-0005-0000-0000-0000E2500000}"/>
    <cellStyle name="40% - Accent2 14 2 4 7" xfId="20797" xr:uid="{00000000-0005-0000-0000-0000E3500000}"/>
    <cellStyle name="40% - Accent2 14 2 5" xfId="20798" xr:uid="{00000000-0005-0000-0000-0000E4500000}"/>
    <cellStyle name="40% - Accent2 14 2 5 2" xfId="20799" xr:uid="{00000000-0005-0000-0000-0000E5500000}"/>
    <cellStyle name="40% - Accent2 14 2 5 2 2" xfId="20800" xr:uid="{00000000-0005-0000-0000-0000E6500000}"/>
    <cellStyle name="40% - Accent2 14 2 5 2 2 2" xfId="20801" xr:uid="{00000000-0005-0000-0000-0000E7500000}"/>
    <cellStyle name="40% - Accent2 14 2 5 2 3" xfId="20802" xr:uid="{00000000-0005-0000-0000-0000E8500000}"/>
    <cellStyle name="40% - Accent2 14 2 5 2 4" xfId="20803" xr:uid="{00000000-0005-0000-0000-0000E9500000}"/>
    <cellStyle name="40% - Accent2 14 2 5 3" xfId="20804" xr:uid="{00000000-0005-0000-0000-0000EA500000}"/>
    <cellStyle name="40% - Accent2 14 2 5 3 2" xfId="20805" xr:uid="{00000000-0005-0000-0000-0000EB500000}"/>
    <cellStyle name="40% - Accent2 14 2 5 4" xfId="20806" xr:uid="{00000000-0005-0000-0000-0000EC500000}"/>
    <cellStyle name="40% - Accent2 14 2 5 4 2" xfId="20807" xr:uid="{00000000-0005-0000-0000-0000ED500000}"/>
    <cellStyle name="40% - Accent2 14 2 5 5" xfId="20808" xr:uid="{00000000-0005-0000-0000-0000EE500000}"/>
    <cellStyle name="40% - Accent2 14 2 5 5 2" xfId="20809" xr:uid="{00000000-0005-0000-0000-0000EF500000}"/>
    <cellStyle name="40% - Accent2 14 2 5 6" xfId="20810" xr:uid="{00000000-0005-0000-0000-0000F0500000}"/>
    <cellStyle name="40% - Accent2 14 2 5 7" xfId="20811" xr:uid="{00000000-0005-0000-0000-0000F1500000}"/>
    <cellStyle name="40% - Accent2 14 2 6" xfId="20812" xr:uid="{00000000-0005-0000-0000-0000F2500000}"/>
    <cellStyle name="40% - Accent2 14 2 6 2" xfId="20813" xr:uid="{00000000-0005-0000-0000-0000F3500000}"/>
    <cellStyle name="40% - Accent2 14 2 6 2 2" xfId="20814" xr:uid="{00000000-0005-0000-0000-0000F4500000}"/>
    <cellStyle name="40% - Accent2 14 2 6 2 2 2" xfId="20815" xr:uid="{00000000-0005-0000-0000-0000F5500000}"/>
    <cellStyle name="40% - Accent2 14 2 6 2 3" xfId="20816" xr:uid="{00000000-0005-0000-0000-0000F6500000}"/>
    <cellStyle name="40% - Accent2 14 2 6 2 4" xfId="20817" xr:uid="{00000000-0005-0000-0000-0000F7500000}"/>
    <cellStyle name="40% - Accent2 14 2 6 3" xfId="20818" xr:uid="{00000000-0005-0000-0000-0000F8500000}"/>
    <cellStyle name="40% - Accent2 14 2 6 3 2" xfId="20819" xr:uid="{00000000-0005-0000-0000-0000F9500000}"/>
    <cellStyle name="40% - Accent2 14 2 6 4" xfId="20820" xr:uid="{00000000-0005-0000-0000-0000FA500000}"/>
    <cellStyle name="40% - Accent2 14 2 6 4 2" xfId="20821" xr:uid="{00000000-0005-0000-0000-0000FB500000}"/>
    <cellStyle name="40% - Accent2 14 2 6 5" xfId="20822" xr:uid="{00000000-0005-0000-0000-0000FC500000}"/>
    <cellStyle name="40% - Accent2 14 2 6 6" xfId="20823" xr:uid="{00000000-0005-0000-0000-0000FD500000}"/>
    <cellStyle name="40% - Accent2 14 2 7" xfId="20824" xr:uid="{00000000-0005-0000-0000-0000FE500000}"/>
    <cellStyle name="40% - Accent2 14 2 7 2" xfId="20825" xr:uid="{00000000-0005-0000-0000-0000FF500000}"/>
    <cellStyle name="40% - Accent2 14 2 7 2 2" xfId="20826" xr:uid="{00000000-0005-0000-0000-000000510000}"/>
    <cellStyle name="40% - Accent2 14 2 7 3" xfId="20827" xr:uid="{00000000-0005-0000-0000-000001510000}"/>
    <cellStyle name="40% - Accent2 14 2 7 4" xfId="20828" xr:uid="{00000000-0005-0000-0000-000002510000}"/>
    <cellStyle name="40% - Accent2 14 2 8" xfId="20829" xr:uid="{00000000-0005-0000-0000-000003510000}"/>
    <cellStyle name="40% - Accent2 14 2 8 2" xfId="20830" xr:uid="{00000000-0005-0000-0000-000004510000}"/>
    <cellStyle name="40% - Accent2 14 2 9" xfId="20831" xr:uid="{00000000-0005-0000-0000-000005510000}"/>
    <cellStyle name="40% - Accent2 14 2 9 2" xfId="20832" xr:uid="{00000000-0005-0000-0000-000006510000}"/>
    <cellStyle name="40% - Accent2 14 3" xfId="20833" xr:uid="{00000000-0005-0000-0000-000007510000}"/>
    <cellStyle name="40% - Accent2 14 3 2" xfId="20834" xr:uid="{00000000-0005-0000-0000-000008510000}"/>
    <cellStyle name="40% - Accent2 14 3 2 2" xfId="20835" xr:uid="{00000000-0005-0000-0000-000009510000}"/>
    <cellStyle name="40% - Accent2 14 3 2 2 2" xfId="20836" xr:uid="{00000000-0005-0000-0000-00000A510000}"/>
    <cellStyle name="40% - Accent2 14 3 2 3" xfId="20837" xr:uid="{00000000-0005-0000-0000-00000B510000}"/>
    <cellStyle name="40% - Accent2 14 3 2 4" xfId="20838" xr:uid="{00000000-0005-0000-0000-00000C510000}"/>
    <cellStyle name="40% - Accent2 14 3 3" xfId="20839" xr:uid="{00000000-0005-0000-0000-00000D510000}"/>
    <cellStyle name="40% - Accent2 14 3 3 2" xfId="20840" xr:uid="{00000000-0005-0000-0000-00000E510000}"/>
    <cellStyle name="40% - Accent2 14 3 4" xfId="20841" xr:uid="{00000000-0005-0000-0000-00000F510000}"/>
    <cellStyle name="40% - Accent2 14 3 4 2" xfId="20842" xr:uid="{00000000-0005-0000-0000-000010510000}"/>
    <cellStyle name="40% - Accent2 14 3 5" xfId="20843" xr:uid="{00000000-0005-0000-0000-000011510000}"/>
    <cellStyle name="40% - Accent2 14 3 5 2" xfId="20844" xr:uid="{00000000-0005-0000-0000-000012510000}"/>
    <cellStyle name="40% - Accent2 14 3 6" xfId="20845" xr:uid="{00000000-0005-0000-0000-000013510000}"/>
    <cellStyle name="40% - Accent2 14 3 7" xfId="20846" xr:uid="{00000000-0005-0000-0000-000014510000}"/>
    <cellStyle name="40% - Accent2 14 4" xfId="20847" xr:uid="{00000000-0005-0000-0000-000015510000}"/>
    <cellStyle name="40% - Accent2 14 4 2" xfId="20848" xr:uid="{00000000-0005-0000-0000-000016510000}"/>
    <cellStyle name="40% - Accent2 14 4 2 2" xfId="20849" xr:uid="{00000000-0005-0000-0000-000017510000}"/>
    <cellStyle name="40% - Accent2 14 4 2 2 2" xfId="20850" xr:uid="{00000000-0005-0000-0000-000018510000}"/>
    <cellStyle name="40% - Accent2 14 4 2 3" xfId="20851" xr:uid="{00000000-0005-0000-0000-000019510000}"/>
    <cellStyle name="40% - Accent2 14 4 2 4" xfId="20852" xr:uid="{00000000-0005-0000-0000-00001A510000}"/>
    <cellStyle name="40% - Accent2 14 4 3" xfId="20853" xr:uid="{00000000-0005-0000-0000-00001B510000}"/>
    <cellStyle name="40% - Accent2 14 4 3 2" xfId="20854" xr:uid="{00000000-0005-0000-0000-00001C510000}"/>
    <cellStyle name="40% - Accent2 14 4 4" xfId="20855" xr:uid="{00000000-0005-0000-0000-00001D510000}"/>
    <cellStyle name="40% - Accent2 14 4 4 2" xfId="20856" xr:uid="{00000000-0005-0000-0000-00001E510000}"/>
    <cellStyle name="40% - Accent2 14 4 5" xfId="20857" xr:uid="{00000000-0005-0000-0000-00001F510000}"/>
    <cellStyle name="40% - Accent2 14 4 5 2" xfId="20858" xr:uid="{00000000-0005-0000-0000-000020510000}"/>
    <cellStyle name="40% - Accent2 14 4 6" xfId="20859" xr:uid="{00000000-0005-0000-0000-000021510000}"/>
    <cellStyle name="40% - Accent2 14 4 7" xfId="20860" xr:uid="{00000000-0005-0000-0000-000022510000}"/>
    <cellStyle name="40% - Accent2 14 5" xfId="20861" xr:uid="{00000000-0005-0000-0000-000023510000}"/>
    <cellStyle name="40% - Accent2 14 5 2" xfId="20862" xr:uid="{00000000-0005-0000-0000-000024510000}"/>
    <cellStyle name="40% - Accent2 14 5 2 2" xfId="20863" xr:uid="{00000000-0005-0000-0000-000025510000}"/>
    <cellStyle name="40% - Accent2 14 5 2 2 2" xfId="20864" xr:uid="{00000000-0005-0000-0000-000026510000}"/>
    <cellStyle name="40% - Accent2 14 5 2 3" xfId="20865" xr:uid="{00000000-0005-0000-0000-000027510000}"/>
    <cellStyle name="40% - Accent2 14 5 2 4" xfId="20866" xr:uid="{00000000-0005-0000-0000-000028510000}"/>
    <cellStyle name="40% - Accent2 14 5 3" xfId="20867" xr:uid="{00000000-0005-0000-0000-000029510000}"/>
    <cellStyle name="40% - Accent2 14 5 3 2" xfId="20868" xr:uid="{00000000-0005-0000-0000-00002A510000}"/>
    <cellStyle name="40% - Accent2 14 5 4" xfId="20869" xr:uid="{00000000-0005-0000-0000-00002B510000}"/>
    <cellStyle name="40% - Accent2 14 5 4 2" xfId="20870" xr:uid="{00000000-0005-0000-0000-00002C510000}"/>
    <cellStyle name="40% - Accent2 14 5 5" xfId="20871" xr:uid="{00000000-0005-0000-0000-00002D510000}"/>
    <cellStyle name="40% - Accent2 14 5 5 2" xfId="20872" xr:uid="{00000000-0005-0000-0000-00002E510000}"/>
    <cellStyle name="40% - Accent2 14 5 6" xfId="20873" xr:uid="{00000000-0005-0000-0000-00002F510000}"/>
    <cellStyle name="40% - Accent2 14 5 7" xfId="20874" xr:uid="{00000000-0005-0000-0000-000030510000}"/>
    <cellStyle name="40% - Accent2 14 6" xfId="20875" xr:uid="{00000000-0005-0000-0000-000031510000}"/>
    <cellStyle name="40% - Accent2 14 6 2" xfId="20876" xr:uid="{00000000-0005-0000-0000-000032510000}"/>
    <cellStyle name="40% - Accent2 14 6 2 2" xfId="20877" xr:uid="{00000000-0005-0000-0000-000033510000}"/>
    <cellStyle name="40% - Accent2 14 6 2 2 2" xfId="20878" xr:uid="{00000000-0005-0000-0000-000034510000}"/>
    <cellStyle name="40% - Accent2 14 6 2 3" xfId="20879" xr:uid="{00000000-0005-0000-0000-000035510000}"/>
    <cellStyle name="40% - Accent2 14 6 2 4" xfId="20880" xr:uid="{00000000-0005-0000-0000-000036510000}"/>
    <cellStyle name="40% - Accent2 14 6 3" xfId="20881" xr:uid="{00000000-0005-0000-0000-000037510000}"/>
    <cellStyle name="40% - Accent2 14 6 3 2" xfId="20882" xr:uid="{00000000-0005-0000-0000-000038510000}"/>
    <cellStyle name="40% - Accent2 14 6 4" xfId="20883" xr:uid="{00000000-0005-0000-0000-000039510000}"/>
    <cellStyle name="40% - Accent2 14 6 4 2" xfId="20884" xr:uid="{00000000-0005-0000-0000-00003A510000}"/>
    <cellStyle name="40% - Accent2 14 6 5" xfId="20885" xr:uid="{00000000-0005-0000-0000-00003B510000}"/>
    <cellStyle name="40% - Accent2 14 6 5 2" xfId="20886" xr:uid="{00000000-0005-0000-0000-00003C510000}"/>
    <cellStyle name="40% - Accent2 14 6 6" xfId="20887" xr:uid="{00000000-0005-0000-0000-00003D510000}"/>
    <cellStyle name="40% - Accent2 14 6 7" xfId="20888" xr:uid="{00000000-0005-0000-0000-00003E510000}"/>
    <cellStyle name="40% - Accent2 14 7" xfId="20889" xr:uid="{00000000-0005-0000-0000-00003F510000}"/>
    <cellStyle name="40% - Accent2 14 7 2" xfId="20890" xr:uid="{00000000-0005-0000-0000-000040510000}"/>
    <cellStyle name="40% - Accent2 14 7 2 2" xfId="20891" xr:uid="{00000000-0005-0000-0000-000041510000}"/>
    <cellStyle name="40% - Accent2 14 7 2 2 2" xfId="20892" xr:uid="{00000000-0005-0000-0000-000042510000}"/>
    <cellStyle name="40% - Accent2 14 7 2 3" xfId="20893" xr:uid="{00000000-0005-0000-0000-000043510000}"/>
    <cellStyle name="40% - Accent2 14 7 2 4" xfId="20894" xr:uid="{00000000-0005-0000-0000-000044510000}"/>
    <cellStyle name="40% - Accent2 14 7 3" xfId="20895" xr:uid="{00000000-0005-0000-0000-000045510000}"/>
    <cellStyle name="40% - Accent2 14 7 3 2" xfId="20896" xr:uid="{00000000-0005-0000-0000-000046510000}"/>
    <cellStyle name="40% - Accent2 14 7 4" xfId="20897" xr:uid="{00000000-0005-0000-0000-000047510000}"/>
    <cellStyle name="40% - Accent2 14 7 4 2" xfId="20898" xr:uid="{00000000-0005-0000-0000-000048510000}"/>
    <cellStyle name="40% - Accent2 14 7 5" xfId="20899" xr:uid="{00000000-0005-0000-0000-000049510000}"/>
    <cellStyle name="40% - Accent2 14 7 6" xfId="20900" xr:uid="{00000000-0005-0000-0000-00004A510000}"/>
    <cellStyle name="40% - Accent2 14 8" xfId="20901" xr:uid="{00000000-0005-0000-0000-00004B510000}"/>
    <cellStyle name="40% - Accent2 14 8 2" xfId="20902" xr:uid="{00000000-0005-0000-0000-00004C510000}"/>
    <cellStyle name="40% - Accent2 14 8 2 2" xfId="20903" xr:uid="{00000000-0005-0000-0000-00004D510000}"/>
    <cellStyle name="40% - Accent2 14 8 3" xfId="20904" xr:uid="{00000000-0005-0000-0000-00004E510000}"/>
    <cellStyle name="40% - Accent2 14 8 4" xfId="20905" xr:uid="{00000000-0005-0000-0000-00004F510000}"/>
    <cellStyle name="40% - Accent2 14 9" xfId="20906" xr:uid="{00000000-0005-0000-0000-000050510000}"/>
    <cellStyle name="40% - Accent2 14 9 2" xfId="20907" xr:uid="{00000000-0005-0000-0000-000051510000}"/>
    <cellStyle name="40% - Accent2 15" xfId="20908" xr:uid="{00000000-0005-0000-0000-000052510000}"/>
    <cellStyle name="40% - Accent2 15 2" xfId="20909" xr:uid="{00000000-0005-0000-0000-000053510000}"/>
    <cellStyle name="40% - Accent2 15 2 2" xfId="20910" xr:uid="{00000000-0005-0000-0000-000054510000}"/>
    <cellStyle name="40% - Accent2 15 3" xfId="20911" xr:uid="{00000000-0005-0000-0000-000055510000}"/>
    <cellStyle name="40% - Accent2 16" xfId="20912" xr:uid="{00000000-0005-0000-0000-000056510000}"/>
    <cellStyle name="40% - Accent2 16 10" xfId="20913" xr:uid="{00000000-0005-0000-0000-000057510000}"/>
    <cellStyle name="40% - Accent2 16 10 2" xfId="20914" xr:uid="{00000000-0005-0000-0000-000058510000}"/>
    <cellStyle name="40% - Accent2 16 11" xfId="20915" xr:uid="{00000000-0005-0000-0000-000059510000}"/>
    <cellStyle name="40% - Accent2 16 11 2" xfId="20916" xr:uid="{00000000-0005-0000-0000-00005A510000}"/>
    <cellStyle name="40% - Accent2 16 12" xfId="20917" xr:uid="{00000000-0005-0000-0000-00005B510000}"/>
    <cellStyle name="40% - Accent2 16 12 2" xfId="20918" xr:uid="{00000000-0005-0000-0000-00005C510000}"/>
    <cellStyle name="40% - Accent2 16 13" xfId="20919" xr:uid="{00000000-0005-0000-0000-00005D510000}"/>
    <cellStyle name="40% - Accent2 16 14" xfId="20920" xr:uid="{00000000-0005-0000-0000-00005E510000}"/>
    <cellStyle name="40% - Accent2 16 2" xfId="20921" xr:uid="{00000000-0005-0000-0000-00005F510000}"/>
    <cellStyle name="40% - Accent2 16 2 10" xfId="20922" xr:uid="{00000000-0005-0000-0000-000060510000}"/>
    <cellStyle name="40% - Accent2 16 2 10 2" xfId="20923" xr:uid="{00000000-0005-0000-0000-000061510000}"/>
    <cellStyle name="40% - Accent2 16 2 11" xfId="20924" xr:uid="{00000000-0005-0000-0000-000062510000}"/>
    <cellStyle name="40% - Accent2 16 2 12" xfId="20925" xr:uid="{00000000-0005-0000-0000-000063510000}"/>
    <cellStyle name="40% - Accent2 16 2 2" xfId="20926" xr:uid="{00000000-0005-0000-0000-000064510000}"/>
    <cellStyle name="40% - Accent2 16 2 2 2" xfId="20927" xr:uid="{00000000-0005-0000-0000-000065510000}"/>
    <cellStyle name="40% - Accent2 16 2 2 2 2" xfId="20928" xr:uid="{00000000-0005-0000-0000-000066510000}"/>
    <cellStyle name="40% - Accent2 16 2 2 2 2 2" xfId="20929" xr:uid="{00000000-0005-0000-0000-000067510000}"/>
    <cellStyle name="40% - Accent2 16 2 2 2 3" xfId="20930" xr:uid="{00000000-0005-0000-0000-000068510000}"/>
    <cellStyle name="40% - Accent2 16 2 2 2 4" xfId="20931" xr:uid="{00000000-0005-0000-0000-000069510000}"/>
    <cellStyle name="40% - Accent2 16 2 2 3" xfId="20932" xr:uid="{00000000-0005-0000-0000-00006A510000}"/>
    <cellStyle name="40% - Accent2 16 2 2 3 2" xfId="20933" xr:uid="{00000000-0005-0000-0000-00006B510000}"/>
    <cellStyle name="40% - Accent2 16 2 2 4" xfId="20934" xr:uid="{00000000-0005-0000-0000-00006C510000}"/>
    <cellStyle name="40% - Accent2 16 2 2 4 2" xfId="20935" xr:uid="{00000000-0005-0000-0000-00006D510000}"/>
    <cellStyle name="40% - Accent2 16 2 2 5" xfId="20936" xr:uid="{00000000-0005-0000-0000-00006E510000}"/>
    <cellStyle name="40% - Accent2 16 2 2 5 2" xfId="20937" xr:uid="{00000000-0005-0000-0000-00006F510000}"/>
    <cellStyle name="40% - Accent2 16 2 2 6" xfId="20938" xr:uid="{00000000-0005-0000-0000-000070510000}"/>
    <cellStyle name="40% - Accent2 16 2 2 7" xfId="20939" xr:uid="{00000000-0005-0000-0000-000071510000}"/>
    <cellStyle name="40% - Accent2 16 2 3" xfId="20940" xr:uid="{00000000-0005-0000-0000-000072510000}"/>
    <cellStyle name="40% - Accent2 16 2 3 2" xfId="20941" xr:uid="{00000000-0005-0000-0000-000073510000}"/>
    <cellStyle name="40% - Accent2 16 2 3 2 2" xfId="20942" xr:uid="{00000000-0005-0000-0000-000074510000}"/>
    <cellStyle name="40% - Accent2 16 2 3 2 2 2" xfId="20943" xr:uid="{00000000-0005-0000-0000-000075510000}"/>
    <cellStyle name="40% - Accent2 16 2 3 2 3" xfId="20944" xr:uid="{00000000-0005-0000-0000-000076510000}"/>
    <cellStyle name="40% - Accent2 16 2 3 2 4" xfId="20945" xr:uid="{00000000-0005-0000-0000-000077510000}"/>
    <cellStyle name="40% - Accent2 16 2 3 3" xfId="20946" xr:uid="{00000000-0005-0000-0000-000078510000}"/>
    <cellStyle name="40% - Accent2 16 2 3 3 2" xfId="20947" xr:uid="{00000000-0005-0000-0000-000079510000}"/>
    <cellStyle name="40% - Accent2 16 2 3 4" xfId="20948" xr:uid="{00000000-0005-0000-0000-00007A510000}"/>
    <cellStyle name="40% - Accent2 16 2 3 4 2" xfId="20949" xr:uid="{00000000-0005-0000-0000-00007B510000}"/>
    <cellStyle name="40% - Accent2 16 2 3 5" xfId="20950" xr:uid="{00000000-0005-0000-0000-00007C510000}"/>
    <cellStyle name="40% - Accent2 16 2 3 5 2" xfId="20951" xr:uid="{00000000-0005-0000-0000-00007D510000}"/>
    <cellStyle name="40% - Accent2 16 2 3 6" xfId="20952" xr:uid="{00000000-0005-0000-0000-00007E510000}"/>
    <cellStyle name="40% - Accent2 16 2 3 7" xfId="20953" xr:uid="{00000000-0005-0000-0000-00007F510000}"/>
    <cellStyle name="40% - Accent2 16 2 4" xfId="20954" xr:uid="{00000000-0005-0000-0000-000080510000}"/>
    <cellStyle name="40% - Accent2 16 2 4 2" xfId="20955" xr:uid="{00000000-0005-0000-0000-000081510000}"/>
    <cellStyle name="40% - Accent2 16 2 4 2 2" xfId="20956" xr:uid="{00000000-0005-0000-0000-000082510000}"/>
    <cellStyle name="40% - Accent2 16 2 4 2 2 2" xfId="20957" xr:uid="{00000000-0005-0000-0000-000083510000}"/>
    <cellStyle name="40% - Accent2 16 2 4 2 3" xfId="20958" xr:uid="{00000000-0005-0000-0000-000084510000}"/>
    <cellStyle name="40% - Accent2 16 2 4 2 4" xfId="20959" xr:uid="{00000000-0005-0000-0000-000085510000}"/>
    <cellStyle name="40% - Accent2 16 2 4 3" xfId="20960" xr:uid="{00000000-0005-0000-0000-000086510000}"/>
    <cellStyle name="40% - Accent2 16 2 4 3 2" xfId="20961" xr:uid="{00000000-0005-0000-0000-000087510000}"/>
    <cellStyle name="40% - Accent2 16 2 4 4" xfId="20962" xr:uid="{00000000-0005-0000-0000-000088510000}"/>
    <cellStyle name="40% - Accent2 16 2 4 4 2" xfId="20963" xr:uid="{00000000-0005-0000-0000-000089510000}"/>
    <cellStyle name="40% - Accent2 16 2 4 5" xfId="20964" xr:uid="{00000000-0005-0000-0000-00008A510000}"/>
    <cellStyle name="40% - Accent2 16 2 4 5 2" xfId="20965" xr:uid="{00000000-0005-0000-0000-00008B510000}"/>
    <cellStyle name="40% - Accent2 16 2 4 6" xfId="20966" xr:uid="{00000000-0005-0000-0000-00008C510000}"/>
    <cellStyle name="40% - Accent2 16 2 4 7" xfId="20967" xr:uid="{00000000-0005-0000-0000-00008D510000}"/>
    <cellStyle name="40% - Accent2 16 2 5" xfId="20968" xr:uid="{00000000-0005-0000-0000-00008E510000}"/>
    <cellStyle name="40% - Accent2 16 2 5 2" xfId="20969" xr:uid="{00000000-0005-0000-0000-00008F510000}"/>
    <cellStyle name="40% - Accent2 16 2 5 2 2" xfId="20970" xr:uid="{00000000-0005-0000-0000-000090510000}"/>
    <cellStyle name="40% - Accent2 16 2 5 2 2 2" xfId="20971" xr:uid="{00000000-0005-0000-0000-000091510000}"/>
    <cellStyle name="40% - Accent2 16 2 5 2 3" xfId="20972" xr:uid="{00000000-0005-0000-0000-000092510000}"/>
    <cellStyle name="40% - Accent2 16 2 5 2 4" xfId="20973" xr:uid="{00000000-0005-0000-0000-000093510000}"/>
    <cellStyle name="40% - Accent2 16 2 5 3" xfId="20974" xr:uid="{00000000-0005-0000-0000-000094510000}"/>
    <cellStyle name="40% - Accent2 16 2 5 3 2" xfId="20975" xr:uid="{00000000-0005-0000-0000-000095510000}"/>
    <cellStyle name="40% - Accent2 16 2 5 4" xfId="20976" xr:uid="{00000000-0005-0000-0000-000096510000}"/>
    <cellStyle name="40% - Accent2 16 2 5 4 2" xfId="20977" xr:uid="{00000000-0005-0000-0000-000097510000}"/>
    <cellStyle name="40% - Accent2 16 2 5 5" xfId="20978" xr:uid="{00000000-0005-0000-0000-000098510000}"/>
    <cellStyle name="40% - Accent2 16 2 5 5 2" xfId="20979" xr:uid="{00000000-0005-0000-0000-000099510000}"/>
    <cellStyle name="40% - Accent2 16 2 5 6" xfId="20980" xr:uid="{00000000-0005-0000-0000-00009A510000}"/>
    <cellStyle name="40% - Accent2 16 2 5 7" xfId="20981" xr:uid="{00000000-0005-0000-0000-00009B510000}"/>
    <cellStyle name="40% - Accent2 16 2 6" xfId="20982" xr:uid="{00000000-0005-0000-0000-00009C510000}"/>
    <cellStyle name="40% - Accent2 16 2 6 2" xfId="20983" xr:uid="{00000000-0005-0000-0000-00009D510000}"/>
    <cellStyle name="40% - Accent2 16 2 6 2 2" xfId="20984" xr:uid="{00000000-0005-0000-0000-00009E510000}"/>
    <cellStyle name="40% - Accent2 16 2 6 2 2 2" xfId="20985" xr:uid="{00000000-0005-0000-0000-00009F510000}"/>
    <cellStyle name="40% - Accent2 16 2 6 2 3" xfId="20986" xr:uid="{00000000-0005-0000-0000-0000A0510000}"/>
    <cellStyle name="40% - Accent2 16 2 6 2 4" xfId="20987" xr:uid="{00000000-0005-0000-0000-0000A1510000}"/>
    <cellStyle name="40% - Accent2 16 2 6 3" xfId="20988" xr:uid="{00000000-0005-0000-0000-0000A2510000}"/>
    <cellStyle name="40% - Accent2 16 2 6 3 2" xfId="20989" xr:uid="{00000000-0005-0000-0000-0000A3510000}"/>
    <cellStyle name="40% - Accent2 16 2 6 4" xfId="20990" xr:uid="{00000000-0005-0000-0000-0000A4510000}"/>
    <cellStyle name="40% - Accent2 16 2 6 4 2" xfId="20991" xr:uid="{00000000-0005-0000-0000-0000A5510000}"/>
    <cellStyle name="40% - Accent2 16 2 6 5" xfId="20992" xr:uid="{00000000-0005-0000-0000-0000A6510000}"/>
    <cellStyle name="40% - Accent2 16 2 6 6" xfId="20993" xr:uid="{00000000-0005-0000-0000-0000A7510000}"/>
    <cellStyle name="40% - Accent2 16 2 7" xfId="20994" xr:uid="{00000000-0005-0000-0000-0000A8510000}"/>
    <cellStyle name="40% - Accent2 16 2 7 2" xfId="20995" xr:uid="{00000000-0005-0000-0000-0000A9510000}"/>
    <cellStyle name="40% - Accent2 16 2 7 2 2" xfId="20996" xr:uid="{00000000-0005-0000-0000-0000AA510000}"/>
    <cellStyle name="40% - Accent2 16 2 7 3" xfId="20997" xr:uid="{00000000-0005-0000-0000-0000AB510000}"/>
    <cellStyle name="40% - Accent2 16 2 7 4" xfId="20998" xr:uid="{00000000-0005-0000-0000-0000AC510000}"/>
    <cellStyle name="40% - Accent2 16 2 8" xfId="20999" xr:uid="{00000000-0005-0000-0000-0000AD510000}"/>
    <cellStyle name="40% - Accent2 16 2 8 2" xfId="21000" xr:uid="{00000000-0005-0000-0000-0000AE510000}"/>
    <cellStyle name="40% - Accent2 16 2 9" xfId="21001" xr:uid="{00000000-0005-0000-0000-0000AF510000}"/>
    <cellStyle name="40% - Accent2 16 2 9 2" xfId="21002" xr:uid="{00000000-0005-0000-0000-0000B0510000}"/>
    <cellStyle name="40% - Accent2 16 3" xfId="21003" xr:uid="{00000000-0005-0000-0000-0000B1510000}"/>
    <cellStyle name="40% - Accent2 16 3 2" xfId="21004" xr:uid="{00000000-0005-0000-0000-0000B2510000}"/>
    <cellStyle name="40% - Accent2 16 3 2 2" xfId="21005" xr:uid="{00000000-0005-0000-0000-0000B3510000}"/>
    <cellStyle name="40% - Accent2 16 3 2 2 2" xfId="21006" xr:uid="{00000000-0005-0000-0000-0000B4510000}"/>
    <cellStyle name="40% - Accent2 16 3 2 3" xfId="21007" xr:uid="{00000000-0005-0000-0000-0000B5510000}"/>
    <cellStyle name="40% - Accent2 16 3 2 4" xfId="21008" xr:uid="{00000000-0005-0000-0000-0000B6510000}"/>
    <cellStyle name="40% - Accent2 16 3 3" xfId="21009" xr:uid="{00000000-0005-0000-0000-0000B7510000}"/>
    <cellStyle name="40% - Accent2 16 3 3 2" xfId="21010" xr:uid="{00000000-0005-0000-0000-0000B8510000}"/>
    <cellStyle name="40% - Accent2 16 3 4" xfId="21011" xr:uid="{00000000-0005-0000-0000-0000B9510000}"/>
    <cellStyle name="40% - Accent2 16 3 4 2" xfId="21012" xr:uid="{00000000-0005-0000-0000-0000BA510000}"/>
    <cellStyle name="40% - Accent2 16 3 5" xfId="21013" xr:uid="{00000000-0005-0000-0000-0000BB510000}"/>
    <cellStyle name="40% - Accent2 16 3 5 2" xfId="21014" xr:uid="{00000000-0005-0000-0000-0000BC510000}"/>
    <cellStyle name="40% - Accent2 16 3 6" xfId="21015" xr:uid="{00000000-0005-0000-0000-0000BD510000}"/>
    <cellStyle name="40% - Accent2 16 3 7" xfId="21016" xr:uid="{00000000-0005-0000-0000-0000BE510000}"/>
    <cellStyle name="40% - Accent2 16 4" xfId="21017" xr:uid="{00000000-0005-0000-0000-0000BF510000}"/>
    <cellStyle name="40% - Accent2 16 4 2" xfId="21018" xr:uid="{00000000-0005-0000-0000-0000C0510000}"/>
    <cellStyle name="40% - Accent2 16 4 2 2" xfId="21019" xr:uid="{00000000-0005-0000-0000-0000C1510000}"/>
    <cellStyle name="40% - Accent2 16 4 2 2 2" xfId="21020" xr:uid="{00000000-0005-0000-0000-0000C2510000}"/>
    <cellStyle name="40% - Accent2 16 4 2 3" xfId="21021" xr:uid="{00000000-0005-0000-0000-0000C3510000}"/>
    <cellStyle name="40% - Accent2 16 4 2 4" xfId="21022" xr:uid="{00000000-0005-0000-0000-0000C4510000}"/>
    <cellStyle name="40% - Accent2 16 4 3" xfId="21023" xr:uid="{00000000-0005-0000-0000-0000C5510000}"/>
    <cellStyle name="40% - Accent2 16 4 3 2" xfId="21024" xr:uid="{00000000-0005-0000-0000-0000C6510000}"/>
    <cellStyle name="40% - Accent2 16 4 4" xfId="21025" xr:uid="{00000000-0005-0000-0000-0000C7510000}"/>
    <cellStyle name="40% - Accent2 16 4 4 2" xfId="21026" xr:uid="{00000000-0005-0000-0000-0000C8510000}"/>
    <cellStyle name="40% - Accent2 16 4 5" xfId="21027" xr:uid="{00000000-0005-0000-0000-0000C9510000}"/>
    <cellStyle name="40% - Accent2 16 4 5 2" xfId="21028" xr:uid="{00000000-0005-0000-0000-0000CA510000}"/>
    <cellStyle name="40% - Accent2 16 4 6" xfId="21029" xr:uid="{00000000-0005-0000-0000-0000CB510000}"/>
    <cellStyle name="40% - Accent2 16 4 7" xfId="21030" xr:uid="{00000000-0005-0000-0000-0000CC510000}"/>
    <cellStyle name="40% - Accent2 16 5" xfId="21031" xr:uid="{00000000-0005-0000-0000-0000CD510000}"/>
    <cellStyle name="40% - Accent2 16 5 2" xfId="21032" xr:uid="{00000000-0005-0000-0000-0000CE510000}"/>
    <cellStyle name="40% - Accent2 16 5 2 2" xfId="21033" xr:uid="{00000000-0005-0000-0000-0000CF510000}"/>
    <cellStyle name="40% - Accent2 16 5 2 2 2" xfId="21034" xr:uid="{00000000-0005-0000-0000-0000D0510000}"/>
    <cellStyle name="40% - Accent2 16 5 2 3" xfId="21035" xr:uid="{00000000-0005-0000-0000-0000D1510000}"/>
    <cellStyle name="40% - Accent2 16 5 2 4" xfId="21036" xr:uid="{00000000-0005-0000-0000-0000D2510000}"/>
    <cellStyle name="40% - Accent2 16 5 3" xfId="21037" xr:uid="{00000000-0005-0000-0000-0000D3510000}"/>
    <cellStyle name="40% - Accent2 16 5 3 2" xfId="21038" xr:uid="{00000000-0005-0000-0000-0000D4510000}"/>
    <cellStyle name="40% - Accent2 16 5 4" xfId="21039" xr:uid="{00000000-0005-0000-0000-0000D5510000}"/>
    <cellStyle name="40% - Accent2 16 5 4 2" xfId="21040" xr:uid="{00000000-0005-0000-0000-0000D6510000}"/>
    <cellStyle name="40% - Accent2 16 5 5" xfId="21041" xr:uid="{00000000-0005-0000-0000-0000D7510000}"/>
    <cellStyle name="40% - Accent2 16 5 5 2" xfId="21042" xr:uid="{00000000-0005-0000-0000-0000D8510000}"/>
    <cellStyle name="40% - Accent2 16 5 6" xfId="21043" xr:uid="{00000000-0005-0000-0000-0000D9510000}"/>
    <cellStyle name="40% - Accent2 16 5 7" xfId="21044" xr:uid="{00000000-0005-0000-0000-0000DA510000}"/>
    <cellStyle name="40% - Accent2 16 6" xfId="21045" xr:uid="{00000000-0005-0000-0000-0000DB510000}"/>
    <cellStyle name="40% - Accent2 16 6 2" xfId="21046" xr:uid="{00000000-0005-0000-0000-0000DC510000}"/>
    <cellStyle name="40% - Accent2 16 6 2 2" xfId="21047" xr:uid="{00000000-0005-0000-0000-0000DD510000}"/>
    <cellStyle name="40% - Accent2 16 6 2 2 2" xfId="21048" xr:uid="{00000000-0005-0000-0000-0000DE510000}"/>
    <cellStyle name="40% - Accent2 16 6 2 3" xfId="21049" xr:uid="{00000000-0005-0000-0000-0000DF510000}"/>
    <cellStyle name="40% - Accent2 16 6 2 4" xfId="21050" xr:uid="{00000000-0005-0000-0000-0000E0510000}"/>
    <cellStyle name="40% - Accent2 16 6 3" xfId="21051" xr:uid="{00000000-0005-0000-0000-0000E1510000}"/>
    <cellStyle name="40% - Accent2 16 6 3 2" xfId="21052" xr:uid="{00000000-0005-0000-0000-0000E2510000}"/>
    <cellStyle name="40% - Accent2 16 6 4" xfId="21053" xr:uid="{00000000-0005-0000-0000-0000E3510000}"/>
    <cellStyle name="40% - Accent2 16 6 4 2" xfId="21054" xr:uid="{00000000-0005-0000-0000-0000E4510000}"/>
    <cellStyle name="40% - Accent2 16 6 5" xfId="21055" xr:uid="{00000000-0005-0000-0000-0000E5510000}"/>
    <cellStyle name="40% - Accent2 16 6 5 2" xfId="21056" xr:uid="{00000000-0005-0000-0000-0000E6510000}"/>
    <cellStyle name="40% - Accent2 16 6 6" xfId="21057" xr:uid="{00000000-0005-0000-0000-0000E7510000}"/>
    <cellStyle name="40% - Accent2 16 6 7" xfId="21058" xr:uid="{00000000-0005-0000-0000-0000E8510000}"/>
    <cellStyle name="40% - Accent2 16 7" xfId="21059" xr:uid="{00000000-0005-0000-0000-0000E9510000}"/>
    <cellStyle name="40% - Accent2 16 7 2" xfId="21060" xr:uid="{00000000-0005-0000-0000-0000EA510000}"/>
    <cellStyle name="40% - Accent2 16 7 2 2" xfId="21061" xr:uid="{00000000-0005-0000-0000-0000EB510000}"/>
    <cellStyle name="40% - Accent2 16 7 2 2 2" xfId="21062" xr:uid="{00000000-0005-0000-0000-0000EC510000}"/>
    <cellStyle name="40% - Accent2 16 7 2 3" xfId="21063" xr:uid="{00000000-0005-0000-0000-0000ED510000}"/>
    <cellStyle name="40% - Accent2 16 7 2 4" xfId="21064" xr:uid="{00000000-0005-0000-0000-0000EE510000}"/>
    <cellStyle name="40% - Accent2 16 7 3" xfId="21065" xr:uid="{00000000-0005-0000-0000-0000EF510000}"/>
    <cellStyle name="40% - Accent2 16 7 3 2" xfId="21066" xr:uid="{00000000-0005-0000-0000-0000F0510000}"/>
    <cellStyle name="40% - Accent2 16 7 4" xfId="21067" xr:uid="{00000000-0005-0000-0000-0000F1510000}"/>
    <cellStyle name="40% - Accent2 16 7 4 2" xfId="21068" xr:uid="{00000000-0005-0000-0000-0000F2510000}"/>
    <cellStyle name="40% - Accent2 16 7 5" xfId="21069" xr:uid="{00000000-0005-0000-0000-0000F3510000}"/>
    <cellStyle name="40% - Accent2 16 7 6" xfId="21070" xr:uid="{00000000-0005-0000-0000-0000F4510000}"/>
    <cellStyle name="40% - Accent2 16 8" xfId="21071" xr:uid="{00000000-0005-0000-0000-0000F5510000}"/>
    <cellStyle name="40% - Accent2 16 8 2" xfId="21072" xr:uid="{00000000-0005-0000-0000-0000F6510000}"/>
    <cellStyle name="40% - Accent2 16 8 2 2" xfId="21073" xr:uid="{00000000-0005-0000-0000-0000F7510000}"/>
    <cellStyle name="40% - Accent2 16 8 3" xfId="21074" xr:uid="{00000000-0005-0000-0000-0000F8510000}"/>
    <cellStyle name="40% - Accent2 16 8 4" xfId="21075" xr:uid="{00000000-0005-0000-0000-0000F9510000}"/>
    <cellStyle name="40% - Accent2 16 9" xfId="21076" xr:uid="{00000000-0005-0000-0000-0000FA510000}"/>
    <cellStyle name="40% - Accent2 16 9 2" xfId="21077" xr:uid="{00000000-0005-0000-0000-0000FB510000}"/>
    <cellStyle name="40% - Accent2 17" xfId="21078" xr:uid="{00000000-0005-0000-0000-0000FC510000}"/>
    <cellStyle name="40% - Accent2 17 2" xfId="21079" xr:uid="{00000000-0005-0000-0000-0000FD510000}"/>
    <cellStyle name="40% - Accent2 18" xfId="21080" xr:uid="{00000000-0005-0000-0000-0000FE510000}"/>
    <cellStyle name="40% - Accent2 19" xfId="21081" xr:uid="{00000000-0005-0000-0000-0000FF510000}"/>
    <cellStyle name="40% - Accent2 19 2" xfId="21082" xr:uid="{00000000-0005-0000-0000-000000520000}"/>
    <cellStyle name="40% - Accent2 19 2 2" xfId="21083" xr:uid="{00000000-0005-0000-0000-000001520000}"/>
    <cellStyle name="40% - Accent2 19 2 2 2" xfId="21084" xr:uid="{00000000-0005-0000-0000-000002520000}"/>
    <cellStyle name="40% - Accent2 19 2 3" xfId="21085" xr:uid="{00000000-0005-0000-0000-000003520000}"/>
    <cellStyle name="40% - Accent2 19 2 4" xfId="21086" xr:uid="{00000000-0005-0000-0000-000004520000}"/>
    <cellStyle name="40% - Accent2 19 3" xfId="21087" xr:uid="{00000000-0005-0000-0000-000005520000}"/>
    <cellStyle name="40% - Accent2 19 3 2" xfId="21088" xr:uid="{00000000-0005-0000-0000-000006520000}"/>
    <cellStyle name="40% - Accent2 19 4" xfId="21089" xr:uid="{00000000-0005-0000-0000-000007520000}"/>
    <cellStyle name="40% - Accent2 19 4 2" xfId="21090" xr:uid="{00000000-0005-0000-0000-000008520000}"/>
    <cellStyle name="40% - Accent2 19 5" xfId="21091" xr:uid="{00000000-0005-0000-0000-000009520000}"/>
    <cellStyle name="40% - Accent2 19 5 2" xfId="21092" xr:uid="{00000000-0005-0000-0000-00000A520000}"/>
    <cellStyle name="40% - Accent2 19 6" xfId="21093" xr:uid="{00000000-0005-0000-0000-00000B520000}"/>
    <cellStyle name="40% - Accent2 19 7" xfId="21094" xr:uid="{00000000-0005-0000-0000-00000C520000}"/>
    <cellStyle name="40% - Accent2 2" xfId="21095" xr:uid="{00000000-0005-0000-0000-00000D520000}"/>
    <cellStyle name="40% - Accent2 2 10" xfId="21096" xr:uid="{00000000-0005-0000-0000-00000E520000}"/>
    <cellStyle name="40% - Accent2 2 10 2" xfId="21097" xr:uid="{00000000-0005-0000-0000-00000F520000}"/>
    <cellStyle name="40% - Accent2 2 11" xfId="21098" xr:uid="{00000000-0005-0000-0000-000010520000}"/>
    <cellStyle name="40% - Accent2 2 11 2" xfId="21099" xr:uid="{00000000-0005-0000-0000-000011520000}"/>
    <cellStyle name="40% - Accent2 2 12" xfId="21100" xr:uid="{00000000-0005-0000-0000-000012520000}"/>
    <cellStyle name="40% - Accent2 2 12 2" xfId="21101" xr:uid="{00000000-0005-0000-0000-000013520000}"/>
    <cellStyle name="40% - Accent2 2 13" xfId="21102" xr:uid="{00000000-0005-0000-0000-000014520000}"/>
    <cellStyle name="40% - Accent2 2 13 2" xfId="21103" xr:uid="{00000000-0005-0000-0000-000015520000}"/>
    <cellStyle name="40% - Accent2 2 14" xfId="21104" xr:uid="{00000000-0005-0000-0000-000016520000}"/>
    <cellStyle name="40% - Accent2 2 15" xfId="21105" xr:uid="{00000000-0005-0000-0000-000017520000}"/>
    <cellStyle name="40% - Accent2 2 2" xfId="21106" xr:uid="{00000000-0005-0000-0000-000018520000}"/>
    <cellStyle name="40% - Accent2 2 2 10" xfId="21107" xr:uid="{00000000-0005-0000-0000-000019520000}"/>
    <cellStyle name="40% - Accent2 2 2 10 2" xfId="21108" xr:uid="{00000000-0005-0000-0000-00001A520000}"/>
    <cellStyle name="40% - Accent2 2 2 11" xfId="21109" xr:uid="{00000000-0005-0000-0000-00001B520000}"/>
    <cellStyle name="40% - Accent2 2 2 11 2" xfId="21110" xr:uid="{00000000-0005-0000-0000-00001C520000}"/>
    <cellStyle name="40% - Accent2 2 2 12" xfId="21111" xr:uid="{00000000-0005-0000-0000-00001D520000}"/>
    <cellStyle name="40% - Accent2 2 2 12 2" xfId="21112" xr:uid="{00000000-0005-0000-0000-00001E520000}"/>
    <cellStyle name="40% - Accent2 2 2 13" xfId="21113" xr:uid="{00000000-0005-0000-0000-00001F520000}"/>
    <cellStyle name="40% - Accent2 2 2 14" xfId="21114" xr:uid="{00000000-0005-0000-0000-000020520000}"/>
    <cellStyle name="40% - Accent2 2 2 2" xfId="21115" xr:uid="{00000000-0005-0000-0000-000021520000}"/>
    <cellStyle name="40% - Accent2 2 2 2 10" xfId="21116" xr:uid="{00000000-0005-0000-0000-000022520000}"/>
    <cellStyle name="40% - Accent2 2 2 2 10 2" xfId="21117" xr:uid="{00000000-0005-0000-0000-000023520000}"/>
    <cellStyle name="40% - Accent2 2 2 2 11" xfId="21118" xr:uid="{00000000-0005-0000-0000-000024520000}"/>
    <cellStyle name="40% - Accent2 2 2 2 12" xfId="21119" xr:uid="{00000000-0005-0000-0000-000025520000}"/>
    <cellStyle name="40% - Accent2 2 2 2 2" xfId="21120" xr:uid="{00000000-0005-0000-0000-000026520000}"/>
    <cellStyle name="40% - Accent2 2 2 2 2 2" xfId="21121" xr:uid="{00000000-0005-0000-0000-000027520000}"/>
    <cellStyle name="40% - Accent2 2 2 2 2 2 2" xfId="21122" xr:uid="{00000000-0005-0000-0000-000028520000}"/>
    <cellStyle name="40% - Accent2 2 2 2 2 2 2 2" xfId="21123" xr:uid="{00000000-0005-0000-0000-000029520000}"/>
    <cellStyle name="40% - Accent2 2 2 2 2 2 3" xfId="21124" xr:uid="{00000000-0005-0000-0000-00002A520000}"/>
    <cellStyle name="40% - Accent2 2 2 2 2 2 4" xfId="21125" xr:uid="{00000000-0005-0000-0000-00002B520000}"/>
    <cellStyle name="40% - Accent2 2 2 2 2 3" xfId="21126" xr:uid="{00000000-0005-0000-0000-00002C520000}"/>
    <cellStyle name="40% - Accent2 2 2 2 2 3 2" xfId="21127" xr:uid="{00000000-0005-0000-0000-00002D520000}"/>
    <cellStyle name="40% - Accent2 2 2 2 2 4" xfId="21128" xr:uid="{00000000-0005-0000-0000-00002E520000}"/>
    <cellStyle name="40% - Accent2 2 2 2 2 4 2" xfId="21129" xr:uid="{00000000-0005-0000-0000-00002F520000}"/>
    <cellStyle name="40% - Accent2 2 2 2 2 5" xfId="21130" xr:uid="{00000000-0005-0000-0000-000030520000}"/>
    <cellStyle name="40% - Accent2 2 2 2 2 5 2" xfId="21131" xr:uid="{00000000-0005-0000-0000-000031520000}"/>
    <cellStyle name="40% - Accent2 2 2 2 2 6" xfId="21132" xr:uid="{00000000-0005-0000-0000-000032520000}"/>
    <cellStyle name="40% - Accent2 2 2 2 2 7" xfId="21133" xr:uid="{00000000-0005-0000-0000-000033520000}"/>
    <cellStyle name="40% - Accent2 2 2 2 3" xfId="21134" xr:uid="{00000000-0005-0000-0000-000034520000}"/>
    <cellStyle name="40% - Accent2 2 2 2 3 2" xfId="21135" xr:uid="{00000000-0005-0000-0000-000035520000}"/>
    <cellStyle name="40% - Accent2 2 2 2 3 2 2" xfId="21136" xr:uid="{00000000-0005-0000-0000-000036520000}"/>
    <cellStyle name="40% - Accent2 2 2 2 3 2 2 2" xfId="21137" xr:uid="{00000000-0005-0000-0000-000037520000}"/>
    <cellStyle name="40% - Accent2 2 2 2 3 2 3" xfId="21138" xr:uid="{00000000-0005-0000-0000-000038520000}"/>
    <cellStyle name="40% - Accent2 2 2 2 3 2 4" xfId="21139" xr:uid="{00000000-0005-0000-0000-000039520000}"/>
    <cellStyle name="40% - Accent2 2 2 2 3 3" xfId="21140" xr:uid="{00000000-0005-0000-0000-00003A520000}"/>
    <cellStyle name="40% - Accent2 2 2 2 3 3 2" xfId="21141" xr:uid="{00000000-0005-0000-0000-00003B520000}"/>
    <cellStyle name="40% - Accent2 2 2 2 3 4" xfId="21142" xr:uid="{00000000-0005-0000-0000-00003C520000}"/>
    <cellStyle name="40% - Accent2 2 2 2 3 4 2" xfId="21143" xr:uid="{00000000-0005-0000-0000-00003D520000}"/>
    <cellStyle name="40% - Accent2 2 2 2 3 5" xfId="21144" xr:uid="{00000000-0005-0000-0000-00003E520000}"/>
    <cellStyle name="40% - Accent2 2 2 2 3 5 2" xfId="21145" xr:uid="{00000000-0005-0000-0000-00003F520000}"/>
    <cellStyle name="40% - Accent2 2 2 2 3 6" xfId="21146" xr:uid="{00000000-0005-0000-0000-000040520000}"/>
    <cellStyle name="40% - Accent2 2 2 2 3 7" xfId="21147" xr:uid="{00000000-0005-0000-0000-000041520000}"/>
    <cellStyle name="40% - Accent2 2 2 2 4" xfId="21148" xr:uid="{00000000-0005-0000-0000-000042520000}"/>
    <cellStyle name="40% - Accent2 2 2 2 4 2" xfId="21149" xr:uid="{00000000-0005-0000-0000-000043520000}"/>
    <cellStyle name="40% - Accent2 2 2 2 4 2 2" xfId="21150" xr:uid="{00000000-0005-0000-0000-000044520000}"/>
    <cellStyle name="40% - Accent2 2 2 2 4 2 2 2" xfId="21151" xr:uid="{00000000-0005-0000-0000-000045520000}"/>
    <cellStyle name="40% - Accent2 2 2 2 4 2 3" xfId="21152" xr:uid="{00000000-0005-0000-0000-000046520000}"/>
    <cellStyle name="40% - Accent2 2 2 2 4 2 4" xfId="21153" xr:uid="{00000000-0005-0000-0000-000047520000}"/>
    <cellStyle name="40% - Accent2 2 2 2 4 3" xfId="21154" xr:uid="{00000000-0005-0000-0000-000048520000}"/>
    <cellStyle name="40% - Accent2 2 2 2 4 3 2" xfId="21155" xr:uid="{00000000-0005-0000-0000-000049520000}"/>
    <cellStyle name="40% - Accent2 2 2 2 4 4" xfId="21156" xr:uid="{00000000-0005-0000-0000-00004A520000}"/>
    <cellStyle name="40% - Accent2 2 2 2 4 4 2" xfId="21157" xr:uid="{00000000-0005-0000-0000-00004B520000}"/>
    <cellStyle name="40% - Accent2 2 2 2 4 5" xfId="21158" xr:uid="{00000000-0005-0000-0000-00004C520000}"/>
    <cellStyle name="40% - Accent2 2 2 2 4 5 2" xfId="21159" xr:uid="{00000000-0005-0000-0000-00004D520000}"/>
    <cellStyle name="40% - Accent2 2 2 2 4 6" xfId="21160" xr:uid="{00000000-0005-0000-0000-00004E520000}"/>
    <cellStyle name="40% - Accent2 2 2 2 4 7" xfId="21161" xr:uid="{00000000-0005-0000-0000-00004F520000}"/>
    <cellStyle name="40% - Accent2 2 2 2 5" xfId="21162" xr:uid="{00000000-0005-0000-0000-000050520000}"/>
    <cellStyle name="40% - Accent2 2 2 2 5 2" xfId="21163" xr:uid="{00000000-0005-0000-0000-000051520000}"/>
    <cellStyle name="40% - Accent2 2 2 2 5 2 2" xfId="21164" xr:uid="{00000000-0005-0000-0000-000052520000}"/>
    <cellStyle name="40% - Accent2 2 2 2 5 2 2 2" xfId="21165" xr:uid="{00000000-0005-0000-0000-000053520000}"/>
    <cellStyle name="40% - Accent2 2 2 2 5 2 3" xfId="21166" xr:uid="{00000000-0005-0000-0000-000054520000}"/>
    <cellStyle name="40% - Accent2 2 2 2 5 2 4" xfId="21167" xr:uid="{00000000-0005-0000-0000-000055520000}"/>
    <cellStyle name="40% - Accent2 2 2 2 5 3" xfId="21168" xr:uid="{00000000-0005-0000-0000-000056520000}"/>
    <cellStyle name="40% - Accent2 2 2 2 5 3 2" xfId="21169" xr:uid="{00000000-0005-0000-0000-000057520000}"/>
    <cellStyle name="40% - Accent2 2 2 2 5 4" xfId="21170" xr:uid="{00000000-0005-0000-0000-000058520000}"/>
    <cellStyle name="40% - Accent2 2 2 2 5 4 2" xfId="21171" xr:uid="{00000000-0005-0000-0000-000059520000}"/>
    <cellStyle name="40% - Accent2 2 2 2 5 5" xfId="21172" xr:uid="{00000000-0005-0000-0000-00005A520000}"/>
    <cellStyle name="40% - Accent2 2 2 2 5 5 2" xfId="21173" xr:uid="{00000000-0005-0000-0000-00005B520000}"/>
    <cellStyle name="40% - Accent2 2 2 2 5 6" xfId="21174" xr:uid="{00000000-0005-0000-0000-00005C520000}"/>
    <cellStyle name="40% - Accent2 2 2 2 5 7" xfId="21175" xr:uid="{00000000-0005-0000-0000-00005D520000}"/>
    <cellStyle name="40% - Accent2 2 2 2 6" xfId="21176" xr:uid="{00000000-0005-0000-0000-00005E520000}"/>
    <cellStyle name="40% - Accent2 2 2 2 6 2" xfId="21177" xr:uid="{00000000-0005-0000-0000-00005F520000}"/>
    <cellStyle name="40% - Accent2 2 2 2 6 2 2" xfId="21178" xr:uid="{00000000-0005-0000-0000-000060520000}"/>
    <cellStyle name="40% - Accent2 2 2 2 6 2 2 2" xfId="21179" xr:uid="{00000000-0005-0000-0000-000061520000}"/>
    <cellStyle name="40% - Accent2 2 2 2 6 2 3" xfId="21180" xr:uid="{00000000-0005-0000-0000-000062520000}"/>
    <cellStyle name="40% - Accent2 2 2 2 6 2 4" xfId="21181" xr:uid="{00000000-0005-0000-0000-000063520000}"/>
    <cellStyle name="40% - Accent2 2 2 2 6 3" xfId="21182" xr:uid="{00000000-0005-0000-0000-000064520000}"/>
    <cellStyle name="40% - Accent2 2 2 2 6 3 2" xfId="21183" xr:uid="{00000000-0005-0000-0000-000065520000}"/>
    <cellStyle name="40% - Accent2 2 2 2 6 4" xfId="21184" xr:uid="{00000000-0005-0000-0000-000066520000}"/>
    <cellStyle name="40% - Accent2 2 2 2 6 4 2" xfId="21185" xr:uid="{00000000-0005-0000-0000-000067520000}"/>
    <cellStyle name="40% - Accent2 2 2 2 6 5" xfId="21186" xr:uid="{00000000-0005-0000-0000-000068520000}"/>
    <cellStyle name="40% - Accent2 2 2 2 6 6" xfId="21187" xr:uid="{00000000-0005-0000-0000-000069520000}"/>
    <cellStyle name="40% - Accent2 2 2 2 7" xfId="21188" xr:uid="{00000000-0005-0000-0000-00006A520000}"/>
    <cellStyle name="40% - Accent2 2 2 2 7 2" xfId="21189" xr:uid="{00000000-0005-0000-0000-00006B520000}"/>
    <cellStyle name="40% - Accent2 2 2 2 7 2 2" xfId="21190" xr:uid="{00000000-0005-0000-0000-00006C520000}"/>
    <cellStyle name="40% - Accent2 2 2 2 7 3" xfId="21191" xr:uid="{00000000-0005-0000-0000-00006D520000}"/>
    <cellStyle name="40% - Accent2 2 2 2 7 4" xfId="21192" xr:uid="{00000000-0005-0000-0000-00006E520000}"/>
    <cellStyle name="40% - Accent2 2 2 2 8" xfId="21193" xr:uid="{00000000-0005-0000-0000-00006F520000}"/>
    <cellStyle name="40% - Accent2 2 2 2 8 2" xfId="21194" xr:uid="{00000000-0005-0000-0000-000070520000}"/>
    <cellStyle name="40% - Accent2 2 2 2 9" xfId="21195" xr:uid="{00000000-0005-0000-0000-000071520000}"/>
    <cellStyle name="40% - Accent2 2 2 2 9 2" xfId="21196" xr:uid="{00000000-0005-0000-0000-000072520000}"/>
    <cellStyle name="40% - Accent2 2 2 3" xfId="21197" xr:uid="{00000000-0005-0000-0000-000073520000}"/>
    <cellStyle name="40% - Accent2 2 2 3 2" xfId="21198" xr:uid="{00000000-0005-0000-0000-000074520000}"/>
    <cellStyle name="40% - Accent2 2 2 3 2 2" xfId="21199" xr:uid="{00000000-0005-0000-0000-000075520000}"/>
    <cellStyle name="40% - Accent2 2 2 3 2 2 2" xfId="21200" xr:uid="{00000000-0005-0000-0000-000076520000}"/>
    <cellStyle name="40% - Accent2 2 2 3 2 3" xfId="21201" xr:uid="{00000000-0005-0000-0000-000077520000}"/>
    <cellStyle name="40% - Accent2 2 2 3 2 4" xfId="21202" xr:uid="{00000000-0005-0000-0000-000078520000}"/>
    <cellStyle name="40% - Accent2 2 2 3 3" xfId="21203" xr:uid="{00000000-0005-0000-0000-000079520000}"/>
    <cellStyle name="40% - Accent2 2 2 3 3 2" xfId="21204" xr:uid="{00000000-0005-0000-0000-00007A520000}"/>
    <cellStyle name="40% - Accent2 2 2 3 4" xfId="21205" xr:uid="{00000000-0005-0000-0000-00007B520000}"/>
    <cellStyle name="40% - Accent2 2 2 3 4 2" xfId="21206" xr:uid="{00000000-0005-0000-0000-00007C520000}"/>
    <cellStyle name="40% - Accent2 2 2 3 5" xfId="21207" xr:uid="{00000000-0005-0000-0000-00007D520000}"/>
    <cellStyle name="40% - Accent2 2 2 3 5 2" xfId="21208" xr:uid="{00000000-0005-0000-0000-00007E520000}"/>
    <cellStyle name="40% - Accent2 2 2 3 6" xfId="21209" xr:uid="{00000000-0005-0000-0000-00007F520000}"/>
    <cellStyle name="40% - Accent2 2 2 3 7" xfId="21210" xr:uid="{00000000-0005-0000-0000-000080520000}"/>
    <cellStyle name="40% - Accent2 2 2 4" xfId="21211" xr:uid="{00000000-0005-0000-0000-000081520000}"/>
    <cellStyle name="40% - Accent2 2 2 4 2" xfId="21212" xr:uid="{00000000-0005-0000-0000-000082520000}"/>
    <cellStyle name="40% - Accent2 2 2 4 2 2" xfId="21213" xr:uid="{00000000-0005-0000-0000-000083520000}"/>
    <cellStyle name="40% - Accent2 2 2 4 2 2 2" xfId="21214" xr:uid="{00000000-0005-0000-0000-000084520000}"/>
    <cellStyle name="40% - Accent2 2 2 4 2 3" xfId="21215" xr:uid="{00000000-0005-0000-0000-000085520000}"/>
    <cellStyle name="40% - Accent2 2 2 4 2 4" xfId="21216" xr:uid="{00000000-0005-0000-0000-000086520000}"/>
    <cellStyle name="40% - Accent2 2 2 4 3" xfId="21217" xr:uid="{00000000-0005-0000-0000-000087520000}"/>
    <cellStyle name="40% - Accent2 2 2 4 3 2" xfId="21218" xr:uid="{00000000-0005-0000-0000-000088520000}"/>
    <cellStyle name="40% - Accent2 2 2 4 4" xfId="21219" xr:uid="{00000000-0005-0000-0000-000089520000}"/>
    <cellStyle name="40% - Accent2 2 2 4 4 2" xfId="21220" xr:uid="{00000000-0005-0000-0000-00008A520000}"/>
    <cellStyle name="40% - Accent2 2 2 4 5" xfId="21221" xr:uid="{00000000-0005-0000-0000-00008B520000}"/>
    <cellStyle name="40% - Accent2 2 2 4 5 2" xfId="21222" xr:uid="{00000000-0005-0000-0000-00008C520000}"/>
    <cellStyle name="40% - Accent2 2 2 4 6" xfId="21223" xr:uid="{00000000-0005-0000-0000-00008D520000}"/>
    <cellStyle name="40% - Accent2 2 2 4 7" xfId="21224" xr:uid="{00000000-0005-0000-0000-00008E520000}"/>
    <cellStyle name="40% - Accent2 2 2 5" xfId="21225" xr:uid="{00000000-0005-0000-0000-00008F520000}"/>
    <cellStyle name="40% - Accent2 2 2 5 2" xfId="21226" xr:uid="{00000000-0005-0000-0000-000090520000}"/>
    <cellStyle name="40% - Accent2 2 2 5 2 2" xfId="21227" xr:uid="{00000000-0005-0000-0000-000091520000}"/>
    <cellStyle name="40% - Accent2 2 2 5 2 2 2" xfId="21228" xr:uid="{00000000-0005-0000-0000-000092520000}"/>
    <cellStyle name="40% - Accent2 2 2 5 2 3" xfId="21229" xr:uid="{00000000-0005-0000-0000-000093520000}"/>
    <cellStyle name="40% - Accent2 2 2 5 2 4" xfId="21230" xr:uid="{00000000-0005-0000-0000-000094520000}"/>
    <cellStyle name="40% - Accent2 2 2 5 3" xfId="21231" xr:uid="{00000000-0005-0000-0000-000095520000}"/>
    <cellStyle name="40% - Accent2 2 2 5 3 2" xfId="21232" xr:uid="{00000000-0005-0000-0000-000096520000}"/>
    <cellStyle name="40% - Accent2 2 2 5 4" xfId="21233" xr:uid="{00000000-0005-0000-0000-000097520000}"/>
    <cellStyle name="40% - Accent2 2 2 5 4 2" xfId="21234" xr:uid="{00000000-0005-0000-0000-000098520000}"/>
    <cellStyle name="40% - Accent2 2 2 5 5" xfId="21235" xr:uid="{00000000-0005-0000-0000-000099520000}"/>
    <cellStyle name="40% - Accent2 2 2 5 5 2" xfId="21236" xr:uid="{00000000-0005-0000-0000-00009A520000}"/>
    <cellStyle name="40% - Accent2 2 2 5 6" xfId="21237" xr:uid="{00000000-0005-0000-0000-00009B520000}"/>
    <cellStyle name="40% - Accent2 2 2 5 7" xfId="21238" xr:uid="{00000000-0005-0000-0000-00009C520000}"/>
    <cellStyle name="40% - Accent2 2 2 6" xfId="21239" xr:uid="{00000000-0005-0000-0000-00009D520000}"/>
    <cellStyle name="40% - Accent2 2 2 6 2" xfId="21240" xr:uid="{00000000-0005-0000-0000-00009E520000}"/>
    <cellStyle name="40% - Accent2 2 2 6 2 2" xfId="21241" xr:uid="{00000000-0005-0000-0000-00009F520000}"/>
    <cellStyle name="40% - Accent2 2 2 6 2 2 2" xfId="21242" xr:uid="{00000000-0005-0000-0000-0000A0520000}"/>
    <cellStyle name="40% - Accent2 2 2 6 2 3" xfId="21243" xr:uid="{00000000-0005-0000-0000-0000A1520000}"/>
    <cellStyle name="40% - Accent2 2 2 6 2 4" xfId="21244" xr:uid="{00000000-0005-0000-0000-0000A2520000}"/>
    <cellStyle name="40% - Accent2 2 2 6 3" xfId="21245" xr:uid="{00000000-0005-0000-0000-0000A3520000}"/>
    <cellStyle name="40% - Accent2 2 2 6 3 2" xfId="21246" xr:uid="{00000000-0005-0000-0000-0000A4520000}"/>
    <cellStyle name="40% - Accent2 2 2 6 4" xfId="21247" xr:uid="{00000000-0005-0000-0000-0000A5520000}"/>
    <cellStyle name="40% - Accent2 2 2 6 4 2" xfId="21248" xr:uid="{00000000-0005-0000-0000-0000A6520000}"/>
    <cellStyle name="40% - Accent2 2 2 6 5" xfId="21249" xr:uid="{00000000-0005-0000-0000-0000A7520000}"/>
    <cellStyle name="40% - Accent2 2 2 6 5 2" xfId="21250" xr:uid="{00000000-0005-0000-0000-0000A8520000}"/>
    <cellStyle name="40% - Accent2 2 2 6 6" xfId="21251" xr:uid="{00000000-0005-0000-0000-0000A9520000}"/>
    <cellStyle name="40% - Accent2 2 2 6 7" xfId="21252" xr:uid="{00000000-0005-0000-0000-0000AA520000}"/>
    <cellStyle name="40% - Accent2 2 2 7" xfId="21253" xr:uid="{00000000-0005-0000-0000-0000AB520000}"/>
    <cellStyle name="40% - Accent2 2 2 7 2" xfId="21254" xr:uid="{00000000-0005-0000-0000-0000AC520000}"/>
    <cellStyle name="40% - Accent2 2 2 7 2 2" xfId="21255" xr:uid="{00000000-0005-0000-0000-0000AD520000}"/>
    <cellStyle name="40% - Accent2 2 2 7 2 2 2" xfId="21256" xr:uid="{00000000-0005-0000-0000-0000AE520000}"/>
    <cellStyle name="40% - Accent2 2 2 7 2 3" xfId="21257" xr:uid="{00000000-0005-0000-0000-0000AF520000}"/>
    <cellStyle name="40% - Accent2 2 2 7 2 4" xfId="21258" xr:uid="{00000000-0005-0000-0000-0000B0520000}"/>
    <cellStyle name="40% - Accent2 2 2 7 3" xfId="21259" xr:uid="{00000000-0005-0000-0000-0000B1520000}"/>
    <cellStyle name="40% - Accent2 2 2 7 3 2" xfId="21260" xr:uid="{00000000-0005-0000-0000-0000B2520000}"/>
    <cellStyle name="40% - Accent2 2 2 7 4" xfId="21261" xr:uid="{00000000-0005-0000-0000-0000B3520000}"/>
    <cellStyle name="40% - Accent2 2 2 7 4 2" xfId="21262" xr:uid="{00000000-0005-0000-0000-0000B4520000}"/>
    <cellStyle name="40% - Accent2 2 2 7 5" xfId="21263" xr:uid="{00000000-0005-0000-0000-0000B5520000}"/>
    <cellStyle name="40% - Accent2 2 2 7 6" xfId="21264" xr:uid="{00000000-0005-0000-0000-0000B6520000}"/>
    <cellStyle name="40% - Accent2 2 2 8" xfId="21265" xr:uid="{00000000-0005-0000-0000-0000B7520000}"/>
    <cellStyle name="40% - Accent2 2 2 8 2" xfId="21266" xr:uid="{00000000-0005-0000-0000-0000B8520000}"/>
    <cellStyle name="40% - Accent2 2 2 8 2 2" xfId="21267" xr:uid="{00000000-0005-0000-0000-0000B9520000}"/>
    <cellStyle name="40% - Accent2 2 2 8 3" xfId="21268" xr:uid="{00000000-0005-0000-0000-0000BA520000}"/>
    <cellStyle name="40% - Accent2 2 2 8 4" xfId="21269" xr:uid="{00000000-0005-0000-0000-0000BB520000}"/>
    <cellStyle name="40% - Accent2 2 2 9" xfId="21270" xr:uid="{00000000-0005-0000-0000-0000BC520000}"/>
    <cellStyle name="40% - Accent2 2 2 9 2" xfId="21271" xr:uid="{00000000-0005-0000-0000-0000BD520000}"/>
    <cellStyle name="40% - Accent2 2 3" xfId="21272" xr:uid="{00000000-0005-0000-0000-0000BE520000}"/>
    <cellStyle name="40% - Accent2 2 3 10" xfId="21273" xr:uid="{00000000-0005-0000-0000-0000BF520000}"/>
    <cellStyle name="40% - Accent2 2 3 10 2" xfId="21274" xr:uid="{00000000-0005-0000-0000-0000C0520000}"/>
    <cellStyle name="40% - Accent2 2 3 11" xfId="21275" xr:uid="{00000000-0005-0000-0000-0000C1520000}"/>
    <cellStyle name="40% - Accent2 2 3 12" xfId="21276" xr:uid="{00000000-0005-0000-0000-0000C2520000}"/>
    <cellStyle name="40% - Accent2 2 3 2" xfId="21277" xr:uid="{00000000-0005-0000-0000-0000C3520000}"/>
    <cellStyle name="40% - Accent2 2 3 2 2" xfId="21278" xr:uid="{00000000-0005-0000-0000-0000C4520000}"/>
    <cellStyle name="40% - Accent2 2 3 2 2 2" xfId="21279" xr:uid="{00000000-0005-0000-0000-0000C5520000}"/>
    <cellStyle name="40% - Accent2 2 3 2 2 2 2" xfId="21280" xr:uid="{00000000-0005-0000-0000-0000C6520000}"/>
    <cellStyle name="40% - Accent2 2 3 2 2 3" xfId="21281" xr:uid="{00000000-0005-0000-0000-0000C7520000}"/>
    <cellStyle name="40% - Accent2 2 3 2 2 4" xfId="21282" xr:uid="{00000000-0005-0000-0000-0000C8520000}"/>
    <cellStyle name="40% - Accent2 2 3 2 3" xfId="21283" xr:uid="{00000000-0005-0000-0000-0000C9520000}"/>
    <cellStyle name="40% - Accent2 2 3 2 3 2" xfId="21284" xr:uid="{00000000-0005-0000-0000-0000CA520000}"/>
    <cellStyle name="40% - Accent2 2 3 2 4" xfId="21285" xr:uid="{00000000-0005-0000-0000-0000CB520000}"/>
    <cellStyle name="40% - Accent2 2 3 2 4 2" xfId="21286" xr:uid="{00000000-0005-0000-0000-0000CC520000}"/>
    <cellStyle name="40% - Accent2 2 3 2 5" xfId="21287" xr:uid="{00000000-0005-0000-0000-0000CD520000}"/>
    <cellStyle name="40% - Accent2 2 3 2 5 2" xfId="21288" xr:uid="{00000000-0005-0000-0000-0000CE520000}"/>
    <cellStyle name="40% - Accent2 2 3 2 6" xfId="21289" xr:uid="{00000000-0005-0000-0000-0000CF520000}"/>
    <cellStyle name="40% - Accent2 2 3 2 7" xfId="21290" xr:uid="{00000000-0005-0000-0000-0000D0520000}"/>
    <cellStyle name="40% - Accent2 2 3 3" xfId="21291" xr:uid="{00000000-0005-0000-0000-0000D1520000}"/>
    <cellStyle name="40% - Accent2 2 3 3 2" xfId="21292" xr:uid="{00000000-0005-0000-0000-0000D2520000}"/>
    <cellStyle name="40% - Accent2 2 3 3 2 2" xfId="21293" xr:uid="{00000000-0005-0000-0000-0000D3520000}"/>
    <cellStyle name="40% - Accent2 2 3 3 2 2 2" xfId="21294" xr:uid="{00000000-0005-0000-0000-0000D4520000}"/>
    <cellStyle name="40% - Accent2 2 3 3 2 3" xfId="21295" xr:uid="{00000000-0005-0000-0000-0000D5520000}"/>
    <cellStyle name="40% - Accent2 2 3 3 2 4" xfId="21296" xr:uid="{00000000-0005-0000-0000-0000D6520000}"/>
    <cellStyle name="40% - Accent2 2 3 3 3" xfId="21297" xr:uid="{00000000-0005-0000-0000-0000D7520000}"/>
    <cellStyle name="40% - Accent2 2 3 3 3 2" xfId="21298" xr:uid="{00000000-0005-0000-0000-0000D8520000}"/>
    <cellStyle name="40% - Accent2 2 3 3 4" xfId="21299" xr:uid="{00000000-0005-0000-0000-0000D9520000}"/>
    <cellStyle name="40% - Accent2 2 3 3 4 2" xfId="21300" xr:uid="{00000000-0005-0000-0000-0000DA520000}"/>
    <cellStyle name="40% - Accent2 2 3 3 5" xfId="21301" xr:uid="{00000000-0005-0000-0000-0000DB520000}"/>
    <cellStyle name="40% - Accent2 2 3 3 5 2" xfId="21302" xr:uid="{00000000-0005-0000-0000-0000DC520000}"/>
    <cellStyle name="40% - Accent2 2 3 3 6" xfId="21303" xr:uid="{00000000-0005-0000-0000-0000DD520000}"/>
    <cellStyle name="40% - Accent2 2 3 3 7" xfId="21304" xr:uid="{00000000-0005-0000-0000-0000DE520000}"/>
    <cellStyle name="40% - Accent2 2 3 4" xfId="21305" xr:uid="{00000000-0005-0000-0000-0000DF520000}"/>
    <cellStyle name="40% - Accent2 2 3 4 2" xfId="21306" xr:uid="{00000000-0005-0000-0000-0000E0520000}"/>
    <cellStyle name="40% - Accent2 2 3 4 2 2" xfId="21307" xr:uid="{00000000-0005-0000-0000-0000E1520000}"/>
    <cellStyle name="40% - Accent2 2 3 4 2 2 2" xfId="21308" xr:uid="{00000000-0005-0000-0000-0000E2520000}"/>
    <cellStyle name="40% - Accent2 2 3 4 2 3" xfId="21309" xr:uid="{00000000-0005-0000-0000-0000E3520000}"/>
    <cellStyle name="40% - Accent2 2 3 4 2 4" xfId="21310" xr:uid="{00000000-0005-0000-0000-0000E4520000}"/>
    <cellStyle name="40% - Accent2 2 3 4 3" xfId="21311" xr:uid="{00000000-0005-0000-0000-0000E5520000}"/>
    <cellStyle name="40% - Accent2 2 3 4 3 2" xfId="21312" xr:uid="{00000000-0005-0000-0000-0000E6520000}"/>
    <cellStyle name="40% - Accent2 2 3 4 4" xfId="21313" xr:uid="{00000000-0005-0000-0000-0000E7520000}"/>
    <cellStyle name="40% - Accent2 2 3 4 4 2" xfId="21314" xr:uid="{00000000-0005-0000-0000-0000E8520000}"/>
    <cellStyle name="40% - Accent2 2 3 4 5" xfId="21315" xr:uid="{00000000-0005-0000-0000-0000E9520000}"/>
    <cellStyle name="40% - Accent2 2 3 4 5 2" xfId="21316" xr:uid="{00000000-0005-0000-0000-0000EA520000}"/>
    <cellStyle name="40% - Accent2 2 3 4 6" xfId="21317" xr:uid="{00000000-0005-0000-0000-0000EB520000}"/>
    <cellStyle name="40% - Accent2 2 3 4 7" xfId="21318" xr:uid="{00000000-0005-0000-0000-0000EC520000}"/>
    <cellStyle name="40% - Accent2 2 3 5" xfId="21319" xr:uid="{00000000-0005-0000-0000-0000ED520000}"/>
    <cellStyle name="40% - Accent2 2 3 5 2" xfId="21320" xr:uid="{00000000-0005-0000-0000-0000EE520000}"/>
    <cellStyle name="40% - Accent2 2 3 5 2 2" xfId="21321" xr:uid="{00000000-0005-0000-0000-0000EF520000}"/>
    <cellStyle name="40% - Accent2 2 3 5 2 2 2" xfId="21322" xr:uid="{00000000-0005-0000-0000-0000F0520000}"/>
    <cellStyle name="40% - Accent2 2 3 5 2 3" xfId="21323" xr:uid="{00000000-0005-0000-0000-0000F1520000}"/>
    <cellStyle name="40% - Accent2 2 3 5 2 4" xfId="21324" xr:uid="{00000000-0005-0000-0000-0000F2520000}"/>
    <cellStyle name="40% - Accent2 2 3 5 3" xfId="21325" xr:uid="{00000000-0005-0000-0000-0000F3520000}"/>
    <cellStyle name="40% - Accent2 2 3 5 3 2" xfId="21326" xr:uid="{00000000-0005-0000-0000-0000F4520000}"/>
    <cellStyle name="40% - Accent2 2 3 5 4" xfId="21327" xr:uid="{00000000-0005-0000-0000-0000F5520000}"/>
    <cellStyle name="40% - Accent2 2 3 5 4 2" xfId="21328" xr:uid="{00000000-0005-0000-0000-0000F6520000}"/>
    <cellStyle name="40% - Accent2 2 3 5 5" xfId="21329" xr:uid="{00000000-0005-0000-0000-0000F7520000}"/>
    <cellStyle name="40% - Accent2 2 3 5 5 2" xfId="21330" xr:uid="{00000000-0005-0000-0000-0000F8520000}"/>
    <cellStyle name="40% - Accent2 2 3 5 6" xfId="21331" xr:uid="{00000000-0005-0000-0000-0000F9520000}"/>
    <cellStyle name="40% - Accent2 2 3 5 7" xfId="21332" xr:uid="{00000000-0005-0000-0000-0000FA520000}"/>
    <cellStyle name="40% - Accent2 2 3 6" xfId="21333" xr:uid="{00000000-0005-0000-0000-0000FB520000}"/>
    <cellStyle name="40% - Accent2 2 3 6 2" xfId="21334" xr:uid="{00000000-0005-0000-0000-0000FC520000}"/>
    <cellStyle name="40% - Accent2 2 3 6 2 2" xfId="21335" xr:uid="{00000000-0005-0000-0000-0000FD520000}"/>
    <cellStyle name="40% - Accent2 2 3 6 2 2 2" xfId="21336" xr:uid="{00000000-0005-0000-0000-0000FE520000}"/>
    <cellStyle name="40% - Accent2 2 3 6 2 3" xfId="21337" xr:uid="{00000000-0005-0000-0000-0000FF520000}"/>
    <cellStyle name="40% - Accent2 2 3 6 2 4" xfId="21338" xr:uid="{00000000-0005-0000-0000-000000530000}"/>
    <cellStyle name="40% - Accent2 2 3 6 3" xfId="21339" xr:uid="{00000000-0005-0000-0000-000001530000}"/>
    <cellStyle name="40% - Accent2 2 3 6 3 2" xfId="21340" xr:uid="{00000000-0005-0000-0000-000002530000}"/>
    <cellStyle name="40% - Accent2 2 3 6 4" xfId="21341" xr:uid="{00000000-0005-0000-0000-000003530000}"/>
    <cellStyle name="40% - Accent2 2 3 6 4 2" xfId="21342" xr:uid="{00000000-0005-0000-0000-000004530000}"/>
    <cellStyle name="40% - Accent2 2 3 6 5" xfId="21343" xr:uid="{00000000-0005-0000-0000-000005530000}"/>
    <cellStyle name="40% - Accent2 2 3 6 6" xfId="21344" xr:uid="{00000000-0005-0000-0000-000006530000}"/>
    <cellStyle name="40% - Accent2 2 3 7" xfId="21345" xr:uid="{00000000-0005-0000-0000-000007530000}"/>
    <cellStyle name="40% - Accent2 2 3 7 2" xfId="21346" xr:uid="{00000000-0005-0000-0000-000008530000}"/>
    <cellStyle name="40% - Accent2 2 3 7 2 2" xfId="21347" xr:uid="{00000000-0005-0000-0000-000009530000}"/>
    <cellStyle name="40% - Accent2 2 3 7 3" xfId="21348" xr:uid="{00000000-0005-0000-0000-00000A530000}"/>
    <cellStyle name="40% - Accent2 2 3 7 4" xfId="21349" xr:uid="{00000000-0005-0000-0000-00000B530000}"/>
    <cellStyle name="40% - Accent2 2 3 8" xfId="21350" xr:uid="{00000000-0005-0000-0000-00000C530000}"/>
    <cellStyle name="40% - Accent2 2 3 8 2" xfId="21351" xr:uid="{00000000-0005-0000-0000-00000D530000}"/>
    <cellStyle name="40% - Accent2 2 3 9" xfId="21352" xr:uid="{00000000-0005-0000-0000-00000E530000}"/>
    <cellStyle name="40% - Accent2 2 3 9 2" xfId="21353" xr:uid="{00000000-0005-0000-0000-00000F530000}"/>
    <cellStyle name="40% - Accent2 2 4" xfId="21354" xr:uid="{00000000-0005-0000-0000-000010530000}"/>
    <cellStyle name="40% - Accent2 2 4 2" xfId="21355" xr:uid="{00000000-0005-0000-0000-000011530000}"/>
    <cellStyle name="40% - Accent2 2 4 2 2" xfId="21356" xr:uid="{00000000-0005-0000-0000-000012530000}"/>
    <cellStyle name="40% - Accent2 2 4 2 2 2" xfId="21357" xr:uid="{00000000-0005-0000-0000-000013530000}"/>
    <cellStyle name="40% - Accent2 2 4 2 3" xfId="21358" xr:uid="{00000000-0005-0000-0000-000014530000}"/>
    <cellStyle name="40% - Accent2 2 4 2 4" xfId="21359" xr:uid="{00000000-0005-0000-0000-000015530000}"/>
    <cellStyle name="40% - Accent2 2 4 3" xfId="21360" xr:uid="{00000000-0005-0000-0000-000016530000}"/>
    <cellStyle name="40% - Accent2 2 4 3 2" xfId="21361" xr:uid="{00000000-0005-0000-0000-000017530000}"/>
    <cellStyle name="40% - Accent2 2 4 4" xfId="21362" xr:uid="{00000000-0005-0000-0000-000018530000}"/>
    <cellStyle name="40% - Accent2 2 4 4 2" xfId="21363" xr:uid="{00000000-0005-0000-0000-000019530000}"/>
    <cellStyle name="40% - Accent2 2 4 5" xfId="21364" xr:uid="{00000000-0005-0000-0000-00001A530000}"/>
    <cellStyle name="40% - Accent2 2 4 5 2" xfId="21365" xr:uid="{00000000-0005-0000-0000-00001B530000}"/>
    <cellStyle name="40% - Accent2 2 4 6" xfId="21366" xr:uid="{00000000-0005-0000-0000-00001C530000}"/>
    <cellStyle name="40% - Accent2 2 4 7" xfId="21367" xr:uid="{00000000-0005-0000-0000-00001D530000}"/>
    <cellStyle name="40% - Accent2 2 5" xfId="21368" xr:uid="{00000000-0005-0000-0000-00001E530000}"/>
    <cellStyle name="40% - Accent2 2 5 2" xfId="21369" xr:uid="{00000000-0005-0000-0000-00001F530000}"/>
    <cellStyle name="40% - Accent2 2 5 2 2" xfId="21370" xr:uid="{00000000-0005-0000-0000-000020530000}"/>
    <cellStyle name="40% - Accent2 2 5 2 2 2" xfId="21371" xr:uid="{00000000-0005-0000-0000-000021530000}"/>
    <cellStyle name="40% - Accent2 2 5 2 3" xfId="21372" xr:uid="{00000000-0005-0000-0000-000022530000}"/>
    <cellStyle name="40% - Accent2 2 5 2 4" xfId="21373" xr:uid="{00000000-0005-0000-0000-000023530000}"/>
    <cellStyle name="40% - Accent2 2 5 3" xfId="21374" xr:uid="{00000000-0005-0000-0000-000024530000}"/>
    <cellStyle name="40% - Accent2 2 5 3 2" xfId="21375" xr:uid="{00000000-0005-0000-0000-000025530000}"/>
    <cellStyle name="40% - Accent2 2 5 4" xfId="21376" xr:uid="{00000000-0005-0000-0000-000026530000}"/>
    <cellStyle name="40% - Accent2 2 5 4 2" xfId="21377" xr:uid="{00000000-0005-0000-0000-000027530000}"/>
    <cellStyle name="40% - Accent2 2 5 5" xfId="21378" xr:uid="{00000000-0005-0000-0000-000028530000}"/>
    <cellStyle name="40% - Accent2 2 5 5 2" xfId="21379" xr:uid="{00000000-0005-0000-0000-000029530000}"/>
    <cellStyle name="40% - Accent2 2 5 6" xfId="21380" xr:uid="{00000000-0005-0000-0000-00002A530000}"/>
    <cellStyle name="40% - Accent2 2 5 7" xfId="21381" xr:uid="{00000000-0005-0000-0000-00002B530000}"/>
    <cellStyle name="40% - Accent2 2 6" xfId="21382" xr:uid="{00000000-0005-0000-0000-00002C530000}"/>
    <cellStyle name="40% - Accent2 2 6 2" xfId="21383" xr:uid="{00000000-0005-0000-0000-00002D530000}"/>
    <cellStyle name="40% - Accent2 2 6 2 2" xfId="21384" xr:uid="{00000000-0005-0000-0000-00002E530000}"/>
    <cellStyle name="40% - Accent2 2 6 2 2 2" xfId="21385" xr:uid="{00000000-0005-0000-0000-00002F530000}"/>
    <cellStyle name="40% - Accent2 2 6 2 3" xfId="21386" xr:uid="{00000000-0005-0000-0000-000030530000}"/>
    <cellStyle name="40% - Accent2 2 6 2 4" xfId="21387" xr:uid="{00000000-0005-0000-0000-000031530000}"/>
    <cellStyle name="40% - Accent2 2 6 3" xfId="21388" xr:uid="{00000000-0005-0000-0000-000032530000}"/>
    <cellStyle name="40% - Accent2 2 6 3 2" xfId="21389" xr:uid="{00000000-0005-0000-0000-000033530000}"/>
    <cellStyle name="40% - Accent2 2 6 4" xfId="21390" xr:uid="{00000000-0005-0000-0000-000034530000}"/>
    <cellStyle name="40% - Accent2 2 6 4 2" xfId="21391" xr:uid="{00000000-0005-0000-0000-000035530000}"/>
    <cellStyle name="40% - Accent2 2 6 5" xfId="21392" xr:uid="{00000000-0005-0000-0000-000036530000}"/>
    <cellStyle name="40% - Accent2 2 6 5 2" xfId="21393" xr:uid="{00000000-0005-0000-0000-000037530000}"/>
    <cellStyle name="40% - Accent2 2 6 6" xfId="21394" xr:uid="{00000000-0005-0000-0000-000038530000}"/>
    <cellStyle name="40% - Accent2 2 6 7" xfId="21395" xr:uid="{00000000-0005-0000-0000-000039530000}"/>
    <cellStyle name="40% - Accent2 2 7" xfId="21396" xr:uid="{00000000-0005-0000-0000-00003A530000}"/>
    <cellStyle name="40% - Accent2 2 7 2" xfId="21397" xr:uid="{00000000-0005-0000-0000-00003B530000}"/>
    <cellStyle name="40% - Accent2 2 7 2 2" xfId="21398" xr:uid="{00000000-0005-0000-0000-00003C530000}"/>
    <cellStyle name="40% - Accent2 2 7 2 2 2" xfId="21399" xr:uid="{00000000-0005-0000-0000-00003D530000}"/>
    <cellStyle name="40% - Accent2 2 7 2 3" xfId="21400" xr:uid="{00000000-0005-0000-0000-00003E530000}"/>
    <cellStyle name="40% - Accent2 2 7 2 4" xfId="21401" xr:uid="{00000000-0005-0000-0000-00003F530000}"/>
    <cellStyle name="40% - Accent2 2 7 3" xfId="21402" xr:uid="{00000000-0005-0000-0000-000040530000}"/>
    <cellStyle name="40% - Accent2 2 7 3 2" xfId="21403" xr:uid="{00000000-0005-0000-0000-000041530000}"/>
    <cellStyle name="40% - Accent2 2 7 4" xfId="21404" xr:uid="{00000000-0005-0000-0000-000042530000}"/>
    <cellStyle name="40% - Accent2 2 7 4 2" xfId="21405" xr:uid="{00000000-0005-0000-0000-000043530000}"/>
    <cellStyle name="40% - Accent2 2 7 5" xfId="21406" xr:uid="{00000000-0005-0000-0000-000044530000}"/>
    <cellStyle name="40% - Accent2 2 7 5 2" xfId="21407" xr:uid="{00000000-0005-0000-0000-000045530000}"/>
    <cellStyle name="40% - Accent2 2 7 6" xfId="21408" xr:uid="{00000000-0005-0000-0000-000046530000}"/>
    <cellStyle name="40% - Accent2 2 7 7" xfId="21409" xr:uid="{00000000-0005-0000-0000-000047530000}"/>
    <cellStyle name="40% - Accent2 2 8" xfId="21410" xr:uid="{00000000-0005-0000-0000-000048530000}"/>
    <cellStyle name="40% - Accent2 2 8 2" xfId="21411" xr:uid="{00000000-0005-0000-0000-000049530000}"/>
    <cellStyle name="40% - Accent2 2 8 2 2" xfId="21412" xr:uid="{00000000-0005-0000-0000-00004A530000}"/>
    <cellStyle name="40% - Accent2 2 8 2 2 2" xfId="21413" xr:uid="{00000000-0005-0000-0000-00004B530000}"/>
    <cellStyle name="40% - Accent2 2 8 2 3" xfId="21414" xr:uid="{00000000-0005-0000-0000-00004C530000}"/>
    <cellStyle name="40% - Accent2 2 8 2 4" xfId="21415" xr:uid="{00000000-0005-0000-0000-00004D530000}"/>
    <cellStyle name="40% - Accent2 2 8 3" xfId="21416" xr:uid="{00000000-0005-0000-0000-00004E530000}"/>
    <cellStyle name="40% - Accent2 2 8 3 2" xfId="21417" xr:uid="{00000000-0005-0000-0000-00004F530000}"/>
    <cellStyle name="40% - Accent2 2 8 4" xfId="21418" xr:uid="{00000000-0005-0000-0000-000050530000}"/>
    <cellStyle name="40% - Accent2 2 8 4 2" xfId="21419" xr:uid="{00000000-0005-0000-0000-000051530000}"/>
    <cellStyle name="40% - Accent2 2 8 5" xfId="21420" xr:uid="{00000000-0005-0000-0000-000052530000}"/>
    <cellStyle name="40% - Accent2 2 8 6" xfId="21421" xr:uid="{00000000-0005-0000-0000-000053530000}"/>
    <cellStyle name="40% - Accent2 2 9" xfId="21422" xr:uid="{00000000-0005-0000-0000-000054530000}"/>
    <cellStyle name="40% - Accent2 2 9 2" xfId="21423" xr:uid="{00000000-0005-0000-0000-000055530000}"/>
    <cellStyle name="40% - Accent2 2 9 2 2" xfId="21424" xr:uid="{00000000-0005-0000-0000-000056530000}"/>
    <cellStyle name="40% - Accent2 2 9 3" xfId="21425" xr:uid="{00000000-0005-0000-0000-000057530000}"/>
    <cellStyle name="40% - Accent2 2 9 4" xfId="21426" xr:uid="{00000000-0005-0000-0000-000058530000}"/>
    <cellStyle name="40% - Accent2 20" xfId="21427" xr:uid="{00000000-0005-0000-0000-000059530000}"/>
    <cellStyle name="40% - Accent2 20 2" xfId="21428" xr:uid="{00000000-0005-0000-0000-00005A530000}"/>
    <cellStyle name="40% - Accent2 20 2 2" xfId="21429" xr:uid="{00000000-0005-0000-0000-00005B530000}"/>
    <cellStyle name="40% - Accent2 20 2 2 2" xfId="21430" xr:uid="{00000000-0005-0000-0000-00005C530000}"/>
    <cellStyle name="40% - Accent2 20 2 3" xfId="21431" xr:uid="{00000000-0005-0000-0000-00005D530000}"/>
    <cellStyle name="40% - Accent2 20 2 4" xfId="21432" xr:uid="{00000000-0005-0000-0000-00005E530000}"/>
    <cellStyle name="40% - Accent2 20 3" xfId="21433" xr:uid="{00000000-0005-0000-0000-00005F530000}"/>
    <cellStyle name="40% - Accent2 20 3 2" xfId="21434" xr:uid="{00000000-0005-0000-0000-000060530000}"/>
    <cellStyle name="40% - Accent2 20 4" xfId="21435" xr:uid="{00000000-0005-0000-0000-000061530000}"/>
    <cellStyle name="40% - Accent2 20 4 2" xfId="21436" xr:uid="{00000000-0005-0000-0000-000062530000}"/>
    <cellStyle name="40% - Accent2 20 5" xfId="21437" xr:uid="{00000000-0005-0000-0000-000063530000}"/>
    <cellStyle name="40% - Accent2 20 5 2" xfId="21438" xr:uid="{00000000-0005-0000-0000-000064530000}"/>
    <cellStyle name="40% - Accent2 20 6" xfId="21439" xr:uid="{00000000-0005-0000-0000-000065530000}"/>
    <cellStyle name="40% - Accent2 20 7" xfId="21440" xr:uid="{00000000-0005-0000-0000-000066530000}"/>
    <cellStyle name="40% - Accent2 21" xfId="21441" xr:uid="{00000000-0005-0000-0000-000067530000}"/>
    <cellStyle name="40% - Accent2 21 2" xfId="21442" xr:uid="{00000000-0005-0000-0000-000068530000}"/>
    <cellStyle name="40% - Accent2 21 2 2" xfId="21443" xr:uid="{00000000-0005-0000-0000-000069530000}"/>
    <cellStyle name="40% - Accent2 21 2 2 2" xfId="21444" xr:uid="{00000000-0005-0000-0000-00006A530000}"/>
    <cellStyle name="40% - Accent2 21 2 3" xfId="21445" xr:uid="{00000000-0005-0000-0000-00006B530000}"/>
    <cellStyle name="40% - Accent2 21 2 4" xfId="21446" xr:uid="{00000000-0005-0000-0000-00006C530000}"/>
    <cellStyle name="40% - Accent2 21 3" xfId="21447" xr:uid="{00000000-0005-0000-0000-00006D530000}"/>
    <cellStyle name="40% - Accent2 21 3 2" xfId="21448" xr:uid="{00000000-0005-0000-0000-00006E530000}"/>
    <cellStyle name="40% - Accent2 21 4" xfId="21449" xr:uid="{00000000-0005-0000-0000-00006F530000}"/>
    <cellStyle name="40% - Accent2 21 4 2" xfId="21450" xr:uid="{00000000-0005-0000-0000-000070530000}"/>
    <cellStyle name="40% - Accent2 21 5" xfId="21451" xr:uid="{00000000-0005-0000-0000-000071530000}"/>
    <cellStyle name="40% - Accent2 21 5 2" xfId="21452" xr:uid="{00000000-0005-0000-0000-000072530000}"/>
    <cellStyle name="40% - Accent2 21 6" xfId="21453" xr:uid="{00000000-0005-0000-0000-000073530000}"/>
    <cellStyle name="40% - Accent2 21 7" xfId="21454" xr:uid="{00000000-0005-0000-0000-000074530000}"/>
    <cellStyle name="40% - Accent2 22" xfId="21455" xr:uid="{00000000-0005-0000-0000-000075530000}"/>
    <cellStyle name="40% - Accent2 22 2" xfId="21456" xr:uid="{00000000-0005-0000-0000-000076530000}"/>
    <cellStyle name="40% - Accent2 22 2 2" xfId="21457" xr:uid="{00000000-0005-0000-0000-000077530000}"/>
    <cellStyle name="40% - Accent2 22 2 2 2" xfId="21458" xr:uid="{00000000-0005-0000-0000-000078530000}"/>
    <cellStyle name="40% - Accent2 22 2 3" xfId="21459" xr:uid="{00000000-0005-0000-0000-000079530000}"/>
    <cellStyle name="40% - Accent2 22 2 4" xfId="21460" xr:uid="{00000000-0005-0000-0000-00007A530000}"/>
    <cellStyle name="40% - Accent2 22 3" xfId="21461" xr:uid="{00000000-0005-0000-0000-00007B530000}"/>
    <cellStyle name="40% - Accent2 22 3 2" xfId="21462" xr:uid="{00000000-0005-0000-0000-00007C530000}"/>
    <cellStyle name="40% - Accent2 22 4" xfId="21463" xr:uid="{00000000-0005-0000-0000-00007D530000}"/>
    <cellStyle name="40% - Accent2 22 4 2" xfId="21464" xr:uid="{00000000-0005-0000-0000-00007E530000}"/>
    <cellStyle name="40% - Accent2 22 5" xfId="21465" xr:uid="{00000000-0005-0000-0000-00007F530000}"/>
    <cellStyle name="40% - Accent2 22 5 2" xfId="21466" xr:uid="{00000000-0005-0000-0000-000080530000}"/>
    <cellStyle name="40% - Accent2 22 6" xfId="21467" xr:uid="{00000000-0005-0000-0000-000081530000}"/>
    <cellStyle name="40% - Accent2 22 7" xfId="21468" xr:uid="{00000000-0005-0000-0000-000082530000}"/>
    <cellStyle name="40% - Accent2 23" xfId="21469" xr:uid="{00000000-0005-0000-0000-000083530000}"/>
    <cellStyle name="40% - Accent2 23 2" xfId="21470" xr:uid="{00000000-0005-0000-0000-000084530000}"/>
    <cellStyle name="40% - Accent2 23 2 2" xfId="21471" xr:uid="{00000000-0005-0000-0000-000085530000}"/>
    <cellStyle name="40% - Accent2 23 2 2 2" xfId="21472" xr:uid="{00000000-0005-0000-0000-000086530000}"/>
    <cellStyle name="40% - Accent2 23 2 3" xfId="21473" xr:uid="{00000000-0005-0000-0000-000087530000}"/>
    <cellStyle name="40% - Accent2 23 2 4" xfId="21474" xr:uid="{00000000-0005-0000-0000-000088530000}"/>
    <cellStyle name="40% - Accent2 23 3" xfId="21475" xr:uid="{00000000-0005-0000-0000-000089530000}"/>
    <cellStyle name="40% - Accent2 23 3 2" xfId="21476" xr:uid="{00000000-0005-0000-0000-00008A530000}"/>
    <cellStyle name="40% - Accent2 23 4" xfId="21477" xr:uid="{00000000-0005-0000-0000-00008B530000}"/>
    <cellStyle name="40% - Accent2 23 4 2" xfId="21478" xr:uid="{00000000-0005-0000-0000-00008C530000}"/>
    <cellStyle name="40% - Accent2 23 5" xfId="21479" xr:uid="{00000000-0005-0000-0000-00008D530000}"/>
    <cellStyle name="40% - Accent2 23 6" xfId="21480" xr:uid="{00000000-0005-0000-0000-00008E530000}"/>
    <cellStyle name="40% - Accent2 24" xfId="21481" xr:uid="{00000000-0005-0000-0000-00008F530000}"/>
    <cellStyle name="40% - Accent2 24 2" xfId="21482" xr:uid="{00000000-0005-0000-0000-000090530000}"/>
    <cellStyle name="40% - Accent2 25" xfId="21483" xr:uid="{00000000-0005-0000-0000-000091530000}"/>
    <cellStyle name="40% - Accent2 25 2" xfId="21484" xr:uid="{00000000-0005-0000-0000-000092530000}"/>
    <cellStyle name="40% - Accent2 26" xfId="21485" xr:uid="{00000000-0005-0000-0000-000093530000}"/>
    <cellStyle name="40% - Accent2 26 2" xfId="21486" xr:uid="{00000000-0005-0000-0000-000094530000}"/>
    <cellStyle name="40% - Accent2 27" xfId="21487" xr:uid="{00000000-0005-0000-0000-000095530000}"/>
    <cellStyle name="40% - Accent2 27 2" xfId="21488" xr:uid="{00000000-0005-0000-0000-000096530000}"/>
    <cellStyle name="40% - Accent2 28" xfId="21489" xr:uid="{00000000-0005-0000-0000-000097530000}"/>
    <cellStyle name="40% - Accent2 28 2" xfId="21490" xr:uid="{00000000-0005-0000-0000-000098530000}"/>
    <cellStyle name="40% - Accent2 29" xfId="21491" xr:uid="{00000000-0005-0000-0000-000099530000}"/>
    <cellStyle name="40% - Accent2 3" xfId="21492" xr:uid="{00000000-0005-0000-0000-00009A530000}"/>
    <cellStyle name="40% - Accent2 3 10" xfId="21493" xr:uid="{00000000-0005-0000-0000-00009B530000}"/>
    <cellStyle name="40% - Accent2 3 10 2" xfId="21494" xr:uid="{00000000-0005-0000-0000-00009C530000}"/>
    <cellStyle name="40% - Accent2 3 11" xfId="21495" xr:uid="{00000000-0005-0000-0000-00009D530000}"/>
    <cellStyle name="40% - Accent2 3 11 2" xfId="21496" xr:uid="{00000000-0005-0000-0000-00009E530000}"/>
    <cellStyle name="40% - Accent2 3 12" xfId="21497" xr:uid="{00000000-0005-0000-0000-00009F530000}"/>
    <cellStyle name="40% - Accent2 3 12 2" xfId="21498" xr:uid="{00000000-0005-0000-0000-0000A0530000}"/>
    <cellStyle name="40% - Accent2 3 13" xfId="21499" xr:uid="{00000000-0005-0000-0000-0000A1530000}"/>
    <cellStyle name="40% - Accent2 3 13 2" xfId="21500" xr:uid="{00000000-0005-0000-0000-0000A2530000}"/>
    <cellStyle name="40% - Accent2 3 14" xfId="21501" xr:uid="{00000000-0005-0000-0000-0000A3530000}"/>
    <cellStyle name="40% - Accent2 3 15" xfId="21502" xr:uid="{00000000-0005-0000-0000-0000A4530000}"/>
    <cellStyle name="40% - Accent2 3 16" xfId="21503" xr:uid="{00000000-0005-0000-0000-0000A5530000}"/>
    <cellStyle name="40% - Accent2 3 2" xfId="21504" xr:uid="{00000000-0005-0000-0000-0000A6530000}"/>
    <cellStyle name="40% - Accent2 3 2 10" xfId="21505" xr:uid="{00000000-0005-0000-0000-0000A7530000}"/>
    <cellStyle name="40% - Accent2 3 2 10 2" xfId="21506" xr:uid="{00000000-0005-0000-0000-0000A8530000}"/>
    <cellStyle name="40% - Accent2 3 2 11" xfId="21507" xr:uid="{00000000-0005-0000-0000-0000A9530000}"/>
    <cellStyle name="40% - Accent2 3 2 11 2" xfId="21508" xr:uid="{00000000-0005-0000-0000-0000AA530000}"/>
    <cellStyle name="40% - Accent2 3 2 12" xfId="21509" xr:uid="{00000000-0005-0000-0000-0000AB530000}"/>
    <cellStyle name="40% - Accent2 3 2 12 2" xfId="21510" xr:uid="{00000000-0005-0000-0000-0000AC530000}"/>
    <cellStyle name="40% - Accent2 3 2 13" xfId="21511" xr:uid="{00000000-0005-0000-0000-0000AD530000}"/>
    <cellStyle name="40% - Accent2 3 2 14" xfId="21512" xr:uid="{00000000-0005-0000-0000-0000AE530000}"/>
    <cellStyle name="40% - Accent2 3 2 2" xfId="21513" xr:uid="{00000000-0005-0000-0000-0000AF530000}"/>
    <cellStyle name="40% - Accent2 3 2 2 10" xfId="21514" xr:uid="{00000000-0005-0000-0000-0000B0530000}"/>
    <cellStyle name="40% - Accent2 3 2 2 10 2" xfId="21515" xr:uid="{00000000-0005-0000-0000-0000B1530000}"/>
    <cellStyle name="40% - Accent2 3 2 2 11" xfId="21516" xr:uid="{00000000-0005-0000-0000-0000B2530000}"/>
    <cellStyle name="40% - Accent2 3 2 2 12" xfId="21517" xr:uid="{00000000-0005-0000-0000-0000B3530000}"/>
    <cellStyle name="40% - Accent2 3 2 2 2" xfId="21518" xr:uid="{00000000-0005-0000-0000-0000B4530000}"/>
    <cellStyle name="40% - Accent2 3 2 2 2 2" xfId="21519" xr:uid="{00000000-0005-0000-0000-0000B5530000}"/>
    <cellStyle name="40% - Accent2 3 2 2 2 2 2" xfId="21520" xr:uid="{00000000-0005-0000-0000-0000B6530000}"/>
    <cellStyle name="40% - Accent2 3 2 2 2 2 2 2" xfId="21521" xr:uid="{00000000-0005-0000-0000-0000B7530000}"/>
    <cellStyle name="40% - Accent2 3 2 2 2 2 3" xfId="21522" xr:uid="{00000000-0005-0000-0000-0000B8530000}"/>
    <cellStyle name="40% - Accent2 3 2 2 2 2 4" xfId="21523" xr:uid="{00000000-0005-0000-0000-0000B9530000}"/>
    <cellStyle name="40% - Accent2 3 2 2 2 3" xfId="21524" xr:uid="{00000000-0005-0000-0000-0000BA530000}"/>
    <cellStyle name="40% - Accent2 3 2 2 2 3 2" xfId="21525" xr:uid="{00000000-0005-0000-0000-0000BB530000}"/>
    <cellStyle name="40% - Accent2 3 2 2 2 4" xfId="21526" xr:uid="{00000000-0005-0000-0000-0000BC530000}"/>
    <cellStyle name="40% - Accent2 3 2 2 2 4 2" xfId="21527" xr:uid="{00000000-0005-0000-0000-0000BD530000}"/>
    <cellStyle name="40% - Accent2 3 2 2 2 5" xfId="21528" xr:uid="{00000000-0005-0000-0000-0000BE530000}"/>
    <cellStyle name="40% - Accent2 3 2 2 2 5 2" xfId="21529" xr:uid="{00000000-0005-0000-0000-0000BF530000}"/>
    <cellStyle name="40% - Accent2 3 2 2 2 6" xfId="21530" xr:uid="{00000000-0005-0000-0000-0000C0530000}"/>
    <cellStyle name="40% - Accent2 3 2 2 2 7" xfId="21531" xr:uid="{00000000-0005-0000-0000-0000C1530000}"/>
    <cellStyle name="40% - Accent2 3 2 2 3" xfId="21532" xr:uid="{00000000-0005-0000-0000-0000C2530000}"/>
    <cellStyle name="40% - Accent2 3 2 2 3 2" xfId="21533" xr:uid="{00000000-0005-0000-0000-0000C3530000}"/>
    <cellStyle name="40% - Accent2 3 2 2 3 2 2" xfId="21534" xr:uid="{00000000-0005-0000-0000-0000C4530000}"/>
    <cellStyle name="40% - Accent2 3 2 2 3 2 2 2" xfId="21535" xr:uid="{00000000-0005-0000-0000-0000C5530000}"/>
    <cellStyle name="40% - Accent2 3 2 2 3 2 3" xfId="21536" xr:uid="{00000000-0005-0000-0000-0000C6530000}"/>
    <cellStyle name="40% - Accent2 3 2 2 3 2 4" xfId="21537" xr:uid="{00000000-0005-0000-0000-0000C7530000}"/>
    <cellStyle name="40% - Accent2 3 2 2 3 3" xfId="21538" xr:uid="{00000000-0005-0000-0000-0000C8530000}"/>
    <cellStyle name="40% - Accent2 3 2 2 3 3 2" xfId="21539" xr:uid="{00000000-0005-0000-0000-0000C9530000}"/>
    <cellStyle name="40% - Accent2 3 2 2 3 4" xfId="21540" xr:uid="{00000000-0005-0000-0000-0000CA530000}"/>
    <cellStyle name="40% - Accent2 3 2 2 3 4 2" xfId="21541" xr:uid="{00000000-0005-0000-0000-0000CB530000}"/>
    <cellStyle name="40% - Accent2 3 2 2 3 5" xfId="21542" xr:uid="{00000000-0005-0000-0000-0000CC530000}"/>
    <cellStyle name="40% - Accent2 3 2 2 3 5 2" xfId="21543" xr:uid="{00000000-0005-0000-0000-0000CD530000}"/>
    <cellStyle name="40% - Accent2 3 2 2 3 6" xfId="21544" xr:uid="{00000000-0005-0000-0000-0000CE530000}"/>
    <cellStyle name="40% - Accent2 3 2 2 3 7" xfId="21545" xr:uid="{00000000-0005-0000-0000-0000CF530000}"/>
    <cellStyle name="40% - Accent2 3 2 2 4" xfId="21546" xr:uid="{00000000-0005-0000-0000-0000D0530000}"/>
    <cellStyle name="40% - Accent2 3 2 2 4 2" xfId="21547" xr:uid="{00000000-0005-0000-0000-0000D1530000}"/>
    <cellStyle name="40% - Accent2 3 2 2 4 2 2" xfId="21548" xr:uid="{00000000-0005-0000-0000-0000D2530000}"/>
    <cellStyle name="40% - Accent2 3 2 2 4 2 2 2" xfId="21549" xr:uid="{00000000-0005-0000-0000-0000D3530000}"/>
    <cellStyle name="40% - Accent2 3 2 2 4 2 3" xfId="21550" xr:uid="{00000000-0005-0000-0000-0000D4530000}"/>
    <cellStyle name="40% - Accent2 3 2 2 4 2 4" xfId="21551" xr:uid="{00000000-0005-0000-0000-0000D5530000}"/>
    <cellStyle name="40% - Accent2 3 2 2 4 3" xfId="21552" xr:uid="{00000000-0005-0000-0000-0000D6530000}"/>
    <cellStyle name="40% - Accent2 3 2 2 4 3 2" xfId="21553" xr:uid="{00000000-0005-0000-0000-0000D7530000}"/>
    <cellStyle name="40% - Accent2 3 2 2 4 4" xfId="21554" xr:uid="{00000000-0005-0000-0000-0000D8530000}"/>
    <cellStyle name="40% - Accent2 3 2 2 4 4 2" xfId="21555" xr:uid="{00000000-0005-0000-0000-0000D9530000}"/>
    <cellStyle name="40% - Accent2 3 2 2 4 5" xfId="21556" xr:uid="{00000000-0005-0000-0000-0000DA530000}"/>
    <cellStyle name="40% - Accent2 3 2 2 4 5 2" xfId="21557" xr:uid="{00000000-0005-0000-0000-0000DB530000}"/>
    <cellStyle name="40% - Accent2 3 2 2 4 6" xfId="21558" xr:uid="{00000000-0005-0000-0000-0000DC530000}"/>
    <cellStyle name="40% - Accent2 3 2 2 4 7" xfId="21559" xr:uid="{00000000-0005-0000-0000-0000DD530000}"/>
    <cellStyle name="40% - Accent2 3 2 2 5" xfId="21560" xr:uid="{00000000-0005-0000-0000-0000DE530000}"/>
    <cellStyle name="40% - Accent2 3 2 2 5 2" xfId="21561" xr:uid="{00000000-0005-0000-0000-0000DF530000}"/>
    <cellStyle name="40% - Accent2 3 2 2 5 2 2" xfId="21562" xr:uid="{00000000-0005-0000-0000-0000E0530000}"/>
    <cellStyle name="40% - Accent2 3 2 2 5 2 2 2" xfId="21563" xr:uid="{00000000-0005-0000-0000-0000E1530000}"/>
    <cellStyle name="40% - Accent2 3 2 2 5 2 3" xfId="21564" xr:uid="{00000000-0005-0000-0000-0000E2530000}"/>
    <cellStyle name="40% - Accent2 3 2 2 5 2 4" xfId="21565" xr:uid="{00000000-0005-0000-0000-0000E3530000}"/>
    <cellStyle name="40% - Accent2 3 2 2 5 3" xfId="21566" xr:uid="{00000000-0005-0000-0000-0000E4530000}"/>
    <cellStyle name="40% - Accent2 3 2 2 5 3 2" xfId="21567" xr:uid="{00000000-0005-0000-0000-0000E5530000}"/>
    <cellStyle name="40% - Accent2 3 2 2 5 4" xfId="21568" xr:uid="{00000000-0005-0000-0000-0000E6530000}"/>
    <cellStyle name="40% - Accent2 3 2 2 5 4 2" xfId="21569" xr:uid="{00000000-0005-0000-0000-0000E7530000}"/>
    <cellStyle name="40% - Accent2 3 2 2 5 5" xfId="21570" xr:uid="{00000000-0005-0000-0000-0000E8530000}"/>
    <cellStyle name="40% - Accent2 3 2 2 5 5 2" xfId="21571" xr:uid="{00000000-0005-0000-0000-0000E9530000}"/>
    <cellStyle name="40% - Accent2 3 2 2 5 6" xfId="21572" xr:uid="{00000000-0005-0000-0000-0000EA530000}"/>
    <cellStyle name="40% - Accent2 3 2 2 5 7" xfId="21573" xr:uid="{00000000-0005-0000-0000-0000EB530000}"/>
    <cellStyle name="40% - Accent2 3 2 2 6" xfId="21574" xr:uid="{00000000-0005-0000-0000-0000EC530000}"/>
    <cellStyle name="40% - Accent2 3 2 2 6 2" xfId="21575" xr:uid="{00000000-0005-0000-0000-0000ED530000}"/>
    <cellStyle name="40% - Accent2 3 2 2 6 2 2" xfId="21576" xr:uid="{00000000-0005-0000-0000-0000EE530000}"/>
    <cellStyle name="40% - Accent2 3 2 2 6 2 2 2" xfId="21577" xr:uid="{00000000-0005-0000-0000-0000EF530000}"/>
    <cellStyle name="40% - Accent2 3 2 2 6 2 3" xfId="21578" xr:uid="{00000000-0005-0000-0000-0000F0530000}"/>
    <cellStyle name="40% - Accent2 3 2 2 6 2 4" xfId="21579" xr:uid="{00000000-0005-0000-0000-0000F1530000}"/>
    <cellStyle name="40% - Accent2 3 2 2 6 3" xfId="21580" xr:uid="{00000000-0005-0000-0000-0000F2530000}"/>
    <cellStyle name="40% - Accent2 3 2 2 6 3 2" xfId="21581" xr:uid="{00000000-0005-0000-0000-0000F3530000}"/>
    <cellStyle name="40% - Accent2 3 2 2 6 4" xfId="21582" xr:uid="{00000000-0005-0000-0000-0000F4530000}"/>
    <cellStyle name="40% - Accent2 3 2 2 6 4 2" xfId="21583" xr:uid="{00000000-0005-0000-0000-0000F5530000}"/>
    <cellStyle name="40% - Accent2 3 2 2 6 5" xfId="21584" xr:uid="{00000000-0005-0000-0000-0000F6530000}"/>
    <cellStyle name="40% - Accent2 3 2 2 6 6" xfId="21585" xr:uid="{00000000-0005-0000-0000-0000F7530000}"/>
    <cellStyle name="40% - Accent2 3 2 2 7" xfId="21586" xr:uid="{00000000-0005-0000-0000-0000F8530000}"/>
    <cellStyle name="40% - Accent2 3 2 2 7 2" xfId="21587" xr:uid="{00000000-0005-0000-0000-0000F9530000}"/>
    <cellStyle name="40% - Accent2 3 2 2 7 2 2" xfId="21588" xr:uid="{00000000-0005-0000-0000-0000FA530000}"/>
    <cellStyle name="40% - Accent2 3 2 2 7 3" xfId="21589" xr:uid="{00000000-0005-0000-0000-0000FB530000}"/>
    <cellStyle name="40% - Accent2 3 2 2 7 4" xfId="21590" xr:uid="{00000000-0005-0000-0000-0000FC530000}"/>
    <cellStyle name="40% - Accent2 3 2 2 8" xfId="21591" xr:uid="{00000000-0005-0000-0000-0000FD530000}"/>
    <cellStyle name="40% - Accent2 3 2 2 8 2" xfId="21592" xr:uid="{00000000-0005-0000-0000-0000FE530000}"/>
    <cellStyle name="40% - Accent2 3 2 2 9" xfId="21593" xr:uid="{00000000-0005-0000-0000-0000FF530000}"/>
    <cellStyle name="40% - Accent2 3 2 2 9 2" xfId="21594" xr:uid="{00000000-0005-0000-0000-000000540000}"/>
    <cellStyle name="40% - Accent2 3 2 3" xfId="21595" xr:uid="{00000000-0005-0000-0000-000001540000}"/>
    <cellStyle name="40% - Accent2 3 2 3 2" xfId="21596" xr:uid="{00000000-0005-0000-0000-000002540000}"/>
    <cellStyle name="40% - Accent2 3 2 3 2 2" xfId="21597" xr:uid="{00000000-0005-0000-0000-000003540000}"/>
    <cellStyle name="40% - Accent2 3 2 3 2 2 2" xfId="21598" xr:uid="{00000000-0005-0000-0000-000004540000}"/>
    <cellStyle name="40% - Accent2 3 2 3 2 3" xfId="21599" xr:uid="{00000000-0005-0000-0000-000005540000}"/>
    <cellStyle name="40% - Accent2 3 2 3 2 4" xfId="21600" xr:uid="{00000000-0005-0000-0000-000006540000}"/>
    <cellStyle name="40% - Accent2 3 2 3 3" xfId="21601" xr:uid="{00000000-0005-0000-0000-000007540000}"/>
    <cellStyle name="40% - Accent2 3 2 3 3 2" xfId="21602" xr:uid="{00000000-0005-0000-0000-000008540000}"/>
    <cellStyle name="40% - Accent2 3 2 3 4" xfId="21603" xr:uid="{00000000-0005-0000-0000-000009540000}"/>
    <cellStyle name="40% - Accent2 3 2 3 4 2" xfId="21604" xr:uid="{00000000-0005-0000-0000-00000A540000}"/>
    <cellStyle name="40% - Accent2 3 2 3 5" xfId="21605" xr:uid="{00000000-0005-0000-0000-00000B540000}"/>
    <cellStyle name="40% - Accent2 3 2 3 5 2" xfId="21606" xr:uid="{00000000-0005-0000-0000-00000C540000}"/>
    <cellStyle name="40% - Accent2 3 2 3 6" xfId="21607" xr:uid="{00000000-0005-0000-0000-00000D540000}"/>
    <cellStyle name="40% - Accent2 3 2 3 7" xfId="21608" xr:uid="{00000000-0005-0000-0000-00000E540000}"/>
    <cellStyle name="40% - Accent2 3 2 4" xfId="21609" xr:uid="{00000000-0005-0000-0000-00000F540000}"/>
    <cellStyle name="40% - Accent2 3 2 4 2" xfId="21610" xr:uid="{00000000-0005-0000-0000-000010540000}"/>
    <cellStyle name="40% - Accent2 3 2 4 2 2" xfId="21611" xr:uid="{00000000-0005-0000-0000-000011540000}"/>
    <cellStyle name="40% - Accent2 3 2 4 2 2 2" xfId="21612" xr:uid="{00000000-0005-0000-0000-000012540000}"/>
    <cellStyle name="40% - Accent2 3 2 4 2 3" xfId="21613" xr:uid="{00000000-0005-0000-0000-000013540000}"/>
    <cellStyle name="40% - Accent2 3 2 4 2 4" xfId="21614" xr:uid="{00000000-0005-0000-0000-000014540000}"/>
    <cellStyle name="40% - Accent2 3 2 4 3" xfId="21615" xr:uid="{00000000-0005-0000-0000-000015540000}"/>
    <cellStyle name="40% - Accent2 3 2 4 3 2" xfId="21616" xr:uid="{00000000-0005-0000-0000-000016540000}"/>
    <cellStyle name="40% - Accent2 3 2 4 4" xfId="21617" xr:uid="{00000000-0005-0000-0000-000017540000}"/>
    <cellStyle name="40% - Accent2 3 2 4 4 2" xfId="21618" xr:uid="{00000000-0005-0000-0000-000018540000}"/>
    <cellStyle name="40% - Accent2 3 2 4 5" xfId="21619" xr:uid="{00000000-0005-0000-0000-000019540000}"/>
    <cellStyle name="40% - Accent2 3 2 4 5 2" xfId="21620" xr:uid="{00000000-0005-0000-0000-00001A540000}"/>
    <cellStyle name="40% - Accent2 3 2 4 6" xfId="21621" xr:uid="{00000000-0005-0000-0000-00001B540000}"/>
    <cellStyle name="40% - Accent2 3 2 4 7" xfId="21622" xr:uid="{00000000-0005-0000-0000-00001C540000}"/>
    <cellStyle name="40% - Accent2 3 2 5" xfId="21623" xr:uid="{00000000-0005-0000-0000-00001D540000}"/>
    <cellStyle name="40% - Accent2 3 2 5 2" xfId="21624" xr:uid="{00000000-0005-0000-0000-00001E540000}"/>
    <cellStyle name="40% - Accent2 3 2 5 2 2" xfId="21625" xr:uid="{00000000-0005-0000-0000-00001F540000}"/>
    <cellStyle name="40% - Accent2 3 2 5 2 2 2" xfId="21626" xr:uid="{00000000-0005-0000-0000-000020540000}"/>
    <cellStyle name="40% - Accent2 3 2 5 2 3" xfId="21627" xr:uid="{00000000-0005-0000-0000-000021540000}"/>
    <cellStyle name="40% - Accent2 3 2 5 2 4" xfId="21628" xr:uid="{00000000-0005-0000-0000-000022540000}"/>
    <cellStyle name="40% - Accent2 3 2 5 3" xfId="21629" xr:uid="{00000000-0005-0000-0000-000023540000}"/>
    <cellStyle name="40% - Accent2 3 2 5 3 2" xfId="21630" xr:uid="{00000000-0005-0000-0000-000024540000}"/>
    <cellStyle name="40% - Accent2 3 2 5 4" xfId="21631" xr:uid="{00000000-0005-0000-0000-000025540000}"/>
    <cellStyle name="40% - Accent2 3 2 5 4 2" xfId="21632" xr:uid="{00000000-0005-0000-0000-000026540000}"/>
    <cellStyle name="40% - Accent2 3 2 5 5" xfId="21633" xr:uid="{00000000-0005-0000-0000-000027540000}"/>
    <cellStyle name="40% - Accent2 3 2 5 5 2" xfId="21634" xr:uid="{00000000-0005-0000-0000-000028540000}"/>
    <cellStyle name="40% - Accent2 3 2 5 6" xfId="21635" xr:uid="{00000000-0005-0000-0000-000029540000}"/>
    <cellStyle name="40% - Accent2 3 2 5 7" xfId="21636" xr:uid="{00000000-0005-0000-0000-00002A540000}"/>
    <cellStyle name="40% - Accent2 3 2 6" xfId="21637" xr:uid="{00000000-0005-0000-0000-00002B540000}"/>
    <cellStyle name="40% - Accent2 3 2 6 2" xfId="21638" xr:uid="{00000000-0005-0000-0000-00002C540000}"/>
    <cellStyle name="40% - Accent2 3 2 6 2 2" xfId="21639" xr:uid="{00000000-0005-0000-0000-00002D540000}"/>
    <cellStyle name="40% - Accent2 3 2 6 2 2 2" xfId="21640" xr:uid="{00000000-0005-0000-0000-00002E540000}"/>
    <cellStyle name="40% - Accent2 3 2 6 2 3" xfId="21641" xr:uid="{00000000-0005-0000-0000-00002F540000}"/>
    <cellStyle name="40% - Accent2 3 2 6 2 4" xfId="21642" xr:uid="{00000000-0005-0000-0000-000030540000}"/>
    <cellStyle name="40% - Accent2 3 2 6 3" xfId="21643" xr:uid="{00000000-0005-0000-0000-000031540000}"/>
    <cellStyle name="40% - Accent2 3 2 6 3 2" xfId="21644" xr:uid="{00000000-0005-0000-0000-000032540000}"/>
    <cellStyle name="40% - Accent2 3 2 6 4" xfId="21645" xr:uid="{00000000-0005-0000-0000-000033540000}"/>
    <cellStyle name="40% - Accent2 3 2 6 4 2" xfId="21646" xr:uid="{00000000-0005-0000-0000-000034540000}"/>
    <cellStyle name="40% - Accent2 3 2 6 5" xfId="21647" xr:uid="{00000000-0005-0000-0000-000035540000}"/>
    <cellStyle name="40% - Accent2 3 2 6 5 2" xfId="21648" xr:uid="{00000000-0005-0000-0000-000036540000}"/>
    <cellStyle name="40% - Accent2 3 2 6 6" xfId="21649" xr:uid="{00000000-0005-0000-0000-000037540000}"/>
    <cellStyle name="40% - Accent2 3 2 6 7" xfId="21650" xr:uid="{00000000-0005-0000-0000-000038540000}"/>
    <cellStyle name="40% - Accent2 3 2 7" xfId="21651" xr:uid="{00000000-0005-0000-0000-000039540000}"/>
    <cellStyle name="40% - Accent2 3 2 7 2" xfId="21652" xr:uid="{00000000-0005-0000-0000-00003A540000}"/>
    <cellStyle name="40% - Accent2 3 2 7 2 2" xfId="21653" xr:uid="{00000000-0005-0000-0000-00003B540000}"/>
    <cellStyle name="40% - Accent2 3 2 7 2 2 2" xfId="21654" xr:uid="{00000000-0005-0000-0000-00003C540000}"/>
    <cellStyle name="40% - Accent2 3 2 7 2 3" xfId="21655" xr:uid="{00000000-0005-0000-0000-00003D540000}"/>
    <cellStyle name="40% - Accent2 3 2 7 2 4" xfId="21656" xr:uid="{00000000-0005-0000-0000-00003E540000}"/>
    <cellStyle name="40% - Accent2 3 2 7 3" xfId="21657" xr:uid="{00000000-0005-0000-0000-00003F540000}"/>
    <cellStyle name="40% - Accent2 3 2 7 3 2" xfId="21658" xr:uid="{00000000-0005-0000-0000-000040540000}"/>
    <cellStyle name="40% - Accent2 3 2 7 4" xfId="21659" xr:uid="{00000000-0005-0000-0000-000041540000}"/>
    <cellStyle name="40% - Accent2 3 2 7 4 2" xfId="21660" xr:uid="{00000000-0005-0000-0000-000042540000}"/>
    <cellStyle name="40% - Accent2 3 2 7 5" xfId="21661" xr:uid="{00000000-0005-0000-0000-000043540000}"/>
    <cellStyle name="40% - Accent2 3 2 7 6" xfId="21662" xr:uid="{00000000-0005-0000-0000-000044540000}"/>
    <cellStyle name="40% - Accent2 3 2 8" xfId="21663" xr:uid="{00000000-0005-0000-0000-000045540000}"/>
    <cellStyle name="40% - Accent2 3 2 8 2" xfId="21664" xr:uid="{00000000-0005-0000-0000-000046540000}"/>
    <cellStyle name="40% - Accent2 3 2 8 2 2" xfId="21665" xr:uid="{00000000-0005-0000-0000-000047540000}"/>
    <cellStyle name="40% - Accent2 3 2 8 3" xfId="21666" xr:uid="{00000000-0005-0000-0000-000048540000}"/>
    <cellStyle name="40% - Accent2 3 2 8 4" xfId="21667" xr:uid="{00000000-0005-0000-0000-000049540000}"/>
    <cellStyle name="40% - Accent2 3 2 9" xfId="21668" xr:uid="{00000000-0005-0000-0000-00004A540000}"/>
    <cellStyle name="40% - Accent2 3 2 9 2" xfId="21669" xr:uid="{00000000-0005-0000-0000-00004B540000}"/>
    <cellStyle name="40% - Accent2 3 3" xfId="21670" xr:uid="{00000000-0005-0000-0000-00004C540000}"/>
    <cellStyle name="40% - Accent2 3 3 10" xfId="21671" xr:uid="{00000000-0005-0000-0000-00004D540000}"/>
    <cellStyle name="40% - Accent2 3 3 10 2" xfId="21672" xr:uid="{00000000-0005-0000-0000-00004E540000}"/>
    <cellStyle name="40% - Accent2 3 3 11" xfId="21673" xr:uid="{00000000-0005-0000-0000-00004F540000}"/>
    <cellStyle name="40% - Accent2 3 3 12" xfId="21674" xr:uid="{00000000-0005-0000-0000-000050540000}"/>
    <cellStyle name="40% - Accent2 3 3 2" xfId="21675" xr:uid="{00000000-0005-0000-0000-000051540000}"/>
    <cellStyle name="40% - Accent2 3 3 2 2" xfId="21676" xr:uid="{00000000-0005-0000-0000-000052540000}"/>
    <cellStyle name="40% - Accent2 3 3 2 2 2" xfId="21677" xr:uid="{00000000-0005-0000-0000-000053540000}"/>
    <cellStyle name="40% - Accent2 3 3 2 2 2 2" xfId="21678" xr:uid="{00000000-0005-0000-0000-000054540000}"/>
    <cellStyle name="40% - Accent2 3 3 2 2 3" xfId="21679" xr:uid="{00000000-0005-0000-0000-000055540000}"/>
    <cellStyle name="40% - Accent2 3 3 2 2 4" xfId="21680" xr:uid="{00000000-0005-0000-0000-000056540000}"/>
    <cellStyle name="40% - Accent2 3 3 2 3" xfId="21681" xr:uid="{00000000-0005-0000-0000-000057540000}"/>
    <cellStyle name="40% - Accent2 3 3 2 3 2" xfId="21682" xr:uid="{00000000-0005-0000-0000-000058540000}"/>
    <cellStyle name="40% - Accent2 3 3 2 4" xfId="21683" xr:uid="{00000000-0005-0000-0000-000059540000}"/>
    <cellStyle name="40% - Accent2 3 3 2 4 2" xfId="21684" xr:uid="{00000000-0005-0000-0000-00005A540000}"/>
    <cellStyle name="40% - Accent2 3 3 2 5" xfId="21685" xr:uid="{00000000-0005-0000-0000-00005B540000}"/>
    <cellStyle name="40% - Accent2 3 3 2 5 2" xfId="21686" xr:uid="{00000000-0005-0000-0000-00005C540000}"/>
    <cellStyle name="40% - Accent2 3 3 2 6" xfId="21687" xr:uid="{00000000-0005-0000-0000-00005D540000}"/>
    <cellStyle name="40% - Accent2 3 3 2 7" xfId="21688" xr:uid="{00000000-0005-0000-0000-00005E540000}"/>
    <cellStyle name="40% - Accent2 3 3 3" xfId="21689" xr:uid="{00000000-0005-0000-0000-00005F540000}"/>
    <cellStyle name="40% - Accent2 3 3 3 2" xfId="21690" xr:uid="{00000000-0005-0000-0000-000060540000}"/>
    <cellStyle name="40% - Accent2 3 3 3 2 2" xfId="21691" xr:uid="{00000000-0005-0000-0000-000061540000}"/>
    <cellStyle name="40% - Accent2 3 3 3 2 2 2" xfId="21692" xr:uid="{00000000-0005-0000-0000-000062540000}"/>
    <cellStyle name="40% - Accent2 3 3 3 2 3" xfId="21693" xr:uid="{00000000-0005-0000-0000-000063540000}"/>
    <cellStyle name="40% - Accent2 3 3 3 2 4" xfId="21694" xr:uid="{00000000-0005-0000-0000-000064540000}"/>
    <cellStyle name="40% - Accent2 3 3 3 3" xfId="21695" xr:uid="{00000000-0005-0000-0000-000065540000}"/>
    <cellStyle name="40% - Accent2 3 3 3 3 2" xfId="21696" xr:uid="{00000000-0005-0000-0000-000066540000}"/>
    <cellStyle name="40% - Accent2 3 3 3 4" xfId="21697" xr:uid="{00000000-0005-0000-0000-000067540000}"/>
    <cellStyle name="40% - Accent2 3 3 3 4 2" xfId="21698" xr:uid="{00000000-0005-0000-0000-000068540000}"/>
    <cellStyle name="40% - Accent2 3 3 3 5" xfId="21699" xr:uid="{00000000-0005-0000-0000-000069540000}"/>
    <cellStyle name="40% - Accent2 3 3 3 5 2" xfId="21700" xr:uid="{00000000-0005-0000-0000-00006A540000}"/>
    <cellStyle name="40% - Accent2 3 3 3 6" xfId="21701" xr:uid="{00000000-0005-0000-0000-00006B540000}"/>
    <cellStyle name="40% - Accent2 3 3 3 7" xfId="21702" xr:uid="{00000000-0005-0000-0000-00006C540000}"/>
    <cellStyle name="40% - Accent2 3 3 4" xfId="21703" xr:uid="{00000000-0005-0000-0000-00006D540000}"/>
    <cellStyle name="40% - Accent2 3 3 4 2" xfId="21704" xr:uid="{00000000-0005-0000-0000-00006E540000}"/>
    <cellStyle name="40% - Accent2 3 3 4 2 2" xfId="21705" xr:uid="{00000000-0005-0000-0000-00006F540000}"/>
    <cellStyle name="40% - Accent2 3 3 4 2 2 2" xfId="21706" xr:uid="{00000000-0005-0000-0000-000070540000}"/>
    <cellStyle name="40% - Accent2 3 3 4 2 3" xfId="21707" xr:uid="{00000000-0005-0000-0000-000071540000}"/>
    <cellStyle name="40% - Accent2 3 3 4 2 4" xfId="21708" xr:uid="{00000000-0005-0000-0000-000072540000}"/>
    <cellStyle name="40% - Accent2 3 3 4 3" xfId="21709" xr:uid="{00000000-0005-0000-0000-000073540000}"/>
    <cellStyle name="40% - Accent2 3 3 4 3 2" xfId="21710" xr:uid="{00000000-0005-0000-0000-000074540000}"/>
    <cellStyle name="40% - Accent2 3 3 4 4" xfId="21711" xr:uid="{00000000-0005-0000-0000-000075540000}"/>
    <cellStyle name="40% - Accent2 3 3 4 4 2" xfId="21712" xr:uid="{00000000-0005-0000-0000-000076540000}"/>
    <cellStyle name="40% - Accent2 3 3 4 5" xfId="21713" xr:uid="{00000000-0005-0000-0000-000077540000}"/>
    <cellStyle name="40% - Accent2 3 3 4 5 2" xfId="21714" xr:uid="{00000000-0005-0000-0000-000078540000}"/>
    <cellStyle name="40% - Accent2 3 3 4 6" xfId="21715" xr:uid="{00000000-0005-0000-0000-000079540000}"/>
    <cellStyle name="40% - Accent2 3 3 4 7" xfId="21716" xr:uid="{00000000-0005-0000-0000-00007A540000}"/>
    <cellStyle name="40% - Accent2 3 3 5" xfId="21717" xr:uid="{00000000-0005-0000-0000-00007B540000}"/>
    <cellStyle name="40% - Accent2 3 3 5 2" xfId="21718" xr:uid="{00000000-0005-0000-0000-00007C540000}"/>
    <cellStyle name="40% - Accent2 3 3 5 2 2" xfId="21719" xr:uid="{00000000-0005-0000-0000-00007D540000}"/>
    <cellStyle name="40% - Accent2 3 3 5 2 2 2" xfId="21720" xr:uid="{00000000-0005-0000-0000-00007E540000}"/>
    <cellStyle name="40% - Accent2 3 3 5 2 3" xfId="21721" xr:uid="{00000000-0005-0000-0000-00007F540000}"/>
    <cellStyle name="40% - Accent2 3 3 5 2 4" xfId="21722" xr:uid="{00000000-0005-0000-0000-000080540000}"/>
    <cellStyle name="40% - Accent2 3 3 5 3" xfId="21723" xr:uid="{00000000-0005-0000-0000-000081540000}"/>
    <cellStyle name="40% - Accent2 3 3 5 3 2" xfId="21724" xr:uid="{00000000-0005-0000-0000-000082540000}"/>
    <cellStyle name="40% - Accent2 3 3 5 4" xfId="21725" xr:uid="{00000000-0005-0000-0000-000083540000}"/>
    <cellStyle name="40% - Accent2 3 3 5 4 2" xfId="21726" xr:uid="{00000000-0005-0000-0000-000084540000}"/>
    <cellStyle name="40% - Accent2 3 3 5 5" xfId="21727" xr:uid="{00000000-0005-0000-0000-000085540000}"/>
    <cellStyle name="40% - Accent2 3 3 5 5 2" xfId="21728" xr:uid="{00000000-0005-0000-0000-000086540000}"/>
    <cellStyle name="40% - Accent2 3 3 5 6" xfId="21729" xr:uid="{00000000-0005-0000-0000-000087540000}"/>
    <cellStyle name="40% - Accent2 3 3 5 7" xfId="21730" xr:uid="{00000000-0005-0000-0000-000088540000}"/>
    <cellStyle name="40% - Accent2 3 3 6" xfId="21731" xr:uid="{00000000-0005-0000-0000-000089540000}"/>
    <cellStyle name="40% - Accent2 3 3 6 2" xfId="21732" xr:uid="{00000000-0005-0000-0000-00008A540000}"/>
    <cellStyle name="40% - Accent2 3 3 6 2 2" xfId="21733" xr:uid="{00000000-0005-0000-0000-00008B540000}"/>
    <cellStyle name="40% - Accent2 3 3 6 2 2 2" xfId="21734" xr:uid="{00000000-0005-0000-0000-00008C540000}"/>
    <cellStyle name="40% - Accent2 3 3 6 2 3" xfId="21735" xr:uid="{00000000-0005-0000-0000-00008D540000}"/>
    <cellStyle name="40% - Accent2 3 3 6 2 4" xfId="21736" xr:uid="{00000000-0005-0000-0000-00008E540000}"/>
    <cellStyle name="40% - Accent2 3 3 6 3" xfId="21737" xr:uid="{00000000-0005-0000-0000-00008F540000}"/>
    <cellStyle name="40% - Accent2 3 3 6 3 2" xfId="21738" xr:uid="{00000000-0005-0000-0000-000090540000}"/>
    <cellStyle name="40% - Accent2 3 3 6 4" xfId="21739" xr:uid="{00000000-0005-0000-0000-000091540000}"/>
    <cellStyle name="40% - Accent2 3 3 6 4 2" xfId="21740" xr:uid="{00000000-0005-0000-0000-000092540000}"/>
    <cellStyle name="40% - Accent2 3 3 6 5" xfId="21741" xr:uid="{00000000-0005-0000-0000-000093540000}"/>
    <cellStyle name="40% - Accent2 3 3 6 6" xfId="21742" xr:uid="{00000000-0005-0000-0000-000094540000}"/>
    <cellStyle name="40% - Accent2 3 3 7" xfId="21743" xr:uid="{00000000-0005-0000-0000-000095540000}"/>
    <cellStyle name="40% - Accent2 3 3 7 2" xfId="21744" xr:uid="{00000000-0005-0000-0000-000096540000}"/>
    <cellStyle name="40% - Accent2 3 3 7 2 2" xfId="21745" xr:uid="{00000000-0005-0000-0000-000097540000}"/>
    <cellStyle name="40% - Accent2 3 3 7 3" xfId="21746" xr:uid="{00000000-0005-0000-0000-000098540000}"/>
    <cellStyle name="40% - Accent2 3 3 7 4" xfId="21747" xr:uid="{00000000-0005-0000-0000-000099540000}"/>
    <cellStyle name="40% - Accent2 3 3 8" xfId="21748" xr:uid="{00000000-0005-0000-0000-00009A540000}"/>
    <cellStyle name="40% - Accent2 3 3 8 2" xfId="21749" xr:uid="{00000000-0005-0000-0000-00009B540000}"/>
    <cellStyle name="40% - Accent2 3 3 9" xfId="21750" xr:uid="{00000000-0005-0000-0000-00009C540000}"/>
    <cellStyle name="40% - Accent2 3 3 9 2" xfId="21751" xr:uid="{00000000-0005-0000-0000-00009D540000}"/>
    <cellStyle name="40% - Accent2 3 4" xfId="21752" xr:uid="{00000000-0005-0000-0000-00009E540000}"/>
    <cellStyle name="40% - Accent2 3 4 2" xfId="21753" xr:uid="{00000000-0005-0000-0000-00009F540000}"/>
    <cellStyle name="40% - Accent2 3 4 2 2" xfId="21754" xr:uid="{00000000-0005-0000-0000-0000A0540000}"/>
    <cellStyle name="40% - Accent2 3 4 2 2 2" xfId="21755" xr:uid="{00000000-0005-0000-0000-0000A1540000}"/>
    <cellStyle name="40% - Accent2 3 4 2 3" xfId="21756" xr:uid="{00000000-0005-0000-0000-0000A2540000}"/>
    <cellStyle name="40% - Accent2 3 4 2 4" xfId="21757" xr:uid="{00000000-0005-0000-0000-0000A3540000}"/>
    <cellStyle name="40% - Accent2 3 4 3" xfId="21758" xr:uid="{00000000-0005-0000-0000-0000A4540000}"/>
    <cellStyle name="40% - Accent2 3 4 3 2" xfId="21759" xr:uid="{00000000-0005-0000-0000-0000A5540000}"/>
    <cellStyle name="40% - Accent2 3 4 4" xfId="21760" xr:uid="{00000000-0005-0000-0000-0000A6540000}"/>
    <cellStyle name="40% - Accent2 3 4 4 2" xfId="21761" xr:uid="{00000000-0005-0000-0000-0000A7540000}"/>
    <cellStyle name="40% - Accent2 3 4 5" xfId="21762" xr:uid="{00000000-0005-0000-0000-0000A8540000}"/>
    <cellStyle name="40% - Accent2 3 4 5 2" xfId="21763" xr:uid="{00000000-0005-0000-0000-0000A9540000}"/>
    <cellStyle name="40% - Accent2 3 4 6" xfId="21764" xr:uid="{00000000-0005-0000-0000-0000AA540000}"/>
    <cellStyle name="40% - Accent2 3 4 7" xfId="21765" xr:uid="{00000000-0005-0000-0000-0000AB540000}"/>
    <cellStyle name="40% - Accent2 3 5" xfId="21766" xr:uid="{00000000-0005-0000-0000-0000AC540000}"/>
    <cellStyle name="40% - Accent2 3 5 2" xfId="21767" xr:uid="{00000000-0005-0000-0000-0000AD540000}"/>
    <cellStyle name="40% - Accent2 3 5 2 2" xfId="21768" xr:uid="{00000000-0005-0000-0000-0000AE540000}"/>
    <cellStyle name="40% - Accent2 3 5 2 2 2" xfId="21769" xr:uid="{00000000-0005-0000-0000-0000AF540000}"/>
    <cellStyle name="40% - Accent2 3 5 2 3" xfId="21770" xr:uid="{00000000-0005-0000-0000-0000B0540000}"/>
    <cellStyle name="40% - Accent2 3 5 2 4" xfId="21771" xr:uid="{00000000-0005-0000-0000-0000B1540000}"/>
    <cellStyle name="40% - Accent2 3 5 3" xfId="21772" xr:uid="{00000000-0005-0000-0000-0000B2540000}"/>
    <cellStyle name="40% - Accent2 3 5 3 2" xfId="21773" xr:uid="{00000000-0005-0000-0000-0000B3540000}"/>
    <cellStyle name="40% - Accent2 3 5 4" xfId="21774" xr:uid="{00000000-0005-0000-0000-0000B4540000}"/>
    <cellStyle name="40% - Accent2 3 5 4 2" xfId="21775" xr:uid="{00000000-0005-0000-0000-0000B5540000}"/>
    <cellStyle name="40% - Accent2 3 5 5" xfId="21776" xr:uid="{00000000-0005-0000-0000-0000B6540000}"/>
    <cellStyle name="40% - Accent2 3 5 5 2" xfId="21777" xr:uid="{00000000-0005-0000-0000-0000B7540000}"/>
    <cellStyle name="40% - Accent2 3 5 6" xfId="21778" xr:uid="{00000000-0005-0000-0000-0000B8540000}"/>
    <cellStyle name="40% - Accent2 3 5 7" xfId="21779" xr:uid="{00000000-0005-0000-0000-0000B9540000}"/>
    <cellStyle name="40% - Accent2 3 6" xfId="21780" xr:uid="{00000000-0005-0000-0000-0000BA540000}"/>
    <cellStyle name="40% - Accent2 3 6 2" xfId="21781" xr:uid="{00000000-0005-0000-0000-0000BB540000}"/>
    <cellStyle name="40% - Accent2 3 6 2 2" xfId="21782" xr:uid="{00000000-0005-0000-0000-0000BC540000}"/>
    <cellStyle name="40% - Accent2 3 6 2 2 2" xfId="21783" xr:uid="{00000000-0005-0000-0000-0000BD540000}"/>
    <cellStyle name="40% - Accent2 3 6 2 3" xfId="21784" xr:uid="{00000000-0005-0000-0000-0000BE540000}"/>
    <cellStyle name="40% - Accent2 3 6 2 4" xfId="21785" xr:uid="{00000000-0005-0000-0000-0000BF540000}"/>
    <cellStyle name="40% - Accent2 3 6 3" xfId="21786" xr:uid="{00000000-0005-0000-0000-0000C0540000}"/>
    <cellStyle name="40% - Accent2 3 6 3 2" xfId="21787" xr:uid="{00000000-0005-0000-0000-0000C1540000}"/>
    <cellStyle name="40% - Accent2 3 6 4" xfId="21788" xr:uid="{00000000-0005-0000-0000-0000C2540000}"/>
    <cellStyle name="40% - Accent2 3 6 4 2" xfId="21789" xr:uid="{00000000-0005-0000-0000-0000C3540000}"/>
    <cellStyle name="40% - Accent2 3 6 5" xfId="21790" xr:uid="{00000000-0005-0000-0000-0000C4540000}"/>
    <cellStyle name="40% - Accent2 3 6 5 2" xfId="21791" xr:uid="{00000000-0005-0000-0000-0000C5540000}"/>
    <cellStyle name="40% - Accent2 3 6 6" xfId="21792" xr:uid="{00000000-0005-0000-0000-0000C6540000}"/>
    <cellStyle name="40% - Accent2 3 6 7" xfId="21793" xr:uid="{00000000-0005-0000-0000-0000C7540000}"/>
    <cellStyle name="40% - Accent2 3 7" xfId="21794" xr:uid="{00000000-0005-0000-0000-0000C8540000}"/>
    <cellStyle name="40% - Accent2 3 7 2" xfId="21795" xr:uid="{00000000-0005-0000-0000-0000C9540000}"/>
    <cellStyle name="40% - Accent2 3 7 2 2" xfId="21796" xr:uid="{00000000-0005-0000-0000-0000CA540000}"/>
    <cellStyle name="40% - Accent2 3 7 2 2 2" xfId="21797" xr:uid="{00000000-0005-0000-0000-0000CB540000}"/>
    <cellStyle name="40% - Accent2 3 7 2 3" xfId="21798" xr:uid="{00000000-0005-0000-0000-0000CC540000}"/>
    <cellStyle name="40% - Accent2 3 7 2 4" xfId="21799" xr:uid="{00000000-0005-0000-0000-0000CD540000}"/>
    <cellStyle name="40% - Accent2 3 7 3" xfId="21800" xr:uid="{00000000-0005-0000-0000-0000CE540000}"/>
    <cellStyle name="40% - Accent2 3 7 3 2" xfId="21801" xr:uid="{00000000-0005-0000-0000-0000CF540000}"/>
    <cellStyle name="40% - Accent2 3 7 4" xfId="21802" xr:uid="{00000000-0005-0000-0000-0000D0540000}"/>
    <cellStyle name="40% - Accent2 3 7 4 2" xfId="21803" xr:uid="{00000000-0005-0000-0000-0000D1540000}"/>
    <cellStyle name="40% - Accent2 3 7 5" xfId="21804" xr:uid="{00000000-0005-0000-0000-0000D2540000}"/>
    <cellStyle name="40% - Accent2 3 7 5 2" xfId="21805" xr:uid="{00000000-0005-0000-0000-0000D3540000}"/>
    <cellStyle name="40% - Accent2 3 7 6" xfId="21806" xr:uid="{00000000-0005-0000-0000-0000D4540000}"/>
    <cellStyle name="40% - Accent2 3 7 7" xfId="21807" xr:uid="{00000000-0005-0000-0000-0000D5540000}"/>
    <cellStyle name="40% - Accent2 3 8" xfId="21808" xr:uid="{00000000-0005-0000-0000-0000D6540000}"/>
    <cellStyle name="40% - Accent2 3 8 2" xfId="21809" xr:uid="{00000000-0005-0000-0000-0000D7540000}"/>
    <cellStyle name="40% - Accent2 3 8 2 2" xfId="21810" xr:uid="{00000000-0005-0000-0000-0000D8540000}"/>
    <cellStyle name="40% - Accent2 3 8 2 2 2" xfId="21811" xr:uid="{00000000-0005-0000-0000-0000D9540000}"/>
    <cellStyle name="40% - Accent2 3 8 2 3" xfId="21812" xr:uid="{00000000-0005-0000-0000-0000DA540000}"/>
    <cellStyle name="40% - Accent2 3 8 2 4" xfId="21813" xr:uid="{00000000-0005-0000-0000-0000DB540000}"/>
    <cellStyle name="40% - Accent2 3 8 3" xfId="21814" xr:uid="{00000000-0005-0000-0000-0000DC540000}"/>
    <cellStyle name="40% - Accent2 3 8 3 2" xfId="21815" xr:uid="{00000000-0005-0000-0000-0000DD540000}"/>
    <cellStyle name="40% - Accent2 3 8 4" xfId="21816" xr:uid="{00000000-0005-0000-0000-0000DE540000}"/>
    <cellStyle name="40% - Accent2 3 8 4 2" xfId="21817" xr:uid="{00000000-0005-0000-0000-0000DF540000}"/>
    <cellStyle name="40% - Accent2 3 8 5" xfId="21818" xr:uid="{00000000-0005-0000-0000-0000E0540000}"/>
    <cellStyle name="40% - Accent2 3 8 6" xfId="21819" xr:uid="{00000000-0005-0000-0000-0000E1540000}"/>
    <cellStyle name="40% - Accent2 3 9" xfId="21820" xr:uid="{00000000-0005-0000-0000-0000E2540000}"/>
    <cellStyle name="40% - Accent2 3 9 2" xfId="21821" xr:uid="{00000000-0005-0000-0000-0000E3540000}"/>
    <cellStyle name="40% - Accent2 3 9 2 2" xfId="21822" xr:uid="{00000000-0005-0000-0000-0000E4540000}"/>
    <cellStyle name="40% - Accent2 3 9 3" xfId="21823" xr:uid="{00000000-0005-0000-0000-0000E5540000}"/>
    <cellStyle name="40% - Accent2 3 9 4" xfId="21824" xr:uid="{00000000-0005-0000-0000-0000E6540000}"/>
    <cellStyle name="40% - Accent2 30" xfId="21825" xr:uid="{00000000-0005-0000-0000-0000E7540000}"/>
    <cellStyle name="40% - Accent2 4" xfId="21826" xr:uid="{00000000-0005-0000-0000-0000E8540000}"/>
    <cellStyle name="40% - Accent2 4 10" xfId="21827" xr:uid="{00000000-0005-0000-0000-0000E9540000}"/>
    <cellStyle name="40% - Accent2 4 10 2" xfId="21828" xr:uid="{00000000-0005-0000-0000-0000EA540000}"/>
    <cellStyle name="40% - Accent2 4 11" xfId="21829" xr:uid="{00000000-0005-0000-0000-0000EB540000}"/>
    <cellStyle name="40% - Accent2 4 11 2" xfId="21830" xr:uid="{00000000-0005-0000-0000-0000EC540000}"/>
    <cellStyle name="40% - Accent2 4 12" xfId="21831" xr:uid="{00000000-0005-0000-0000-0000ED540000}"/>
    <cellStyle name="40% - Accent2 4 12 2" xfId="21832" xr:uid="{00000000-0005-0000-0000-0000EE540000}"/>
    <cellStyle name="40% - Accent2 4 13" xfId="21833" xr:uid="{00000000-0005-0000-0000-0000EF540000}"/>
    <cellStyle name="40% - Accent2 4 13 2" xfId="21834" xr:uid="{00000000-0005-0000-0000-0000F0540000}"/>
    <cellStyle name="40% - Accent2 4 14" xfId="21835" xr:uid="{00000000-0005-0000-0000-0000F1540000}"/>
    <cellStyle name="40% - Accent2 4 15" xfId="21836" xr:uid="{00000000-0005-0000-0000-0000F2540000}"/>
    <cellStyle name="40% - Accent2 4 16" xfId="21837" xr:uid="{00000000-0005-0000-0000-0000F3540000}"/>
    <cellStyle name="40% - Accent2 4 2" xfId="21838" xr:uid="{00000000-0005-0000-0000-0000F4540000}"/>
    <cellStyle name="40% - Accent2 4 2 10" xfId="21839" xr:uid="{00000000-0005-0000-0000-0000F5540000}"/>
    <cellStyle name="40% - Accent2 4 2 10 2" xfId="21840" xr:uid="{00000000-0005-0000-0000-0000F6540000}"/>
    <cellStyle name="40% - Accent2 4 2 11" xfId="21841" xr:uid="{00000000-0005-0000-0000-0000F7540000}"/>
    <cellStyle name="40% - Accent2 4 2 11 2" xfId="21842" xr:uid="{00000000-0005-0000-0000-0000F8540000}"/>
    <cellStyle name="40% - Accent2 4 2 12" xfId="21843" xr:uid="{00000000-0005-0000-0000-0000F9540000}"/>
    <cellStyle name="40% - Accent2 4 2 12 2" xfId="21844" xr:uid="{00000000-0005-0000-0000-0000FA540000}"/>
    <cellStyle name="40% - Accent2 4 2 13" xfId="21845" xr:uid="{00000000-0005-0000-0000-0000FB540000}"/>
    <cellStyle name="40% - Accent2 4 2 14" xfId="21846" xr:uid="{00000000-0005-0000-0000-0000FC540000}"/>
    <cellStyle name="40% - Accent2 4 2 2" xfId="21847" xr:uid="{00000000-0005-0000-0000-0000FD540000}"/>
    <cellStyle name="40% - Accent2 4 2 2 10" xfId="21848" xr:uid="{00000000-0005-0000-0000-0000FE540000}"/>
    <cellStyle name="40% - Accent2 4 2 2 10 2" xfId="21849" xr:uid="{00000000-0005-0000-0000-0000FF540000}"/>
    <cellStyle name="40% - Accent2 4 2 2 11" xfId="21850" xr:uid="{00000000-0005-0000-0000-000000550000}"/>
    <cellStyle name="40% - Accent2 4 2 2 12" xfId="21851" xr:uid="{00000000-0005-0000-0000-000001550000}"/>
    <cellStyle name="40% - Accent2 4 2 2 2" xfId="21852" xr:uid="{00000000-0005-0000-0000-000002550000}"/>
    <cellStyle name="40% - Accent2 4 2 2 2 2" xfId="21853" xr:uid="{00000000-0005-0000-0000-000003550000}"/>
    <cellStyle name="40% - Accent2 4 2 2 2 2 2" xfId="21854" xr:uid="{00000000-0005-0000-0000-000004550000}"/>
    <cellStyle name="40% - Accent2 4 2 2 2 2 2 2" xfId="21855" xr:uid="{00000000-0005-0000-0000-000005550000}"/>
    <cellStyle name="40% - Accent2 4 2 2 2 2 3" xfId="21856" xr:uid="{00000000-0005-0000-0000-000006550000}"/>
    <cellStyle name="40% - Accent2 4 2 2 2 2 4" xfId="21857" xr:uid="{00000000-0005-0000-0000-000007550000}"/>
    <cellStyle name="40% - Accent2 4 2 2 2 3" xfId="21858" xr:uid="{00000000-0005-0000-0000-000008550000}"/>
    <cellStyle name="40% - Accent2 4 2 2 2 3 2" xfId="21859" xr:uid="{00000000-0005-0000-0000-000009550000}"/>
    <cellStyle name="40% - Accent2 4 2 2 2 4" xfId="21860" xr:uid="{00000000-0005-0000-0000-00000A550000}"/>
    <cellStyle name="40% - Accent2 4 2 2 2 4 2" xfId="21861" xr:uid="{00000000-0005-0000-0000-00000B550000}"/>
    <cellStyle name="40% - Accent2 4 2 2 2 5" xfId="21862" xr:uid="{00000000-0005-0000-0000-00000C550000}"/>
    <cellStyle name="40% - Accent2 4 2 2 2 5 2" xfId="21863" xr:uid="{00000000-0005-0000-0000-00000D550000}"/>
    <cellStyle name="40% - Accent2 4 2 2 2 6" xfId="21864" xr:uid="{00000000-0005-0000-0000-00000E550000}"/>
    <cellStyle name="40% - Accent2 4 2 2 2 7" xfId="21865" xr:uid="{00000000-0005-0000-0000-00000F550000}"/>
    <cellStyle name="40% - Accent2 4 2 2 3" xfId="21866" xr:uid="{00000000-0005-0000-0000-000010550000}"/>
    <cellStyle name="40% - Accent2 4 2 2 3 2" xfId="21867" xr:uid="{00000000-0005-0000-0000-000011550000}"/>
    <cellStyle name="40% - Accent2 4 2 2 3 2 2" xfId="21868" xr:uid="{00000000-0005-0000-0000-000012550000}"/>
    <cellStyle name="40% - Accent2 4 2 2 3 2 2 2" xfId="21869" xr:uid="{00000000-0005-0000-0000-000013550000}"/>
    <cellStyle name="40% - Accent2 4 2 2 3 2 3" xfId="21870" xr:uid="{00000000-0005-0000-0000-000014550000}"/>
    <cellStyle name="40% - Accent2 4 2 2 3 2 4" xfId="21871" xr:uid="{00000000-0005-0000-0000-000015550000}"/>
    <cellStyle name="40% - Accent2 4 2 2 3 3" xfId="21872" xr:uid="{00000000-0005-0000-0000-000016550000}"/>
    <cellStyle name="40% - Accent2 4 2 2 3 3 2" xfId="21873" xr:uid="{00000000-0005-0000-0000-000017550000}"/>
    <cellStyle name="40% - Accent2 4 2 2 3 4" xfId="21874" xr:uid="{00000000-0005-0000-0000-000018550000}"/>
    <cellStyle name="40% - Accent2 4 2 2 3 4 2" xfId="21875" xr:uid="{00000000-0005-0000-0000-000019550000}"/>
    <cellStyle name="40% - Accent2 4 2 2 3 5" xfId="21876" xr:uid="{00000000-0005-0000-0000-00001A550000}"/>
    <cellStyle name="40% - Accent2 4 2 2 3 5 2" xfId="21877" xr:uid="{00000000-0005-0000-0000-00001B550000}"/>
    <cellStyle name="40% - Accent2 4 2 2 3 6" xfId="21878" xr:uid="{00000000-0005-0000-0000-00001C550000}"/>
    <cellStyle name="40% - Accent2 4 2 2 3 7" xfId="21879" xr:uid="{00000000-0005-0000-0000-00001D550000}"/>
    <cellStyle name="40% - Accent2 4 2 2 4" xfId="21880" xr:uid="{00000000-0005-0000-0000-00001E550000}"/>
    <cellStyle name="40% - Accent2 4 2 2 4 2" xfId="21881" xr:uid="{00000000-0005-0000-0000-00001F550000}"/>
    <cellStyle name="40% - Accent2 4 2 2 4 2 2" xfId="21882" xr:uid="{00000000-0005-0000-0000-000020550000}"/>
    <cellStyle name="40% - Accent2 4 2 2 4 2 2 2" xfId="21883" xr:uid="{00000000-0005-0000-0000-000021550000}"/>
    <cellStyle name="40% - Accent2 4 2 2 4 2 3" xfId="21884" xr:uid="{00000000-0005-0000-0000-000022550000}"/>
    <cellStyle name="40% - Accent2 4 2 2 4 2 4" xfId="21885" xr:uid="{00000000-0005-0000-0000-000023550000}"/>
    <cellStyle name="40% - Accent2 4 2 2 4 3" xfId="21886" xr:uid="{00000000-0005-0000-0000-000024550000}"/>
    <cellStyle name="40% - Accent2 4 2 2 4 3 2" xfId="21887" xr:uid="{00000000-0005-0000-0000-000025550000}"/>
    <cellStyle name="40% - Accent2 4 2 2 4 4" xfId="21888" xr:uid="{00000000-0005-0000-0000-000026550000}"/>
    <cellStyle name="40% - Accent2 4 2 2 4 4 2" xfId="21889" xr:uid="{00000000-0005-0000-0000-000027550000}"/>
    <cellStyle name="40% - Accent2 4 2 2 4 5" xfId="21890" xr:uid="{00000000-0005-0000-0000-000028550000}"/>
    <cellStyle name="40% - Accent2 4 2 2 4 5 2" xfId="21891" xr:uid="{00000000-0005-0000-0000-000029550000}"/>
    <cellStyle name="40% - Accent2 4 2 2 4 6" xfId="21892" xr:uid="{00000000-0005-0000-0000-00002A550000}"/>
    <cellStyle name="40% - Accent2 4 2 2 4 7" xfId="21893" xr:uid="{00000000-0005-0000-0000-00002B550000}"/>
    <cellStyle name="40% - Accent2 4 2 2 5" xfId="21894" xr:uid="{00000000-0005-0000-0000-00002C550000}"/>
    <cellStyle name="40% - Accent2 4 2 2 5 2" xfId="21895" xr:uid="{00000000-0005-0000-0000-00002D550000}"/>
    <cellStyle name="40% - Accent2 4 2 2 5 2 2" xfId="21896" xr:uid="{00000000-0005-0000-0000-00002E550000}"/>
    <cellStyle name="40% - Accent2 4 2 2 5 2 2 2" xfId="21897" xr:uid="{00000000-0005-0000-0000-00002F550000}"/>
    <cellStyle name="40% - Accent2 4 2 2 5 2 3" xfId="21898" xr:uid="{00000000-0005-0000-0000-000030550000}"/>
    <cellStyle name="40% - Accent2 4 2 2 5 2 4" xfId="21899" xr:uid="{00000000-0005-0000-0000-000031550000}"/>
    <cellStyle name="40% - Accent2 4 2 2 5 3" xfId="21900" xr:uid="{00000000-0005-0000-0000-000032550000}"/>
    <cellStyle name="40% - Accent2 4 2 2 5 3 2" xfId="21901" xr:uid="{00000000-0005-0000-0000-000033550000}"/>
    <cellStyle name="40% - Accent2 4 2 2 5 4" xfId="21902" xr:uid="{00000000-0005-0000-0000-000034550000}"/>
    <cellStyle name="40% - Accent2 4 2 2 5 4 2" xfId="21903" xr:uid="{00000000-0005-0000-0000-000035550000}"/>
    <cellStyle name="40% - Accent2 4 2 2 5 5" xfId="21904" xr:uid="{00000000-0005-0000-0000-000036550000}"/>
    <cellStyle name="40% - Accent2 4 2 2 5 5 2" xfId="21905" xr:uid="{00000000-0005-0000-0000-000037550000}"/>
    <cellStyle name="40% - Accent2 4 2 2 5 6" xfId="21906" xr:uid="{00000000-0005-0000-0000-000038550000}"/>
    <cellStyle name="40% - Accent2 4 2 2 5 7" xfId="21907" xr:uid="{00000000-0005-0000-0000-000039550000}"/>
    <cellStyle name="40% - Accent2 4 2 2 6" xfId="21908" xr:uid="{00000000-0005-0000-0000-00003A550000}"/>
    <cellStyle name="40% - Accent2 4 2 2 6 2" xfId="21909" xr:uid="{00000000-0005-0000-0000-00003B550000}"/>
    <cellStyle name="40% - Accent2 4 2 2 6 2 2" xfId="21910" xr:uid="{00000000-0005-0000-0000-00003C550000}"/>
    <cellStyle name="40% - Accent2 4 2 2 6 2 2 2" xfId="21911" xr:uid="{00000000-0005-0000-0000-00003D550000}"/>
    <cellStyle name="40% - Accent2 4 2 2 6 2 3" xfId="21912" xr:uid="{00000000-0005-0000-0000-00003E550000}"/>
    <cellStyle name="40% - Accent2 4 2 2 6 2 4" xfId="21913" xr:uid="{00000000-0005-0000-0000-00003F550000}"/>
    <cellStyle name="40% - Accent2 4 2 2 6 3" xfId="21914" xr:uid="{00000000-0005-0000-0000-000040550000}"/>
    <cellStyle name="40% - Accent2 4 2 2 6 3 2" xfId="21915" xr:uid="{00000000-0005-0000-0000-000041550000}"/>
    <cellStyle name="40% - Accent2 4 2 2 6 4" xfId="21916" xr:uid="{00000000-0005-0000-0000-000042550000}"/>
    <cellStyle name="40% - Accent2 4 2 2 6 4 2" xfId="21917" xr:uid="{00000000-0005-0000-0000-000043550000}"/>
    <cellStyle name="40% - Accent2 4 2 2 6 5" xfId="21918" xr:uid="{00000000-0005-0000-0000-000044550000}"/>
    <cellStyle name="40% - Accent2 4 2 2 6 6" xfId="21919" xr:uid="{00000000-0005-0000-0000-000045550000}"/>
    <cellStyle name="40% - Accent2 4 2 2 7" xfId="21920" xr:uid="{00000000-0005-0000-0000-000046550000}"/>
    <cellStyle name="40% - Accent2 4 2 2 7 2" xfId="21921" xr:uid="{00000000-0005-0000-0000-000047550000}"/>
    <cellStyle name="40% - Accent2 4 2 2 7 2 2" xfId="21922" xr:uid="{00000000-0005-0000-0000-000048550000}"/>
    <cellStyle name="40% - Accent2 4 2 2 7 3" xfId="21923" xr:uid="{00000000-0005-0000-0000-000049550000}"/>
    <cellStyle name="40% - Accent2 4 2 2 7 4" xfId="21924" xr:uid="{00000000-0005-0000-0000-00004A550000}"/>
    <cellStyle name="40% - Accent2 4 2 2 8" xfId="21925" xr:uid="{00000000-0005-0000-0000-00004B550000}"/>
    <cellStyle name="40% - Accent2 4 2 2 8 2" xfId="21926" xr:uid="{00000000-0005-0000-0000-00004C550000}"/>
    <cellStyle name="40% - Accent2 4 2 2 9" xfId="21927" xr:uid="{00000000-0005-0000-0000-00004D550000}"/>
    <cellStyle name="40% - Accent2 4 2 2 9 2" xfId="21928" xr:uid="{00000000-0005-0000-0000-00004E550000}"/>
    <cellStyle name="40% - Accent2 4 2 3" xfId="21929" xr:uid="{00000000-0005-0000-0000-00004F550000}"/>
    <cellStyle name="40% - Accent2 4 2 3 2" xfId="21930" xr:uid="{00000000-0005-0000-0000-000050550000}"/>
    <cellStyle name="40% - Accent2 4 2 3 2 2" xfId="21931" xr:uid="{00000000-0005-0000-0000-000051550000}"/>
    <cellStyle name="40% - Accent2 4 2 3 2 2 2" xfId="21932" xr:uid="{00000000-0005-0000-0000-000052550000}"/>
    <cellStyle name="40% - Accent2 4 2 3 2 3" xfId="21933" xr:uid="{00000000-0005-0000-0000-000053550000}"/>
    <cellStyle name="40% - Accent2 4 2 3 2 4" xfId="21934" xr:uid="{00000000-0005-0000-0000-000054550000}"/>
    <cellStyle name="40% - Accent2 4 2 3 3" xfId="21935" xr:uid="{00000000-0005-0000-0000-000055550000}"/>
    <cellStyle name="40% - Accent2 4 2 3 3 2" xfId="21936" xr:uid="{00000000-0005-0000-0000-000056550000}"/>
    <cellStyle name="40% - Accent2 4 2 3 4" xfId="21937" xr:uid="{00000000-0005-0000-0000-000057550000}"/>
    <cellStyle name="40% - Accent2 4 2 3 4 2" xfId="21938" xr:uid="{00000000-0005-0000-0000-000058550000}"/>
    <cellStyle name="40% - Accent2 4 2 3 5" xfId="21939" xr:uid="{00000000-0005-0000-0000-000059550000}"/>
    <cellStyle name="40% - Accent2 4 2 3 5 2" xfId="21940" xr:uid="{00000000-0005-0000-0000-00005A550000}"/>
    <cellStyle name="40% - Accent2 4 2 3 6" xfId="21941" xr:uid="{00000000-0005-0000-0000-00005B550000}"/>
    <cellStyle name="40% - Accent2 4 2 3 7" xfId="21942" xr:uid="{00000000-0005-0000-0000-00005C550000}"/>
    <cellStyle name="40% - Accent2 4 2 4" xfId="21943" xr:uid="{00000000-0005-0000-0000-00005D550000}"/>
    <cellStyle name="40% - Accent2 4 2 4 2" xfId="21944" xr:uid="{00000000-0005-0000-0000-00005E550000}"/>
    <cellStyle name="40% - Accent2 4 2 4 2 2" xfId="21945" xr:uid="{00000000-0005-0000-0000-00005F550000}"/>
    <cellStyle name="40% - Accent2 4 2 4 2 2 2" xfId="21946" xr:uid="{00000000-0005-0000-0000-000060550000}"/>
    <cellStyle name="40% - Accent2 4 2 4 2 3" xfId="21947" xr:uid="{00000000-0005-0000-0000-000061550000}"/>
    <cellStyle name="40% - Accent2 4 2 4 2 4" xfId="21948" xr:uid="{00000000-0005-0000-0000-000062550000}"/>
    <cellStyle name="40% - Accent2 4 2 4 3" xfId="21949" xr:uid="{00000000-0005-0000-0000-000063550000}"/>
    <cellStyle name="40% - Accent2 4 2 4 3 2" xfId="21950" xr:uid="{00000000-0005-0000-0000-000064550000}"/>
    <cellStyle name="40% - Accent2 4 2 4 4" xfId="21951" xr:uid="{00000000-0005-0000-0000-000065550000}"/>
    <cellStyle name="40% - Accent2 4 2 4 4 2" xfId="21952" xr:uid="{00000000-0005-0000-0000-000066550000}"/>
    <cellStyle name="40% - Accent2 4 2 4 5" xfId="21953" xr:uid="{00000000-0005-0000-0000-000067550000}"/>
    <cellStyle name="40% - Accent2 4 2 4 5 2" xfId="21954" xr:uid="{00000000-0005-0000-0000-000068550000}"/>
    <cellStyle name="40% - Accent2 4 2 4 6" xfId="21955" xr:uid="{00000000-0005-0000-0000-000069550000}"/>
    <cellStyle name="40% - Accent2 4 2 4 7" xfId="21956" xr:uid="{00000000-0005-0000-0000-00006A550000}"/>
    <cellStyle name="40% - Accent2 4 2 5" xfId="21957" xr:uid="{00000000-0005-0000-0000-00006B550000}"/>
    <cellStyle name="40% - Accent2 4 2 5 2" xfId="21958" xr:uid="{00000000-0005-0000-0000-00006C550000}"/>
    <cellStyle name="40% - Accent2 4 2 5 2 2" xfId="21959" xr:uid="{00000000-0005-0000-0000-00006D550000}"/>
    <cellStyle name="40% - Accent2 4 2 5 2 2 2" xfId="21960" xr:uid="{00000000-0005-0000-0000-00006E550000}"/>
    <cellStyle name="40% - Accent2 4 2 5 2 3" xfId="21961" xr:uid="{00000000-0005-0000-0000-00006F550000}"/>
    <cellStyle name="40% - Accent2 4 2 5 2 4" xfId="21962" xr:uid="{00000000-0005-0000-0000-000070550000}"/>
    <cellStyle name="40% - Accent2 4 2 5 3" xfId="21963" xr:uid="{00000000-0005-0000-0000-000071550000}"/>
    <cellStyle name="40% - Accent2 4 2 5 3 2" xfId="21964" xr:uid="{00000000-0005-0000-0000-000072550000}"/>
    <cellStyle name="40% - Accent2 4 2 5 4" xfId="21965" xr:uid="{00000000-0005-0000-0000-000073550000}"/>
    <cellStyle name="40% - Accent2 4 2 5 4 2" xfId="21966" xr:uid="{00000000-0005-0000-0000-000074550000}"/>
    <cellStyle name="40% - Accent2 4 2 5 5" xfId="21967" xr:uid="{00000000-0005-0000-0000-000075550000}"/>
    <cellStyle name="40% - Accent2 4 2 5 5 2" xfId="21968" xr:uid="{00000000-0005-0000-0000-000076550000}"/>
    <cellStyle name="40% - Accent2 4 2 5 6" xfId="21969" xr:uid="{00000000-0005-0000-0000-000077550000}"/>
    <cellStyle name="40% - Accent2 4 2 5 7" xfId="21970" xr:uid="{00000000-0005-0000-0000-000078550000}"/>
    <cellStyle name="40% - Accent2 4 2 6" xfId="21971" xr:uid="{00000000-0005-0000-0000-000079550000}"/>
    <cellStyle name="40% - Accent2 4 2 6 2" xfId="21972" xr:uid="{00000000-0005-0000-0000-00007A550000}"/>
    <cellStyle name="40% - Accent2 4 2 6 2 2" xfId="21973" xr:uid="{00000000-0005-0000-0000-00007B550000}"/>
    <cellStyle name="40% - Accent2 4 2 6 2 2 2" xfId="21974" xr:uid="{00000000-0005-0000-0000-00007C550000}"/>
    <cellStyle name="40% - Accent2 4 2 6 2 3" xfId="21975" xr:uid="{00000000-0005-0000-0000-00007D550000}"/>
    <cellStyle name="40% - Accent2 4 2 6 2 4" xfId="21976" xr:uid="{00000000-0005-0000-0000-00007E550000}"/>
    <cellStyle name="40% - Accent2 4 2 6 3" xfId="21977" xr:uid="{00000000-0005-0000-0000-00007F550000}"/>
    <cellStyle name="40% - Accent2 4 2 6 3 2" xfId="21978" xr:uid="{00000000-0005-0000-0000-000080550000}"/>
    <cellStyle name="40% - Accent2 4 2 6 4" xfId="21979" xr:uid="{00000000-0005-0000-0000-000081550000}"/>
    <cellStyle name="40% - Accent2 4 2 6 4 2" xfId="21980" xr:uid="{00000000-0005-0000-0000-000082550000}"/>
    <cellStyle name="40% - Accent2 4 2 6 5" xfId="21981" xr:uid="{00000000-0005-0000-0000-000083550000}"/>
    <cellStyle name="40% - Accent2 4 2 6 5 2" xfId="21982" xr:uid="{00000000-0005-0000-0000-000084550000}"/>
    <cellStyle name="40% - Accent2 4 2 6 6" xfId="21983" xr:uid="{00000000-0005-0000-0000-000085550000}"/>
    <cellStyle name="40% - Accent2 4 2 6 7" xfId="21984" xr:uid="{00000000-0005-0000-0000-000086550000}"/>
    <cellStyle name="40% - Accent2 4 2 7" xfId="21985" xr:uid="{00000000-0005-0000-0000-000087550000}"/>
    <cellStyle name="40% - Accent2 4 2 7 2" xfId="21986" xr:uid="{00000000-0005-0000-0000-000088550000}"/>
    <cellStyle name="40% - Accent2 4 2 7 2 2" xfId="21987" xr:uid="{00000000-0005-0000-0000-000089550000}"/>
    <cellStyle name="40% - Accent2 4 2 7 2 2 2" xfId="21988" xr:uid="{00000000-0005-0000-0000-00008A550000}"/>
    <cellStyle name="40% - Accent2 4 2 7 2 3" xfId="21989" xr:uid="{00000000-0005-0000-0000-00008B550000}"/>
    <cellStyle name="40% - Accent2 4 2 7 2 4" xfId="21990" xr:uid="{00000000-0005-0000-0000-00008C550000}"/>
    <cellStyle name="40% - Accent2 4 2 7 3" xfId="21991" xr:uid="{00000000-0005-0000-0000-00008D550000}"/>
    <cellStyle name="40% - Accent2 4 2 7 3 2" xfId="21992" xr:uid="{00000000-0005-0000-0000-00008E550000}"/>
    <cellStyle name="40% - Accent2 4 2 7 4" xfId="21993" xr:uid="{00000000-0005-0000-0000-00008F550000}"/>
    <cellStyle name="40% - Accent2 4 2 7 4 2" xfId="21994" xr:uid="{00000000-0005-0000-0000-000090550000}"/>
    <cellStyle name="40% - Accent2 4 2 7 5" xfId="21995" xr:uid="{00000000-0005-0000-0000-000091550000}"/>
    <cellStyle name="40% - Accent2 4 2 7 6" xfId="21996" xr:uid="{00000000-0005-0000-0000-000092550000}"/>
    <cellStyle name="40% - Accent2 4 2 8" xfId="21997" xr:uid="{00000000-0005-0000-0000-000093550000}"/>
    <cellStyle name="40% - Accent2 4 2 8 2" xfId="21998" xr:uid="{00000000-0005-0000-0000-000094550000}"/>
    <cellStyle name="40% - Accent2 4 2 8 2 2" xfId="21999" xr:uid="{00000000-0005-0000-0000-000095550000}"/>
    <cellStyle name="40% - Accent2 4 2 8 3" xfId="22000" xr:uid="{00000000-0005-0000-0000-000096550000}"/>
    <cellStyle name="40% - Accent2 4 2 8 4" xfId="22001" xr:uid="{00000000-0005-0000-0000-000097550000}"/>
    <cellStyle name="40% - Accent2 4 2 9" xfId="22002" xr:uid="{00000000-0005-0000-0000-000098550000}"/>
    <cellStyle name="40% - Accent2 4 2 9 2" xfId="22003" xr:uid="{00000000-0005-0000-0000-000099550000}"/>
    <cellStyle name="40% - Accent2 4 3" xfId="22004" xr:uid="{00000000-0005-0000-0000-00009A550000}"/>
    <cellStyle name="40% - Accent2 4 3 10" xfId="22005" xr:uid="{00000000-0005-0000-0000-00009B550000}"/>
    <cellStyle name="40% - Accent2 4 3 10 2" xfId="22006" xr:uid="{00000000-0005-0000-0000-00009C550000}"/>
    <cellStyle name="40% - Accent2 4 3 11" xfId="22007" xr:uid="{00000000-0005-0000-0000-00009D550000}"/>
    <cellStyle name="40% - Accent2 4 3 12" xfId="22008" xr:uid="{00000000-0005-0000-0000-00009E550000}"/>
    <cellStyle name="40% - Accent2 4 3 2" xfId="22009" xr:uid="{00000000-0005-0000-0000-00009F550000}"/>
    <cellStyle name="40% - Accent2 4 3 2 2" xfId="22010" xr:uid="{00000000-0005-0000-0000-0000A0550000}"/>
    <cellStyle name="40% - Accent2 4 3 2 2 2" xfId="22011" xr:uid="{00000000-0005-0000-0000-0000A1550000}"/>
    <cellStyle name="40% - Accent2 4 3 2 2 2 2" xfId="22012" xr:uid="{00000000-0005-0000-0000-0000A2550000}"/>
    <cellStyle name="40% - Accent2 4 3 2 2 3" xfId="22013" xr:uid="{00000000-0005-0000-0000-0000A3550000}"/>
    <cellStyle name="40% - Accent2 4 3 2 2 4" xfId="22014" xr:uid="{00000000-0005-0000-0000-0000A4550000}"/>
    <cellStyle name="40% - Accent2 4 3 2 3" xfId="22015" xr:uid="{00000000-0005-0000-0000-0000A5550000}"/>
    <cellStyle name="40% - Accent2 4 3 2 3 2" xfId="22016" xr:uid="{00000000-0005-0000-0000-0000A6550000}"/>
    <cellStyle name="40% - Accent2 4 3 2 4" xfId="22017" xr:uid="{00000000-0005-0000-0000-0000A7550000}"/>
    <cellStyle name="40% - Accent2 4 3 2 4 2" xfId="22018" xr:uid="{00000000-0005-0000-0000-0000A8550000}"/>
    <cellStyle name="40% - Accent2 4 3 2 5" xfId="22019" xr:uid="{00000000-0005-0000-0000-0000A9550000}"/>
    <cellStyle name="40% - Accent2 4 3 2 5 2" xfId="22020" xr:uid="{00000000-0005-0000-0000-0000AA550000}"/>
    <cellStyle name="40% - Accent2 4 3 2 6" xfId="22021" xr:uid="{00000000-0005-0000-0000-0000AB550000}"/>
    <cellStyle name="40% - Accent2 4 3 2 7" xfId="22022" xr:uid="{00000000-0005-0000-0000-0000AC550000}"/>
    <cellStyle name="40% - Accent2 4 3 3" xfId="22023" xr:uid="{00000000-0005-0000-0000-0000AD550000}"/>
    <cellStyle name="40% - Accent2 4 3 3 2" xfId="22024" xr:uid="{00000000-0005-0000-0000-0000AE550000}"/>
    <cellStyle name="40% - Accent2 4 3 3 2 2" xfId="22025" xr:uid="{00000000-0005-0000-0000-0000AF550000}"/>
    <cellStyle name="40% - Accent2 4 3 3 2 2 2" xfId="22026" xr:uid="{00000000-0005-0000-0000-0000B0550000}"/>
    <cellStyle name="40% - Accent2 4 3 3 2 3" xfId="22027" xr:uid="{00000000-0005-0000-0000-0000B1550000}"/>
    <cellStyle name="40% - Accent2 4 3 3 2 4" xfId="22028" xr:uid="{00000000-0005-0000-0000-0000B2550000}"/>
    <cellStyle name="40% - Accent2 4 3 3 3" xfId="22029" xr:uid="{00000000-0005-0000-0000-0000B3550000}"/>
    <cellStyle name="40% - Accent2 4 3 3 3 2" xfId="22030" xr:uid="{00000000-0005-0000-0000-0000B4550000}"/>
    <cellStyle name="40% - Accent2 4 3 3 4" xfId="22031" xr:uid="{00000000-0005-0000-0000-0000B5550000}"/>
    <cellStyle name="40% - Accent2 4 3 3 4 2" xfId="22032" xr:uid="{00000000-0005-0000-0000-0000B6550000}"/>
    <cellStyle name="40% - Accent2 4 3 3 5" xfId="22033" xr:uid="{00000000-0005-0000-0000-0000B7550000}"/>
    <cellStyle name="40% - Accent2 4 3 3 5 2" xfId="22034" xr:uid="{00000000-0005-0000-0000-0000B8550000}"/>
    <cellStyle name="40% - Accent2 4 3 3 6" xfId="22035" xr:uid="{00000000-0005-0000-0000-0000B9550000}"/>
    <cellStyle name="40% - Accent2 4 3 3 7" xfId="22036" xr:uid="{00000000-0005-0000-0000-0000BA550000}"/>
    <cellStyle name="40% - Accent2 4 3 4" xfId="22037" xr:uid="{00000000-0005-0000-0000-0000BB550000}"/>
    <cellStyle name="40% - Accent2 4 3 4 2" xfId="22038" xr:uid="{00000000-0005-0000-0000-0000BC550000}"/>
    <cellStyle name="40% - Accent2 4 3 4 2 2" xfId="22039" xr:uid="{00000000-0005-0000-0000-0000BD550000}"/>
    <cellStyle name="40% - Accent2 4 3 4 2 2 2" xfId="22040" xr:uid="{00000000-0005-0000-0000-0000BE550000}"/>
    <cellStyle name="40% - Accent2 4 3 4 2 3" xfId="22041" xr:uid="{00000000-0005-0000-0000-0000BF550000}"/>
    <cellStyle name="40% - Accent2 4 3 4 2 4" xfId="22042" xr:uid="{00000000-0005-0000-0000-0000C0550000}"/>
    <cellStyle name="40% - Accent2 4 3 4 3" xfId="22043" xr:uid="{00000000-0005-0000-0000-0000C1550000}"/>
    <cellStyle name="40% - Accent2 4 3 4 3 2" xfId="22044" xr:uid="{00000000-0005-0000-0000-0000C2550000}"/>
    <cellStyle name="40% - Accent2 4 3 4 4" xfId="22045" xr:uid="{00000000-0005-0000-0000-0000C3550000}"/>
    <cellStyle name="40% - Accent2 4 3 4 4 2" xfId="22046" xr:uid="{00000000-0005-0000-0000-0000C4550000}"/>
    <cellStyle name="40% - Accent2 4 3 4 5" xfId="22047" xr:uid="{00000000-0005-0000-0000-0000C5550000}"/>
    <cellStyle name="40% - Accent2 4 3 4 5 2" xfId="22048" xr:uid="{00000000-0005-0000-0000-0000C6550000}"/>
    <cellStyle name="40% - Accent2 4 3 4 6" xfId="22049" xr:uid="{00000000-0005-0000-0000-0000C7550000}"/>
    <cellStyle name="40% - Accent2 4 3 4 7" xfId="22050" xr:uid="{00000000-0005-0000-0000-0000C8550000}"/>
    <cellStyle name="40% - Accent2 4 3 5" xfId="22051" xr:uid="{00000000-0005-0000-0000-0000C9550000}"/>
    <cellStyle name="40% - Accent2 4 3 5 2" xfId="22052" xr:uid="{00000000-0005-0000-0000-0000CA550000}"/>
    <cellStyle name="40% - Accent2 4 3 5 2 2" xfId="22053" xr:uid="{00000000-0005-0000-0000-0000CB550000}"/>
    <cellStyle name="40% - Accent2 4 3 5 2 2 2" xfId="22054" xr:uid="{00000000-0005-0000-0000-0000CC550000}"/>
    <cellStyle name="40% - Accent2 4 3 5 2 3" xfId="22055" xr:uid="{00000000-0005-0000-0000-0000CD550000}"/>
    <cellStyle name="40% - Accent2 4 3 5 2 4" xfId="22056" xr:uid="{00000000-0005-0000-0000-0000CE550000}"/>
    <cellStyle name="40% - Accent2 4 3 5 3" xfId="22057" xr:uid="{00000000-0005-0000-0000-0000CF550000}"/>
    <cellStyle name="40% - Accent2 4 3 5 3 2" xfId="22058" xr:uid="{00000000-0005-0000-0000-0000D0550000}"/>
    <cellStyle name="40% - Accent2 4 3 5 4" xfId="22059" xr:uid="{00000000-0005-0000-0000-0000D1550000}"/>
    <cellStyle name="40% - Accent2 4 3 5 4 2" xfId="22060" xr:uid="{00000000-0005-0000-0000-0000D2550000}"/>
    <cellStyle name="40% - Accent2 4 3 5 5" xfId="22061" xr:uid="{00000000-0005-0000-0000-0000D3550000}"/>
    <cellStyle name="40% - Accent2 4 3 5 5 2" xfId="22062" xr:uid="{00000000-0005-0000-0000-0000D4550000}"/>
    <cellStyle name="40% - Accent2 4 3 5 6" xfId="22063" xr:uid="{00000000-0005-0000-0000-0000D5550000}"/>
    <cellStyle name="40% - Accent2 4 3 5 7" xfId="22064" xr:uid="{00000000-0005-0000-0000-0000D6550000}"/>
    <cellStyle name="40% - Accent2 4 3 6" xfId="22065" xr:uid="{00000000-0005-0000-0000-0000D7550000}"/>
    <cellStyle name="40% - Accent2 4 3 6 2" xfId="22066" xr:uid="{00000000-0005-0000-0000-0000D8550000}"/>
    <cellStyle name="40% - Accent2 4 3 6 2 2" xfId="22067" xr:uid="{00000000-0005-0000-0000-0000D9550000}"/>
    <cellStyle name="40% - Accent2 4 3 6 2 2 2" xfId="22068" xr:uid="{00000000-0005-0000-0000-0000DA550000}"/>
    <cellStyle name="40% - Accent2 4 3 6 2 3" xfId="22069" xr:uid="{00000000-0005-0000-0000-0000DB550000}"/>
    <cellStyle name="40% - Accent2 4 3 6 2 4" xfId="22070" xr:uid="{00000000-0005-0000-0000-0000DC550000}"/>
    <cellStyle name="40% - Accent2 4 3 6 3" xfId="22071" xr:uid="{00000000-0005-0000-0000-0000DD550000}"/>
    <cellStyle name="40% - Accent2 4 3 6 3 2" xfId="22072" xr:uid="{00000000-0005-0000-0000-0000DE550000}"/>
    <cellStyle name="40% - Accent2 4 3 6 4" xfId="22073" xr:uid="{00000000-0005-0000-0000-0000DF550000}"/>
    <cellStyle name="40% - Accent2 4 3 6 4 2" xfId="22074" xr:uid="{00000000-0005-0000-0000-0000E0550000}"/>
    <cellStyle name="40% - Accent2 4 3 6 5" xfId="22075" xr:uid="{00000000-0005-0000-0000-0000E1550000}"/>
    <cellStyle name="40% - Accent2 4 3 6 6" xfId="22076" xr:uid="{00000000-0005-0000-0000-0000E2550000}"/>
    <cellStyle name="40% - Accent2 4 3 7" xfId="22077" xr:uid="{00000000-0005-0000-0000-0000E3550000}"/>
    <cellStyle name="40% - Accent2 4 3 7 2" xfId="22078" xr:uid="{00000000-0005-0000-0000-0000E4550000}"/>
    <cellStyle name="40% - Accent2 4 3 7 2 2" xfId="22079" xr:uid="{00000000-0005-0000-0000-0000E5550000}"/>
    <cellStyle name="40% - Accent2 4 3 7 3" xfId="22080" xr:uid="{00000000-0005-0000-0000-0000E6550000}"/>
    <cellStyle name="40% - Accent2 4 3 7 4" xfId="22081" xr:uid="{00000000-0005-0000-0000-0000E7550000}"/>
    <cellStyle name="40% - Accent2 4 3 8" xfId="22082" xr:uid="{00000000-0005-0000-0000-0000E8550000}"/>
    <cellStyle name="40% - Accent2 4 3 8 2" xfId="22083" xr:uid="{00000000-0005-0000-0000-0000E9550000}"/>
    <cellStyle name="40% - Accent2 4 3 9" xfId="22084" xr:uid="{00000000-0005-0000-0000-0000EA550000}"/>
    <cellStyle name="40% - Accent2 4 3 9 2" xfId="22085" xr:uid="{00000000-0005-0000-0000-0000EB550000}"/>
    <cellStyle name="40% - Accent2 4 4" xfId="22086" xr:uid="{00000000-0005-0000-0000-0000EC550000}"/>
    <cellStyle name="40% - Accent2 4 4 2" xfId="22087" xr:uid="{00000000-0005-0000-0000-0000ED550000}"/>
    <cellStyle name="40% - Accent2 4 4 2 2" xfId="22088" xr:uid="{00000000-0005-0000-0000-0000EE550000}"/>
    <cellStyle name="40% - Accent2 4 4 2 2 2" xfId="22089" xr:uid="{00000000-0005-0000-0000-0000EF550000}"/>
    <cellStyle name="40% - Accent2 4 4 2 3" xfId="22090" xr:uid="{00000000-0005-0000-0000-0000F0550000}"/>
    <cellStyle name="40% - Accent2 4 4 2 4" xfId="22091" xr:uid="{00000000-0005-0000-0000-0000F1550000}"/>
    <cellStyle name="40% - Accent2 4 4 3" xfId="22092" xr:uid="{00000000-0005-0000-0000-0000F2550000}"/>
    <cellStyle name="40% - Accent2 4 4 3 2" xfId="22093" xr:uid="{00000000-0005-0000-0000-0000F3550000}"/>
    <cellStyle name="40% - Accent2 4 4 4" xfId="22094" xr:uid="{00000000-0005-0000-0000-0000F4550000}"/>
    <cellStyle name="40% - Accent2 4 4 4 2" xfId="22095" xr:uid="{00000000-0005-0000-0000-0000F5550000}"/>
    <cellStyle name="40% - Accent2 4 4 5" xfId="22096" xr:uid="{00000000-0005-0000-0000-0000F6550000}"/>
    <cellStyle name="40% - Accent2 4 4 5 2" xfId="22097" xr:uid="{00000000-0005-0000-0000-0000F7550000}"/>
    <cellStyle name="40% - Accent2 4 4 6" xfId="22098" xr:uid="{00000000-0005-0000-0000-0000F8550000}"/>
    <cellStyle name="40% - Accent2 4 4 7" xfId="22099" xr:uid="{00000000-0005-0000-0000-0000F9550000}"/>
    <cellStyle name="40% - Accent2 4 5" xfId="22100" xr:uid="{00000000-0005-0000-0000-0000FA550000}"/>
    <cellStyle name="40% - Accent2 4 5 2" xfId="22101" xr:uid="{00000000-0005-0000-0000-0000FB550000}"/>
    <cellStyle name="40% - Accent2 4 5 2 2" xfId="22102" xr:uid="{00000000-0005-0000-0000-0000FC550000}"/>
    <cellStyle name="40% - Accent2 4 5 2 2 2" xfId="22103" xr:uid="{00000000-0005-0000-0000-0000FD550000}"/>
    <cellStyle name="40% - Accent2 4 5 2 3" xfId="22104" xr:uid="{00000000-0005-0000-0000-0000FE550000}"/>
    <cellStyle name="40% - Accent2 4 5 2 4" xfId="22105" xr:uid="{00000000-0005-0000-0000-0000FF550000}"/>
    <cellStyle name="40% - Accent2 4 5 3" xfId="22106" xr:uid="{00000000-0005-0000-0000-000000560000}"/>
    <cellStyle name="40% - Accent2 4 5 3 2" xfId="22107" xr:uid="{00000000-0005-0000-0000-000001560000}"/>
    <cellStyle name="40% - Accent2 4 5 4" xfId="22108" xr:uid="{00000000-0005-0000-0000-000002560000}"/>
    <cellStyle name="40% - Accent2 4 5 4 2" xfId="22109" xr:uid="{00000000-0005-0000-0000-000003560000}"/>
    <cellStyle name="40% - Accent2 4 5 5" xfId="22110" xr:uid="{00000000-0005-0000-0000-000004560000}"/>
    <cellStyle name="40% - Accent2 4 5 5 2" xfId="22111" xr:uid="{00000000-0005-0000-0000-000005560000}"/>
    <cellStyle name="40% - Accent2 4 5 6" xfId="22112" xr:uid="{00000000-0005-0000-0000-000006560000}"/>
    <cellStyle name="40% - Accent2 4 5 7" xfId="22113" xr:uid="{00000000-0005-0000-0000-000007560000}"/>
    <cellStyle name="40% - Accent2 4 6" xfId="22114" xr:uid="{00000000-0005-0000-0000-000008560000}"/>
    <cellStyle name="40% - Accent2 4 6 2" xfId="22115" xr:uid="{00000000-0005-0000-0000-000009560000}"/>
    <cellStyle name="40% - Accent2 4 6 2 2" xfId="22116" xr:uid="{00000000-0005-0000-0000-00000A560000}"/>
    <cellStyle name="40% - Accent2 4 6 2 2 2" xfId="22117" xr:uid="{00000000-0005-0000-0000-00000B560000}"/>
    <cellStyle name="40% - Accent2 4 6 2 3" xfId="22118" xr:uid="{00000000-0005-0000-0000-00000C560000}"/>
    <cellStyle name="40% - Accent2 4 6 2 4" xfId="22119" xr:uid="{00000000-0005-0000-0000-00000D560000}"/>
    <cellStyle name="40% - Accent2 4 6 3" xfId="22120" xr:uid="{00000000-0005-0000-0000-00000E560000}"/>
    <cellStyle name="40% - Accent2 4 6 3 2" xfId="22121" xr:uid="{00000000-0005-0000-0000-00000F560000}"/>
    <cellStyle name="40% - Accent2 4 6 4" xfId="22122" xr:uid="{00000000-0005-0000-0000-000010560000}"/>
    <cellStyle name="40% - Accent2 4 6 4 2" xfId="22123" xr:uid="{00000000-0005-0000-0000-000011560000}"/>
    <cellStyle name="40% - Accent2 4 6 5" xfId="22124" xr:uid="{00000000-0005-0000-0000-000012560000}"/>
    <cellStyle name="40% - Accent2 4 6 5 2" xfId="22125" xr:uid="{00000000-0005-0000-0000-000013560000}"/>
    <cellStyle name="40% - Accent2 4 6 6" xfId="22126" xr:uid="{00000000-0005-0000-0000-000014560000}"/>
    <cellStyle name="40% - Accent2 4 6 7" xfId="22127" xr:uid="{00000000-0005-0000-0000-000015560000}"/>
    <cellStyle name="40% - Accent2 4 7" xfId="22128" xr:uid="{00000000-0005-0000-0000-000016560000}"/>
    <cellStyle name="40% - Accent2 4 7 2" xfId="22129" xr:uid="{00000000-0005-0000-0000-000017560000}"/>
    <cellStyle name="40% - Accent2 4 7 2 2" xfId="22130" xr:uid="{00000000-0005-0000-0000-000018560000}"/>
    <cellStyle name="40% - Accent2 4 7 2 2 2" xfId="22131" xr:uid="{00000000-0005-0000-0000-000019560000}"/>
    <cellStyle name="40% - Accent2 4 7 2 3" xfId="22132" xr:uid="{00000000-0005-0000-0000-00001A560000}"/>
    <cellStyle name="40% - Accent2 4 7 2 4" xfId="22133" xr:uid="{00000000-0005-0000-0000-00001B560000}"/>
    <cellStyle name="40% - Accent2 4 7 3" xfId="22134" xr:uid="{00000000-0005-0000-0000-00001C560000}"/>
    <cellStyle name="40% - Accent2 4 7 3 2" xfId="22135" xr:uid="{00000000-0005-0000-0000-00001D560000}"/>
    <cellStyle name="40% - Accent2 4 7 4" xfId="22136" xr:uid="{00000000-0005-0000-0000-00001E560000}"/>
    <cellStyle name="40% - Accent2 4 7 4 2" xfId="22137" xr:uid="{00000000-0005-0000-0000-00001F560000}"/>
    <cellStyle name="40% - Accent2 4 7 5" xfId="22138" xr:uid="{00000000-0005-0000-0000-000020560000}"/>
    <cellStyle name="40% - Accent2 4 7 5 2" xfId="22139" xr:uid="{00000000-0005-0000-0000-000021560000}"/>
    <cellStyle name="40% - Accent2 4 7 6" xfId="22140" xr:uid="{00000000-0005-0000-0000-000022560000}"/>
    <cellStyle name="40% - Accent2 4 7 7" xfId="22141" xr:uid="{00000000-0005-0000-0000-000023560000}"/>
    <cellStyle name="40% - Accent2 4 8" xfId="22142" xr:uid="{00000000-0005-0000-0000-000024560000}"/>
    <cellStyle name="40% - Accent2 4 8 2" xfId="22143" xr:uid="{00000000-0005-0000-0000-000025560000}"/>
    <cellStyle name="40% - Accent2 4 8 2 2" xfId="22144" xr:uid="{00000000-0005-0000-0000-000026560000}"/>
    <cellStyle name="40% - Accent2 4 8 2 2 2" xfId="22145" xr:uid="{00000000-0005-0000-0000-000027560000}"/>
    <cellStyle name="40% - Accent2 4 8 2 3" xfId="22146" xr:uid="{00000000-0005-0000-0000-000028560000}"/>
    <cellStyle name="40% - Accent2 4 8 2 4" xfId="22147" xr:uid="{00000000-0005-0000-0000-000029560000}"/>
    <cellStyle name="40% - Accent2 4 8 3" xfId="22148" xr:uid="{00000000-0005-0000-0000-00002A560000}"/>
    <cellStyle name="40% - Accent2 4 8 3 2" xfId="22149" xr:uid="{00000000-0005-0000-0000-00002B560000}"/>
    <cellStyle name="40% - Accent2 4 8 4" xfId="22150" xr:uid="{00000000-0005-0000-0000-00002C560000}"/>
    <cellStyle name="40% - Accent2 4 8 4 2" xfId="22151" xr:uid="{00000000-0005-0000-0000-00002D560000}"/>
    <cellStyle name="40% - Accent2 4 8 5" xfId="22152" xr:uid="{00000000-0005-0000-0000-00002E560000}"/>
    <cellStyle name="40% - Accent2 4 8 6" xfId="22153" xr:uid="{00000000-0005-0000-0000-00002F560000}"/>
    <cellStyle name="40% - Accent2 4 9" xfId="22154" xr:uid="{00000000-0005-0000-0000-000030560000}"/>
    <cellStyle name="40% - Accent2 4 9 2" xfId="22155" xr:uid="{00000000-0005-0000-0000-000031560000}"/>
    <cellStyle name="40% - Accent2 4 9 2 2" xfId="22156" xr:uid="{00000000-0005-0000-0000-000032560000}"/>
    <cellStyle name="40% - Accent2 4 9 3" xfId="22157" xr:uid="{00000000-0005-0000-0000-000033560000}"/>
    <cellStyle name="40% - Accent2 4 9 4" xfId="22158" xr:uid="{00000000-0005-0000-0000-000034560000}"/>
    <cellStyle name="40% - Accent2 5" xfId="22159" xr:uid="{00000000-0005-0000-0000-000035560000}"/>
    <cellStyle name="40% - Accent2 5 10" xfId="22160" xr:uid="{00000000-0005-0000-0000-000036560000}"/>
    <cellStyle name="40% - Accent2 5 10 2" xfId="22161" xr:uid="{00000000-0005-0000-0000-000037560000}"/>
    <cellStyle name="40% - Accent2 5 11" xfId="22162" xr:uid="{00000000-0005-0000-0000-000038560000}"/>
    <cellStyle name="40% - Accent2 5 11 2" xfId="22163" xr:uid="{00000000-0005-0000-0000-000039560000}"/>
    <cellStyle name="40% - Accent2 5 12" xfId="22164" xr:uid="{00000000-0005-0000-0000-00003A560000}"/>
    <cellStyle name="40% - Accent2 5 12 2" xfId="22165" xr:uid="{00000000-0005-0000-0000-00003B560000}"/>
    <cellStyle name="40% - Accent2 5 13" xfId="22166" xr:uid="{00000000-0005-0000-0000-00003C560000}"/>
    <cellStyle name="40% - Accent2 5 13 2" xfId="22167" xr:uid="{00000000-0005-0000-0000-00003D560000}"/>
    <cellStyle name="40% - Accent2 5 14" xfId="22168" xr:uid="{00000000-0005-0000-0000-00003E560000}"/>
    <cellStyle name="40% - Accent2 5 15" xfId="22169" xr:uid="{00000000-0005-0000-0000-00003F560000}"/>
    <cellStyle name="40% - Accent2 5 2" xfId="22170" xr:uid="{00000000-0005-0000-0000-000040560000}"/>
    <cellStyle name="40% - Accent2 5 2 10" xfId="22171" xr:uid="{00000000-0005-0000-0000-000041560000}"/>
    <cellStyle name="40% - Accent2 5 2 10 2" xfId="22172" xr:uid="{00000000-0005-0000-0000-000042560000}"/>
    <cellStyle name="40% - Accent2 5 2 11" xfId="22173" xr:uid="{00000000-0005-0000-0000-000043560000}"/>
    <cellStyle name="40% - Accent2 5 2 11 2" xfId="22174" xr:uid="{00000000-0005-0000-0000-000044560000}"/>
    <cellStyle name="40% - Accent2 5 2 12" xfId="22175" xr:uid="{00000000-0005-0000-0000-000045560000}"/>
    <cellStyle name="40% - Accent2 5 2 12 2" xfId="22176" xr:uid="{00000000-0005-0000-0000-000046560000}"/>
    <cellStyle name="40% - Accent2 5 2 13" xfId="22177" xr:uid="{00000000-0005-0000-0000-000047560000}"/>
    <cellStyle name="40% - Accent2 5 2 14" xfId="22178" xr:uid="{00000000-0005-0000-0000-000048560000}"/>
    <cellStyle name="40% - Accent2 5 2 2" xfId="22179" xr:uid="{00000000-0005-0000-0000-000049560000}"/>
    <cellStyle name="40% - Accent2 5 2 2 10" xfId="22180" xr:uid="{00000000-0005-0000-0000-00004A560000}"/>
    <cellStyle name="40% - Accent2 5 2 2 10 2" xfId="22181" xr:uid="{00000000-0005-0000-0000-00004B560000}"/>
    <cellStyle name="40% - Accent2 5 2 2 11" xfId="22182" xr:uid="{00000000-0005-0000-0000-00004C560000}"/>
    <cellStyle name="40% - Accent2 5 2 2 12" xfId="22183" xr:uid="{00000000-0005-0000-0000-00004D560000}"/>
    <cellStyle name="40% - Accent2 5 2 2 2" xfId="22184" xr:uid="{00000000-0005-0000-0000-00004E560000}"/>
    <cellStyle name="40% - Accent2 5 2 2 2 2" xfId="22185" xr:uid="{00000000-0005-0000-0000-00004F560000}"/>
    <cellStyle name="40% - Accent2 5 2 2 2 2 2" xfId="22186" xr:uid="{00000000-0005-0000-0000-000050560000}"/>
    <cellStyle name="40% - Accent2 5 2 2 2 2 2 2" xfId="22187" xr:uid="{00000000-0005-0000-0000-000051560000}"/>
    <cellStyle name="40% - Accent2 5 2 2 2 2 3" xfId="22188" xr:uid="{00000000-0005-0000-0000-000052560000}"/>
    <cellStyle name="40% - Accent2 5 2 2 2 2 4" xfId="22189" xr:uid="{00000000-0005-0000-0000-000053560000}"/>
    <cellStyle name="40% - Accent2 5 2 2 2 3" xfId="22190" xr:uid="{00000000-0005-0000-0000-000054560000}"/>
    <cellStyle name="40% - Accent2 5 2 2 2 3 2" xfId="22191" xr:uid="{00000000-0005-0000-0000-000055560000}"/>
    <cellStyle name="40% - Accent2 5 2 2 2 4" xfId="22192" xr:uid="{00000000-0005-0000-0000-000056560000}"/>
    <cellStyle name="40% - Accent2 5 2 2 2 4 2" xfId="22193" xr:uid="{00000000-0005-0000-0000-000057560000}"/>
    <cellStyle name="40% - Accent2 5 2 2 2 5" xfId="22194" xr:uid="{00000000-0005-0000-0000-000058560000}"/>
    <cellStyle name="40% - Accent2 5 2 2 2 5 2" xfId="22195" xr:uid="{00000000-0005-0000-0000-000059560000}"/>
    <cellStyle name="40% - Accent2 5 2 2 2 6" xfId="22196" xr:uid="{00000000-0005-0000-0000-00005A560000}"/>
    <cellStyle name="40% - Accent2 5 2 2 2 7" xfId="22197" xr:uid="{00000000-0005-0000-0000-00005B560000}"/>
    <cellStyle name="40% - Accent2 5 2 2 3" xfId="22198" xr:uid="{00000000-0005-0000-0000-00005C560000}"/>
    <cellStyle name="40% - Accent2 5 2 2 3 2" xfId="22199" xr:uid="{00000000-0005-0000-0000-00005D560000}"/>
    <cellStyle name="40% - Accent2 5 2 2 3 2 2" xfId="22200" xr:uid="{00000000-0005-0000-0000-00005E560000}"/>
    <cellStyle name="40% - Accent2 5 2 2 3 2 2 2" xfId="22201" xr:uid="{00000000-0005-0000-0000-00005F560000}"/>
    <cellStyle name="40% - Accent2 5 2 2 3 2 3" xfId="22202" xr:uid="{00000000-0005-0000-0000-000060560000}"/>
    <cellStyle name="40% - Accent2 5 2 2 3 2 4" xfId="22203" xr:uid="{00000000-0005-0000-0000-000061560000}"/>
    <cellStyle name="40% - Accent2 5 2 2 3 3" xfId="22204" xr:uid="{00000000-0005-0000-0000-000062560000}"/>
    <cellStyle name="40% - Accent2 5 2 2 3 3 2" xfId="22205" xr:uid="{00000000-0005-0000-0000-000063560000}"/>
    <cellStyle name="40% - Accent2 5 2 2 3 4" xfId="22206" xr:uid="{00000000-0005-0000-0000-000064560000}"/>
    <cellStyle name="40% - Accent2 5 2 2 3 4 2" xfId="22207" xr:uid="{00000000-0005-0000-0000-000065560000}"/>
    <cellStyle name="40% - Accent2 5 2 2 3 5" xfId="22208" xr:uid="{00000000-0005-0000-0000-000066560000}"/>
    <cellStyle name="40% - Accent2 5 2 2 3 5 2" xfId="22209" xr:uid="{00000000-0005-0000-0000-000067560000}"/>
    <cellStyle name="40% - Accent2 5 2 2 3 6" xfId="22210" xr:uid="{00000000-0005-0000-0000-000068560000}"/>
    <cellStyle name="40% - Accent2 5 2 2 3 7" xfId="22211" xr:uid="{00000000-0005-0000-0000-000069560000}"/>
    <cellStyle name="40% - Accent2 5 2 2 4" xfId="22212" xr:uid="{00000000-0005-0000-0000-00006A560000}"/>
    <cellStyle name="40% - Accent2 5 2 2 4 2" xfId="22213" xr:uid="{00000000-0005-0000-0000-00006B560000}"/>
    <cellStyle name="40% - Accent2 5 2 2 4 2 2" xfId="22214" xr:uid="{00000000-0005-0000-0000-00006C560000}"/>
    <cellStyle name="40% - Accent2 5 2 2 4 2 2 2" xfId="22215" xr:uid="{00000000-0005-0000-0000-00006D560000}"/>
    <cellStyle name="40% - Accent2 5 2 2 4 2 3" xfId="22216" xr:uid="{00000000-0005-0000-0000-00006E560000}"/>
    <cellStyle name="40% - Accent2 5 2 2 4 2 4" xfId="22217" xr:uid="{00000000-0005-0000-0000-00006F560000}"/>
    <cellStyle name="40% - Accent2 5 2 2 4 3" xfId="22218" xr:uid="{00000000-0005-0000-0000-000070560000}"/>
    <cellStyle name="40% - Accent2 5 2 2 4 3 2" xfId="22219" xr:uid="{00000000-0005-0000-0000-000071560000}"/>
    <cellStyle name="40% - Accent2 5 2 2 4 4" xfId="22220" xr:uid="{00000000-0005-0000-0000-000072560000}"/>
    <cellStyle name="40% - Accent2 5 2 2 4 4 2" xfId="22221" xr:uid="{00000000-0005-0000-0000-000073560000}"/>
    <cellStyle name="40% - Accent2 5 2 2 4 5" xfId="22222" xr:uid="{00000000-0005-0000-0000-000074560000}"/>
    <cellStyle name="40% - Accent2 5 2 2 4 5 2" xfId="22223" xr:uid="{00000000-0005-0000-0000-000075560000}"/>
    <cellStyle name="40% - Accent2 5 2 2 4 6" xfId="22224" xr:uid="{00000000-0005-0000-0000-000076560000}"/>
    <cellStyle name="40% - Accent2 5 2 2 4 7" xfId="22225" xr:uid="{00000000-0005-0000-0000-000077560000}"/>
    <cellStyle name="40% - Accent2 5 2 2 5" xfId="22226" xr:uid="{00000000-0005-0000-0000-000078560000}"/>
    <cellStyle name="40% - Accent2 5 2 2 5 2" xfId="22227" xr:uid="{00000000-0005-0000-0000-000079560000}"/>
    <cellStyle name="40% - Accent2 5 2 2 5 2 2" xfId="22228" xr:uid="{00000000-0005-0000-0000-00007A560000}"/>
    <cellStyle name="40% - Accent2 5 2 2 5 2 2 2" xfId="22229" xr:uid="{00000000-0005-0000-0000-00007B560000}"/>
    <cellStyle name="40% - Accent2 5 2 2 5 2 3" xfId="22230" xr:uid="{00000000-0005-0000-0000-00007C560000}"/>
    <cellStyle name="40% - Accent2 5 2 2 5 2 4" xfId="22231" xr:uid="{00000000-0005-0000-0000-00007D560000}"/>
    <cellStyle name="40% - Accent2 5 2 2 5 3" xfId="22232" xr:uid="{00000000-0005-0000-0000-00007E560000}"/>
    <cellStyle name="40% - Accent2 5 2 2 5 3 2" xfId="22233" xr:uid="{00000000-0005-0000-0000-00007F560000}"/>
    <cellStyle name="40% - Accent2 5 2 2 5 4" xfId="22234" xr:uid="{00000000-0005-0000-0000-000080560000}"/>
    <cellStyle name="40% - Accent2 5 2 2 5 4 2" xfId="22235" xr:uid="{00000000-0005-0000-0000-000081560000}"/>
    <cellStyle name="40% - Accent2 5 2 2 5 5" xfId="22236" xr:uid="{00000000-0005-0000-0000-000082560000}"/>
    <cellStyle name="40% - Accent2 5 2 2 5 5 2" xfId="22237" xr:uid="{00000000-0005-0000-0000-000083560000}"/>
    <cellStyle name="40% - Accent2 5 2 2 5 6" xfId="22238" xr:uid="{00000000-0005-0000-0000-000084560000}"/>
    <cellStyle name="40% - Accent2 5 2 2 5 7" xfId="22239" xr:uid="{00000000-0005-0000-0000-000085560000}"/>
    <cellStyle name="40% - Accent2 5 2 2 6" xfId="22240" xr:uid="{00000000-0005-0000-0000-000086560000}"/>
    <cellStyle name="40% - Accent2 5 2 2 6 2" xfId="22241" xr:uid="{00000000-0005-0000-0000-000087560000}"/>
    <cellStyle name="40% - Accent2 5 2 2 6 2 2" xfId="22242" xr:uid="{00000000-0005-0000-0000-000088560000}"/>
    <cellStyle name="40% - Accent2 5 2 2 6 2 2 2" xfId="22243" xr:uid="{00000000-0005-0000-0000-000089560000}"/>
    <cellStyle name="40% - Accent2 5 2 2 6 2 3" xfId="22244" xr:uid="{00000000-0005-0000-0000-00008A560000}"/>
    <cellStyle name="40% - Accent2 5 2 2 6 2 4" xfId="22245" xr:uid="{00000000-0005-0000-0000-00008B560000}"/>
    <cellStyle name="40% - Accent2 5 2 2 6 3" xfId="22246" xr:uid="{00000000-0005-0000-0000-00008C560000}"/>
    <cellStyle name="40% - Accent2 5 2 2 6 3 2" xfId="22247" xr:uid="{00000000-0005-0000-0000-00008D560000}"/>
    <cellStyle name="40% - Accent2 5 2 2 6 4" xfId="22248" xr:uid="{00000000-0005-0000-0000-00008E560000}"/>
    <cellStyle name="40% - Accent2 5 2 2 6 4 2" xfId="22249" xr:uid="{00000000-0005-0000-0000-00008F560000}"/>
    <cellStyle name="40% - Accent2 5 2 2 6 5" xfId="22250" xr:uid="{00000000-0005-0000-0000-000090560000}"/>
    <cellStyle name="40% - Accent2 5 2 2 6 6" xfId="22251" xr:uid="{00000000-0005-0000-0000-000091560000}"/>
    <cellStyle name="40% - Accent2 5 2 2 7" xfId="22252" xr:uid="{00000000-0005-0000-0000-000092560000}"/>
    <cellStyle name="40% - Accent2 5 2 2 7 2" xfId="22253" xr:uid="{00000000-0005-0000-0000-000093560000}"/>
    <cellStyle name="40% - Accent2 5 2 2 7 2 2" xfId="22254" xr:uid="{00000000-0005-0000-0000-000094560000}"/>
    <cellStyle name="40% - Accent2 5 2 2 7 3" xfId="22255" xr:uid="{00000000-0005-0000-0000-000095560000}"/>
    <cellStyle name="40% - Accent2 5 2 2 7 4" xfId="22256" xr:uid="{00000000-0005-0000-0000-000096560000}"/>
    <cellStyle name="40% - Accent2 5 2 2 8" xfId="22257" xr:uid="{00000000-0005-0000-0000-000097560000}"/>
    <cellStyle name="40% - Accent2 5 2 2 8 2" xfId="22258" xr:uid="{00000000-0005-0000-0000-000098560000}"/>
    <cellStyle name="40% - Accent2 5 2 2 9" xfId="22259" xr:uid="{00000000-0005-0000-0000-000099560000}"/>
    <cellStyle name="40% - Accent2 5 2 2 9 2" xfId="22260" xr:uid="{00000000-0005-0000-0000-00009A560000}"/>
    <cellStyle name="40% - Accent2 5 2 3" xfId="22261" xr:uid="{00000000-0005-0000-0000-00009B560000}"/>
    <cellStyle name="40% - Accent2 5 2 3 2" xfId="22262" xr:uid="{00000000-0005-0000-0000-00009C560000}"/>
    <cellStyle name="40% - Accent2 5 2 3 2 2" xfId="22263" xr:uid="{00000000-0005-0000-0000-00009D560000}"/>
    <cellStyle name="40% - Accent2 5 2 3 2 2 2" xfId="22264" xr:uid="{00000000-0005-0000-0000-00009E560000}"/>
    <cellStyle name="40% - Accent2 5 2 3 2 3" xfId="22265" xr:uid="{00000000-0005-0000-0000-00009F560000}"/>
    <cellStyle name="40% - Accent2 5 2 3 2 4" xfId="22266" xr:uid="{00000000-0005-0000-0000-0000A0560000}"/>
    <cellStyle name="40% - Accent2 5 2 3 3" xfId="22267" xr:uid="{00000000-0005-0000-0000-0000A1560000}"/>
    <cellStyle name="40% - Accent2 5 2 3 3 2" xfId="22268" xr:uid="{00000000-0005-0000-0000-0000A2560000}"/>
    <cellStyle name="40% - Accent2 5 2 3 4" xfId="22269" xr:uid="{00000000-0005-0000-0000-0000A3560000}"/>
    <cellStyle name="40% - Accent2 5 2 3 4 2" xfId="22270" xr:uid="{00000000-0005-0000-0000-0000A4560000}"/>
    <cellStyle name="40% - Accent2 5 2 3 5" xfId="22271" xr:uid="{00000000-0005-0000-0000-0000A5560000}"/>
    <cellStyle name="40% - Accent2 5 2 3 5 2" xfId="22272" xr:uid="{00000000-0005-0000-0000-0000A6560000}"/>
    <cellStyle name="40% - Accent2 5 2 3 6" xfId="22273" xr:uid="{00000000-0005-0000-0000-0000A7560000}"/>
    <cellStyle name="40% - Accent2 5 2 3 7" xfId="22274" xr:uid="{00000000-0005-0000-0000-0000A8560000}"/>
    <cellStyle name="40% - Accent2 5 2 4" xfId="22275" xr:uid="{00000000-0005-0000-0000-0000A9560000}"/>
    <cellStyle name="40% - Accent2 5 2 4 2" xfId="22276" xr:uid="{00000000-0005-0000-0000-0000AA560000}"/>
    <cellStyle name="40% - Accent2 5 2 4 2 2" xfId="22277" xr:uid="{00000000-0005-0000-0000-0000AB560000}"/>
    <cellStyle name="40% - Accent2 5 2 4 2 2 2" xfId="22278" xr:uid="{00000000-0005-0000-0000-0000AC560000}"/>
    <cellStyle name="40% - Accent2 5 2 4 2 3" xfId="22279" xr:uid="{00000000-0005-0000-0000-0000AD560000}"/>
    <cellStyle name="40% - Accent2 5 2 4 2 4" xfId="22280" xr:uid="{00000000-0005-0000-0000-0000AE560000}"/>
    <cellStyle name="40% - Accent2 5 2 4 3" xfId="22281" xr:uid="{00000000-0005-0000-0000-0000AF560000}"/>
    <cellStyle name="40% - Accent2 5 2 4 3 2" xfId="22282" xr:uid="{00000000-0005-0000-0000-0000B0560000}"/>
    <cellStyle name="40% - Accent2 5 2 4 4" xfId="22283" xr:uid="{00000000-0005-0000-0000-0000B1560000}"/>
    <cellStyle name="40% - Accent2 5 2 4 4 2" xfId="22284" xr:uid="{00000000-0005-0000-0000-0000B2560000}"/>
    <cellStyle name="40% - Accent2 5 2 4 5" xfId="22285" xr:uid="{00000000-0005-0000-0000-0000B3560000}"/>
    <cellStyle name="40% - Accent2 5 2 4 5 2" xfId="22286" xr:uid="{00000000-0005-0000-0000-0000B4560000}"/>
    <cellStyle name="40% - Accent2 5 2 4 6" xfId="22287" xr:uid="{00000000-0005-0000-0000-0000B5560000}"/>
    <cellStyle name="40% - Accent2 5 2 4 7" xfId="22288" xr:uid="{00000000-0005-0000-0000-0000B6560000}"/>
    <cellStyle name="40% - Accent2 5 2 5" xfId="22289" xr:uid="{00000000-0005-0000-0000-0000B7560000}"/>
    <cellStyle name="40% - Accent2 5 2 5 2" xfId="22290" xr:uid="{00000000-0005-0000-0000-0000B8560000}"/>
    <cellStyle name="40% - Accent2 5 2 5 2 2" xfId="22291" xr:uid="{00000000-0005-0000-0000-0000B9560000}"/>
    <cellStyle name="40% - Accent2 5 2 5 2 2 2" xfId="22292" xr:uid="{00000000-0005-0000-0000-0000BA560000}"/>
    <cellStyle name="40% - Accent2 5 2 5 2 3" xfId="22293" xr:uid="{00000000-0005-0000-0000-0000BB560000}"/>
    <cellStyle name="40% - Accent2 5 2 5 2 4" xfId="22294" xr:uid="{00000000-0005-0000-0000-0000BC560000}"/>
    <cellStyle name="40% - Accent2 5 2 5 3" xfId="22295" xr:uid="{00000000-0005-0000-0000-0000BD560000}"/>
    <cellStyle name="40% - Accent2 5 2 5 3 2" xfId="22296" xr:uid="{00000000-0005-0000-0000-0000BE560000}"/>
    <cellStyle name="40% - Accent2 5 2 5 4" xfId="22297" xr:uid="{00000000-0005-0000-0000-0000BF560000}"/>
    <cellStyle name="40% - Accent2 5 2 5 4 2" xfId="22298" xr:uid="{00000000-0005-0000-0000-0000C0560000}"/>
    <cellStyle name="40% - Accent2 5 2 5 5" xfId="22299" xr:uid="{00000000-0005-0000-0000-0000C1560000}"/>
    <cellStyle name="40% - Accent2 5 2 5 5 2" xfId="22300" xr:uid="{00000000-0005-0000-0000-0000C2560000}"/>
    <cellStyle name="40% - Accent2 5 2 5 6" xfId="22301" xr:uid="{00000000-0005-0000-0000-0000C3560000}"/>
    <cellStyle name="40% - Accent2 5 2 5 7" xfId="22302" xr:uid="{00000000-0005-0000-0000-0000C4560000}"/>
    <cellStyle name="40% - Accent2 5 2 6" xfId="22303" xr:uid="{00000000-0005-0000-0000-0000C5560000}"/>
    <cellStyle name="40% - Accent2 5 2 6 2" xfId="22304" xr:uid="{00000000-0005-0000-0000-0000C6560000}"/>
    <cellStyle name="40% - Accent2 5 2 6 2 2" xfId="22305" xr:uid="{00000000-0005-0000-0000-0000C7560000}"/>
    <cellStyle name="40% - Accent2 5 2 6 2 2 2" xfId="22306" xr:uid="{00000000-0005-0000-0000-0000C8560000}"/>
    <cellStyle name="40% - Accent2 5 2 6 2 3" xfId="22307" xr:uid="{00000000-0005-0000-0000-0000C9560000}"/>
    <cellStyle name="40% - Accent2 5 2 6 2 4" xfId="22308" xr:uid="{00000000-0005-0000-0000-0000CA560000}"/>
    <cellStyle name="40% - Accent2 5 2 6 3" xfId="22309" xr:uid="{00000000-0005-0000-0000-0000CB560000}"/>
    <cellStyle name="40% - Accent2 5 2 6 3 2" xfId="22310" xr:uid="{00000000-0005-0000-0000-0000CC560000}"/>
    <cellStyle name="40% - Accent2 5 2 6 4" xfId="22311" xr:uid="{00000000-0005-0000-0000-0000CD560000}"/>
    <cellStyle name="40% - Accent2 5 2 6 4 2" xfId="22312" xr:uid="{00000000-0005-0000-0000-0000CE560000}"/>
    <cellStyle name="40% - Accent2 5 2 6 5" xfId="22313" xr:uid="{00000000-0005-0000-0000-0000CF560000}"/>
    <cellStyle name="40% - Accent2 5 2 6 5 2" xfId="22314" xr:uid="{00000000-0005-0000-0000-0000D0560000}"/>
    <cellStyle name="40% - Accent2 5 2 6 6" xfId="22315" xr:uid="{00000000-0005-0000-0000-0000D1560000}"/>
    <cellStyle name="40% - Accent2 5 2 6 7" xfId="22316" xr:uid="{00000000-0005-0000-0000-0000D2560000}"/>
    <cellStyle name="40% - Accent2 5 2 7" xfId="22317" xr:uid="{00000000-0005-0000-0000-0000D3560000}"/>
    <cellStyle name="40% - Accent2 5 2 7 2" xfId="22318" xr:uid="{00000000-0005-0000-0000-0000D4560000}"/>
    <cellStyle name="40% - Accent2 5 2 7 2 2" xfId="22319" xr:uid="{00000000-0005-0000-0000-0000D5560000}"/>
    <cellStyle name="40% - Accent2 5 2 7 2 2 2" xfId="22320" xr:uid="{00000000-0005-0000-0000-0000D6560000}"/>
    <cellStyle name="40% - Accent2 5 2 7 2 3" xfId="22321" xr:uid="{00000000-0005-0000-0000-0000D7560000}"/>
    <cellStyle name="40% - Accent2 5 2 7 2 4" xfId="22322" xr:uid="{00000000-0005-0000-0000-0000D8560000}"/>
    <cellStyle name="40% - Accent2 5 2 7 3" xfId="22323" xr:uid="{00000000-0005-0000-0000-0000D9560000}"/>
    <cellStyle name="40% - Accent2 5 2 7 3 2" xfId="22324" xr:uid="{00000000-0005-0000-0000-0000DA560000}"/>
    <cellStyle name="40% - Accent2 5 2 7 4" xfId="22325" xr:uid="{00000000-0005-0000-0000-0000DB560000}"/>
    <cellStyle name="40% - Accent2 5 2 7 4 2" xfId="22326" xr:uid="{00000000-0005-0000-0000-0000DC560000}"/>
    <cellStyle name="40% - Accent2 5 2 7 5" xfId="22327" xr:uid="{00000000-0005-0000-0000-0000DD560000}"/>
    <cellStyle name="40% - Accent2 5 2 7 6" xfId="22328" xr:uid="{00000000-0005-0000-0000-0000DE560000}"/>
    <cellStyle name="40% - Accent2 5 2 8" xfId="22329" xr:uid="{00000000-0005-0000-0000-0000DF560000}"/>
    <cellStyle name="40% - Accent2 5 2 8 2" xfId="22330" xr:uid="{00000000-0005-0000-0000-0000E0560000}"/>
    <cellStyle name="40% - Accent2 5 2 8 2 2" xfId="22331" xr:uid="{00000000-0005-0000-0000-0000E1560000}"/>
    <cellStyle name="40% - Accent2 5 2 8 3" xfId="22332" xr:uid="{00000000-0005-0000-0000-0000E2560000}"/>
    <cellStyle name="40% - Accent2 5 2 8 4" xfId="22333" xr:uid="{00000000-0005-0000-0000-0000E3560000}"/>
    <cellStyle name="40% - Accent2 5 2 9" xfId="22334" xr:uid="{00000000-0005-0000-0000-0000E4560000}"/>
    <cellStyle name="40% - Accent2 5 2 9 2" xfId="22335" xr:uid="{00000000-0005-0000-0000-0000E5560000}"/>
    <cellStyle name="40% - Accent2 5 3" xfId="22336" xr:uid="{00000000-0005-0000-0000-0000E6560000}"/>
    <cellStyle name="40% - Accent2 5 3 10" xfId="22337" xr:uid="{00000000-0005-0000-0000-0000E7560000}"/>
    <cellStyle name="40% - Accent2 5 3 10 2" xfId="22338" xr:uid="{00000000-0005-0000-0000-0000E8560000}"/>
    <cellStyle name="40% - Accent2 5 3 11" xfId="22339" xr:uid="{00000000-0005-0000-0000-0000E9560000}"/>
    <cellStyle name="40% - Accent2 5 3 12" xfId="22340" xr:uid="{00000000-0005-0000-0000-0000EA560000}"/>
    <cellStyle name="40% - Accent2 5 3 2" xfId="22341" xr:uid="{00000000-0005-0000-0000-0000EB560000}"/>
    <cellStyle name="40% - Accent2 5 3 2 2" xfId="22342" xr:uid="{00000000-0005-0000-0000-0000EC560000}"/>
    <cellStyle name="40% - Accent2 5 3 2 2 2" xfId="22343" xr:uid="{00000000-0005-0000-0000-0000ED560000}"/>
    <cellStyle name="40% - Accent2 5 3 2 2 2 2" xfId="22344" xr:uid="{00000000-0005-0000-0000-0000EE560000}"/>
    <cellStyle name="40% - Accent2 5 3 2 2 3" xfId="22345" xr:uid="{00000000-0005-0000-0000-0000EF560000}"/>
    <cellStyle name="40% - Accent2 5 3 2 2 4" xfId="22346" xr:uid="{00000000-0005-0000-0000-0000F0560000}"/>
    <cellStyle name="40% - Accent2 5 3 2 3" xfId="22347" xr:uid="{00000000-0005-0000-0000-0000F1560000}"/>
    <cellStyle name="40% - Accent2 5 3 2 3 2" xfId="22348" xr:uid="{00000000-0005-0000-0000-0000F2560000}"/>
    <cellStyle name="40% - Accent2 5 3 2 4" xfId="22349" xr:uid="{00000000-0005-0000-0000-0000F3560000}"/>
    <cellStyle name="40% - Accent2 5 3 2 4 2" xfId="22350" xr:uid="{00000000-0005-0000-0000-0000F4560000}"/>
    <cellStyle name="40% - Accent2 5 3 2 5" xfId="22351" xr:uid="{00000000-0005-0000-0000-0000F5560000}"/>
    <cellStyle name="40% - Accent2 5 3 2 5 2" xfId="22352" xr:uid="{00000000-0005-0000-0000-0000F6560000}"/>
    <cellStyle name="40% - Accent2 5 3 2 6" xfId="22353" xr:uid="{00000000-0005-0000-0000-0000F7560000}"/>
    <cellStyle name="40% - Accent2 5 3 2 7" xfId="22354" xr:uid="{00000000-0005-0000-0000-0000F8560000}"/>
    <cellStyle name="40% - Accent2 5 3 3" xfId="22355" xr:uid="{00000000-0005-0000-0000-0000F9560000}"/>
    <cellStyle name="40% - Accent2 5 3 3 2" xfId="22356" xr:uid="{00000000-0005-0000-0000-0000FA560000}"/>
    <cellStyle name="40% - Accent2 5 3 3 2 2" xfId="22357" xr:uid="{00000000-0005-0000-0000-0000FB560000}"/>
    <cellStyle name="40% - Accent2 5 3 3 2 2 2" xfId="22358" xr:uid="{00000000-0005-0000-0000-0000FC560000}"/>
    <cellStyle name="40% - Accent2 5 3 3 2 3" xfId="22359" xr:uid="{00000000-0005-0000-0000-0000FD560000}"/>
    <cellStyle name="40% - Accent2 5 3 3 2 4" xfId="22360" xr:uid="{00000000-0005-0000-0000-0000FE560000}"/>
    <cellStyle name="40% - Accent2 5 3 3 3" xfId="22361" xr:uid="{00000000-0005-0000-0000-0000FF560000}"/>
    <cellStyle name="40% - Accent2 5 3 3 3 2" xfId="22362" xr:uid="{00000000-0005-0000-0000-000000570000}"/>
    <cellStyle name="40% - Accent2 5 3 3 4" xfId="22363" xr:uid="{00000000-0005-0000-0000-000001570000}"/>
    <cellStyle name="40% - Accent2 5 3 3 4 2" xfId="22364" xr:uid="{00000000-0005-0000-0000-000002570000}"/>
    <cellStyle name="40% - Accent2 5 3 3 5" xfId="22365" xr:uid="{00000000-0005-0000-0000-000003570000}"/>
    <cellStyle name="40% - Accent2 5 3 3 5 2" xfId="22366" xr:uid="{00000000-0005-0000-0000-000004570000}"/>
    <cellStyle name="40% - Accent2 5 3 3 6" xfId="22367" xr:uid="{00000000-0005-0000-0000-000005570000}"/>
    <cellStyle name="40% - Accent2 5 3 3 7" xfId="22368" xr:uid="{00000000-0005-0000-0000-000006570000}"/>
    <cellStyle name="40% - Accent2 5 3 4" xfId="22369" xr:uid="{00000000-0005-0000-0000-000007570000}"/>
    <cellStyle name="40% - Accent2 5 3 4 2" xfId="22370" xr:uid="{00000000-0005-0000-0000-000008570000}"/>
    <cellStyle name="40% - Accent2 5 3 4 2 2" xfId="22371" xr:uid="{00000000-0005-0000-0000-000009570000}"/>
    <cellStyle name="40% - Accent2 5 3 4 2 2 2" xfId="22372" xr:uid="{00000000-0005-0000-0000-00000A570000}"/>
    <cellStyle name="40% - Accent2 5 3 4 2 3" xfId="22373" xr:uid="{00000000-0005-0000-0000-00000B570000}"/>
    <cellStyle name="40% - Accent2 5 3 4 2 4" xfId="22374" xr:uid="{00000000-0005-0000-0000-00000C570000}"/>
    <cellStyle name="40% - Accent2 5 3 4 3" xfId="22375" xr:uid="{00000000-0005-0000-0000-00000D570000}"/>
    <cellStyle name="40% - Accent2 5 3 4 3 2" xfId="22376" xr:uid="{00000000-0005-0000-0000-00000E570000}"/>
    <cellStyle name="40% - Accent2 5 3 4 4" xfId="22377" xr:uid="{00000000-0005-0000-0000-00000F570000}"/>
    <cellStyle name="40% - Accent2 5 3 4 4 2" xfId="22378" xr:uid="{00000000-0005-0000-0000-000010570000}"/>
    <cellStyle name="40% - Accent2 5 3 4 5" xfId="22379" xr:uid="{00000000-0005-0000-0000-000011570000}"/>
    <cellStyle name="40% - Accent2 5 3 4 5 2" xfId="22380" xr:uid="{00000000-0005-0000-0000-000012570000}"/>
    <cellStyle name="40% - Accent2 5 3 4 6" xfId="22381" xr:uid="{00000000-0005-0000-0000-000013570000}"/>
    <cellStyle name="40% - Accent2 5 3 4 7" xfId="22382" xr:uid="{00000000-0005-0000-0000-000014570000}"/>
    <cellStyle name="40% - Accent2 5 3 5" xfId="22383" xr:uid="{00000000-0005-0000-0000-000015570000}"/>
    <cellStyle name="40% - Accent2 5 3 5 2" xfId="22384" xr:uid="{00000000-0005-0000-0000-000016570000}"/>
    <cellStyle name="40% - Accent2 5 3 5 2 2" xfId="22385" xr:uid="{00000000-0005-0000-0000-000017570000}"/>
    <cellStyle name="40% - Accent2 5 3 5 2 2 2" xfId="22386" xr:uid="{00000000-0005-0000-0000-000018570000}"/>
    <cellStyle name="40% - Accent2 5 3 5 2 3" xfId="22387" xr:uid="{00000000-0005-0000-0000-000019570000}"/>
    <cellStyle name="40% - Accent2 5 3 5 2 4" xfId="22388" xr:uid="{00000000-0005-0000-0000-00001A570000}"/>
    <cellStyle name="40% - Accent2 5 3 5 3" xfId="22389" xr:uid="{00000000-0005-0000-0000-00001B570000}"/>
    <cellStyle name="40% - Accent2 5 3 5 3 2" xfId="22390" xr:uid="{00000000-0005-0000-0000-00001C570000}"/>
    <cellStyle name="40% - Accent2 5 3 5 4" xfId="22391" xr:uid="{00000000-0005-0000-0000-00001D570000}"/>
    <cellStyle name="40% - Accent2 5 3 5 4 2" xfId="22392" xr:uid="{00000000-0005-0000-0000-00001E570000}"/>
    <cellStyle name="40% - Accent2 5 3 5 5" xfId="22393" xr:uid="{00000000-0005-0000-0000-00001F570000}"/>
    <cellStyle name="40% - Accent2 5 3 5 5 2" xfId="22394" xr:uid="{00000000-0005-0000-0000-000020570000}"/>
    <cellStyle name="40% - Accent2 5 3 5 6" xfId="22395" xr:uid="{00000000-0005-0000-0000-000021570000}"/>
    <cellStyle name="40% - Accent2 5 3 5 7" xfId="22396" xr:uid="{00000000-0005-0000-0000-000022570000}"/>
    <cellStyle name="40% - Accent2 5 3 6" xfId="22397" xr:uid="{00000000-0005-0000-0000-000023570000}"/>
    <cellStyle name="40% - Accent2 5 3 6 2" xfId="22398" xr:uid="{00000000-0005-0000-0000-000024570000}"/>
    <cellStyle name="40% - Accent2 5 3 6 2 2" xfId="22399" xr:uid="{00000000-0005-0000-0000-000025570000}"/>
    <cellStyle name="40% - Accent2 5 3 6 2 2 2" xfId="22400" xr:uid="{00000000-0005-0000-0000-000026570000}"/>
    <cellStyle name="40% - Accent2 5 3 6 2 3" xfId="22401" xr:uid="{00000000-0005-0000-0000-000027570000}"/>
    <cellStyle name="40% - Accent2 5 3 6 2 4" xfId="22402" xr:uid="{00000000-0005-0000-0000-000028570000}"/>
    <cellStyle name="40% - Accent2 5 3 6 3" xfId="22403" xr:uid="{00000000-0005-0000-0000-000029570000}"/>
    <cellStyle name="40% - Accent2 5 3 6 3 2" xfId="22404" xr:uid="{00000000-0005-0000-0000-00002A570000}"/>
    <cellStyle name="40% - Accent2 5 3 6 4" xfId="22405" xr:uid="{00000000-0005-0000-0000-00002B570000}"/>
    <cellStyle name="40% - Accent2 5 3 6 4 2" xfId="22406" xr:uid="{00000000-0005-0000-0000-00002C570000}"/>
    <cellStyle name="40% - Accent2 5 3 6 5" xfId="22407" xr:uid="{00000000-0005-0000-0000-00002D570000}"/>
    <cellStyle name="40% - Accent2 5 3 6 6" xfId="22408" xr:uid="{00000000-0005-0000-0000-00002E570000}"/>
    <cellStyle name="40% - Accent2 5 3 7" xfId="22409" xr:uid="{00000000-0005-0000-0000-00002F570000}"/>
    <cellStyle name="40% - Accent2 5 3 7 2" xfId="22410" xr:uid="{00000000-0005-0000-0000-000030570000}"/>
    <cellStyle name="40% - Accent2 5 3 7 2 2" xfId="22411" xr:uid="{00000000-0005-0000-0000-000031570000}"/>
    <cellStyle name="40% - Accent2 5 3 7 3" xfId="22412" xr:uid="{00000000-0005-0000-0000-000032570000}"/>
    <cellStyle name="40% - Accent2 5 3 7 4" xfId="22413" xr:uid="{00000000-0005-0000-0000-000033570000}"/>
    <cellStyle name="40% - Accent2 5 3 8" xfId="22414" xr:uid="{00000000-0005-0000-0000-000034570000}"/>
    <cellStyle name="40% - Accent2 5 3 8 2" xfId="22415" xr:uid="{00000000-0005-0000-0000-000035570000}"/>
    <cellStyle name="40% - Accent2 5 3 9" xfId="22416" xr:uid="{00000000-0005-0000-0000-000036570000}"/>
    <cellStyle name="40% - Accent2 5 3 9 2" xfId="22417" xr:uid="{00000000-0005-0000-0000-000037570000}"/>
    <cellStyle name="40% - Accent2 5 4" xfId="22418" xr:uid="{00000000-0005-0000-0000-000038570000}"/>
    <cellStyle name="40% - Accent2 5 4 2" xfId="22419" xr:uid="{00000000-0005-0000-0000-000039570000}"/>
    <cellStyle name="40% - Accent2 5 4 2 2" xfId="22420" xr:uid="{00000000-0005-0000-0000-00003A570000}"/>
    <cellStyle name="40% - Accent2 5 4 2 2 2" xfId="22421" xr:uid="{00000000-0005-0000-0000-00003B570000}"/>
    <cellStyle name="40% - Accent2 5 4 2 3" xfId="22422" xr:uid="{00000000-0005-0000-0000-00003C570000}"/>
    <cellStyle name="40% - Accent2 5 4 2 4" xfId="22423" xr:uid="{00000000-0005-0000-0000-00003D570000}"/>
    <cellStyle name="40% - Accent2 5 4 3" xfId="22424" xr:uid="{00000000-0005-0000-0000-00003E570000}"/>
    <cellStyle name="40% - Accent2 5 4 3 2" xfId="22425" xr:uid="{00000000-0005-0000-0000-00003F570000}"/>
    <cellStyle name="40% - Accent2 5 4 4" xfId="22426" xr:uid="{00000000-0005-0000-0000-000040570000}"/>
    <cellStyle name="40% - Accent2 5 4 4 2" xfId="22427" xr:uid="{00000000-0005-0000-0000-000041570000}"/>
    <cellStyle name="40% - Accent2 5 4 5" xfId="22428" xr:uid="{00000000-0005-0000-0000-000042570000}"/>
    <cellStyle name="40% - Accent2 5 4 5 2" xfId="22429" xr:uid="{00000000-0005-0000-0000-000043570000}"/>
    <cellStyle name="40% - Accent2 5 4 6" xfId="22430" xr:uid="{00000000-0005-0000-0000-000044570000}"/>
    <cellStyle name="40% - Accent2 5 4 7" xfId="22431" xr:uid="{00000000-0005-0000-0000-000045570000}"/>
    <cellStyle name="40% - Accent2 5 5" xfId="22432" xr:uid="{00000000-0005-0000-0000-000046570000}"/>
    <cellStyle name="40% - Accent2 5 5 2" xfId="22433" xr:uid="{00000000-0005-0000-0000-000047570000}"/>
    <cellStyle name="40% - Accent2 5 5 2 2" xfId="22434" xr:uid="{00000000-0005-0000-0000-000048570000}"/>
    <cellStyle name="40% - Accent2 5 5 2 2 2" xfId="22435" xr:uid="{00000000-0005-0000-0000-000049570000}"/>
    <cellStyle name="40% - Accent2 5 5 2 3" xfId="22436" xr:uid="{00000000-0005-0000-0000-00004A570000}"/>
    <cellStyle name="40% - Accent2 5 5 2 4" xfId="22437" xr:uid="{00000000-0005-0000-0000-00004B570000}"/>
    <cellStyle name="40% - Accent2 5 5 3" xfId="22438" xr:uid="{00000000-0005-0000-0000-00004C570000}"/>
    <cellStyle name="40% - Accent2 5 5 3 2" xfId="22439" xr:uid="{00000000-0005-0000-0000-00004D570000}"/>
    <cellStyle name="40% - Accent2 5 5 4" xfId="22440" xr:uid="{00000000-0005-0000-0000-00004E570000}"/>
    <cellStyle name="40% - Accent2 5 5 4 2" xfId="22441" xr:uid="{00000000-0005-0000-0000-00004F570000}"/>
    <cellStyle name="40% - Accent2 5 5 5" xfId="22442" xr:uid="{00000000-0005-0000-0000-000050570000}"/>
    <cellStyle name="40% - Accent2 5 5 5 2" xfId="22443" xr:uid="{00000000-0005-0000-0000-000051570000}"/>
    <cellStyle name="40% - Accent2 5 5 6" xfId="22444" xr:uid="{00000000-0005-0000-0000-000052570000}"/>
    <cellStyle name="40% - Accent2 5 5 7" xfId="22445" xr:uid="{00000000-0005-0000-0000-000053570000}"/>
    <cellStyle name="40% - Accent2 5 6" xfId="22446" xr:uid="{00000000-0005-0000-0000-000054570000}"/>
    <cellStyle name="40% - Accent2 5 6 2" xfId="22447" xr:uid="{00000000-0005-0000-0000-000055570000}"/>
    <cellStyle name="40% - Accent2 5 6 2 2" xfId="22448" xr:uid="{00000000-0005-0000-0000-000056570000}"/>
    <cellStyle name="40% - Accent2 5 6 2 2 2" xfId="22449" xr:uid="{00000000-0005-0000-0000-000057570000}"/>
    <cellStyle name="40% - Accent2 5 6 2 3" xfId="22450" xr:uid="{00000000-0005-0000-0000-000058570000}"/>
    <cellStyle name="40% - Accent2 5 6 2 4" xfId="22451" xr:uid="{00000000-0005-0000-0000-000059570000}"/>
    <cellStyle name="40% - Accent2 5 6 3" xfId="22452" xr:uid="{00000000-0005-0000-0000-00005A570000}"/>
    <cellStyle name="40% - Accent2 5 6 3 2" xfId="22453" xr:uid="{00000000-0005-0000-0000-00005B570000}"/>
    <cellStyle name="40% - Accent2 5 6 4" xfId="22454" xr:uid="{00000000-0005-0000-0000-00005C570000}"/>
    <cellStyle name="40% - Accent2 5 6 4 2" xfId="22455" xr:uid="{00000000-0005-0000-0000-00005D570000}"/>
    <cellStyle name="40% - Accent2 5 6 5" xfId="22456" xr:uid="{00000000-0005-0000-0000-00005E570000}"/>
    <cellStyle name="40% - Accent2 5 6 5 2" xfId="22457" xr:uid="{00000000-0005-0000-0000-00005F570000}"/>
    <cellStyle name="40% - Accent2 5 6 6" xfId="22458" xr:uid="{00000000-0005-0000-0000-000060570000}"/>
    <cellStyle name="40% - Accent2 5 6 7" xfId="22459" xr:uid="{00000000-0005-0000-0000-000061570000}"/>
    <cellStyle name="40% - Accent2 5 7" xfId="22460" xr:uid="{00000000-0005-0000-0000-000062570000}"/>
    <cellStyle name="40% - Accent2 5 7 2" xfId="22461" xr:uid="{00000000-0005-0000-0000-000063570000}"/>
    <cellStyle name="40% - Accent2 5 7 2 2" xfId="22462" xr:uid="{00000000-0005-0000-0000-000064570000}"/>
    <cellStyle name="40% - Accent2 5 7 2 2 2" xfId="22463" xr:uid="{00000000-0005-0000-0000-000065570000}"/>
    <cellStyle name="40% - Accent2 5 7 2 3" xfId="22464" xr:uid="{00000000-0005-0000-0000-000066570000}"/>
    <cellStyle name="40% - Accent2 5 7 2 4" xfId="22465" xr:uid="{00000000-0005-0000-0000-000067570000}"/>
    <cellStyle name="40% - Accent2 5 7 3" xfId="22466" xr:uid="{00000000-0005-0000-0000-000068570000}"/>
    <cellStyle name="40% - Accent2 5 7 3 2" xfId="22467" xr:uid="{00000000-0005-0000-0000-000069570000}"/>
    <cellStyle name="40% - Accent2 5 7 4" xfId="22468" xr:uid="{00000000-0005-0000-0000-00006A570000}"/>
    <cellStyle name="40% - Accent2 5 7 4 2" xfId="22469" xr:uid="{00000000-0005-0000-0000-00006B570000}"/>
    <cellStyle name="40% - Accent2 5 7 5" xfId="22470" xr:uid="{00000000-0005-0000-0000-00006C570000}"/>
    <cellStyle name="40% - Accent2 5 7 5 2" xfId="22471" xr:uid="{00000000-0005-0000-0000-00006D570000}"/>
    <cellStyle name="40% - Accent2 5 7 6" xfId="22472" xr:uid="{00000000-0005-0000-0000-00006E570000}"/>
    <cellStyle name="40% - Accent2 5 7 7" xfId="22473" xr:uid="{00000000-0005-0000-0000-00006F570000}"/>
    <cellStyle name="40% - Accent2 5 8" xfId="22474" xr:uid="{00000000-0005-0000-0000-000070570000}"/>
    <cellStyle name="40% - Accent2 5 8 2" xfId="22475" xr:uid="{00000000-0005-0000-0000-000071570000}"/>
    <cellStyle name="40% - Accent2 5 8 2 2" xfId="22476" xr:uid="{00000000-0005-0000-0000-000072570000}"/>
    <cellStyle name="40% - Accent2 5 8 2 2 2" xfId="22477" xr:uid="{00000000-0005-0000-0000-000073570000}"/>
    <cellStyle name="40% - Accent2 5 8 2 3" xfId="22478" xr:uid="{00000000-0005-0000-0000-000074570000}"/>
    <cellStyle name="40% - Accent2 5 8 2 4" xfId="22479" xr:uid="{00000000-0005-0000-0000-000075570000}"/>
    <cellStyle name="40% - Accent2 5 8 3" xfId="22480" xr:uid="{00000000-0005-0000-0000-000076570000}"/>
    <cellStyle name="40% - Accent2 5 8 3 2" xfId="22481" xr:uid="{00000000-0005-0000-0000-000077570000}"/>
    <cellStyle name="40% - Accent2 5 8 4" xfId="22482" xr:uid="{00000000-0005-0000-0000-000078570000}"/>
    <cellStyle name="40% - Accent2 5 8 4 2" xfId="22483" xr:uid="{00000000-0005-0000-0000-000079570000}"/>
    <cellStyle name="40% - Accent2 5 8 5" xfId="22484" xr:uid="{00000000-0005-0000-0000-00007A570000}"/>
    <cellStyle name="40% - Accent2 5 8 6" xfId="22485" xr:uid="{00000000-0005-0000-0000-00007B570000}"/>
    <cellStyle name="40% - Accent2 5 9" xfId="22486" xr:uid="{00000000-0005-0000-0000-00007C570000}"/>
    <cellStyle name="40% - Accent2 5 9 2" xfId="22487" xr:uid="{00000000-0005-0000-0000-00007D570000}"/>
    <cellStyle name="40% - Accent2 5 9 2 2" xfId="22488" xr:uid="{00000000-0005-0000-0000-00007E570000}"/>
    <cellStyle name="40% - Accent2 5 9 3" xfId="22489" xr:uid="{00000000-0005-0000-0000-00007F570000}"/>
    <cellStyle name="40% - Accent2 5 9 4" xfId="22490" xr:uid="{00000000-0005-0000-0000-000080570000}"/>
    <cellStyle name="40% - Accent2 6" xfId="22491" xr:uid="{00000000-0005-0000-0000-000081570000}"/>
    <cellStyle name="40% - Accent2 6 10" xfId="22492" xr:uid="{00000000-0005-0000-0000-000082570000}"/>
    <cellStyle name="40% - Accent2 6 10 2" xfId="22493" xr:uid="{00000000-0005-0000-0000-000083570000}"/>
    <cellStyle name="40% - Accent2 6 11" xfId="22494" xr:uid="{00000000-0005-0000-0000-000084570000}"/>
    <cellStyle name="40% - Accent2 6 11 2" xfId="22495" xr:uid="{00000000-0005-0000-0000-000085570000}"/>
    <cellStyle name="40% - Accent2 6 12" xfId="22496" xr:uid="{00000000-0005-0000-0000-000086570000}"/>
    <cellStyle name="40% - Accent2 6 12 2" xfId="22497" xr:uid="{00000000-0005-0000-0000-000087570000}"/>
    <cellStyle name="40% - Accent2 6 13" xfId="22498" xr:uid="{00000000-0005-0000-0000-000088570000}"/>
    <cellStyle name="40% - Accent2 6 13 2" xfId="22499" xr:uid="{00000000-0005-0000-0000-000089570000}"/>
    <cellStyle name="40% - Accent2 6 14" xfId="22500" xr:uid="{00000000-0005-0000-0000-00008A570000}"/>
    <cellStyle name="40% - Accent2 6 15" xfId="22501" xr:uid="{00000000-0005-0000-0000-00008B570000}"/>
    <cellStyle name="40% - Accent2 6 2" xfId="22502" xr:uid="{00000000-0005-0000-0000-00008C570000}"/>
    <cellStyle name="40% - Accent2 6 2 10" xfId="22503" xr:uid="{00000000-0005-0000-0000-00008D570000}"/>
    <cellStyle name="40% - Accent2 6 2 10 2" xfId="22504" xr:uid="{00000000-0005-0000-0000-00008E570000}"/>
    <cellStyle name="40% - Accent2 6 2 11" xfId="22505" xr:uid="{00000000-0005-0000-0000-00008F570000}"/>
    <cellStyle name="40% - Accent2 6 2 11 2" xfId="22506" xr:uid="{00000000-0005-0000-0000-000090570000}"/>
    <cellStyle name="40% - Accent2 6 2 12" xfId="22507" xr:uid="{00000000-0005-0000-0000-000091570000}"/>
    <cellStyle name="40% - Accent2 6 2 12 2" xfId="22508" xr:uid="{00000000-0005-0000-0000-000092570000}"/>
    <cellStyle name="40% - Accent2 6 2 13" xfId="22509" xr:uid="{00000000-0005-0000-0000-000093570000}"/>
    <cellStyle name="40% - Accent2 6 2 14" xfId="22510" xr:uid="{00000000-0005-0000-0000-000094570000}"/>
    <cellStyle name="40% - Accent2 6 2 2" xfId="22511" xr:uid="{00000000-0005-0000-0000-000095570000}"/>
    <cellStyle name="40% - Accent2 6 2 2 10" xfId="22512" xr:uid="{00000000-0005-0000-0000-000096570000}"/>
    <cellStyle name="40% - Accent2 6 2 2 10 2" xfId="22513" xr:uid="{00000000-0005-0000-0000-000097570000}"/>
    <cellStyle name="40% - Accent2 6 2 2 11" xfId="22514" xr:uid="{00000000-0005-0000-0000-000098570000}"/>
    <cellStyle name="40% - Accent2 6 2 2 12" xfId="22515" xr:uid="{00000000-0005-0000-0000-000099570000}"/>
    <cellStyle name="40% - Accent2 6 2 2 2" xfId="22516" xr:uid="{00000000-0005-0000-0000-00009A570000}"/>
    <cellStyle name="40% - Accent2 6 2 2 2 2" xfId="22517" xr:uid="{00000000-0005-0000-0000-00009B570000}"/>
    <cellStyle name="40% - Accent2 6 2 2 2 2 2" xfId="22518" xr:uid="{00000000-0005-0000-0000-00009C570000}"/>
    <cellStyle name="40% - Accent2 6 2 2 2 2 2 2" xfId="22519" xr:uid="{00000000-0005-0000-0000-00009D570000}"/>
    <cellStyle name="40% - Accent2 6 2 2 2 2 3" xfId="22520" xr:uid="{00000000-0005-0000-0000-00009E570000}"/>
    <cellStyle name="40% - Accent2 6 2 2 2 2 4" xfId="22521" xr:uid="{00000000-0005-0000-0000-00009F570000}"/>
    <cellStyle name="40% - Accent2 6 2 2 2 3" xfId="22522" xr:uid="{00000000-0005-0000-0000-0000A0570000}"/>
    <cellStyle name="40% - Accent2 6 2 2 2 3 2" xfId="22523" xr:uid="{00000000-0005-0000-0000-0000A1570000}"/>
    <cellStyle name="40% - Accent2 6 2 2 2 4" xfId="22524" xr:uid="{00000000-0005-0000-0000-0000A2570000}"/>
    <cellStyle name="40% - Accent2 6 2 2 2 4 2" xfId="22525" xr:uid="{00000000-0005-0000-0000-0000A3570000}"/>
    <cellStyle name="40% - Accent2 6 2 2 2 5" xfId="22526" xr:uid="{00000000-0005-0000-0000-0000A4570000}"/>
    <cellStyle name="40% - Accent2 6 2 2 2 5 2" xfId="22527" xr:uid="{00000000-0005-0000-0000-0000A5570000}"/>
    <cellStyle name="40% - Accent2 6 2 2 2 6" xfId="22528" xr:uid="{00000000-0005-0000-0000-0000A6570000}"/>
    <cellStyle name="40% - Accent2 6 2 2 2 7" xfId="22529" xr:uid="{00000000-0005-0000-0000-0000A7570000}"/>
    <cellStyle name="40% - Accent2 6 2 2 3" xfId="22530" xr:uid="{00000000-0005-0000-0000-0000A8570000}"/>
    <cellStyle name="40% - Accent2 6 2 2 3 2" xfId="22531" xr:uid="{00000000-0005-0000-0000-0000A9570000}"/>
    <cellStyle name="40% - Accent2 6 2 2 3 2 2" xfId="22532" xr:uid="{00000000-0005-0000-0000-0000AA570000}"/>
    <cellStyle name="40% - Accent2 6 2 2 3 2 2 2" xfId="22533" xr:uid="{00000000-0005-0000-0000-0000AB570000}"/>
    <cellStyle name="40% - Accent2 6 2 2 3 2 3" xfId="22534" xr:uid="{00000000-0005-0000-0000-0000AC570000}"/>
    <cellStyle name="40% - Accent2 6 2 2 3 2 4" xfId="22535" xr:uid="{00000000-0005-0000-0000-0000AD570000}"/>
    <cellStyle name="40% - Accent2 6 2 2 3 3" xfId="22536" xr:uid="{00000000-0005-0000-0000-0000AE570000}"/>
    <cellStyle name="40% - Accent2 6 2 2 3 3 2" xfId="22537" xr:uid="{00000000-0005-0000-0000-0000AF570000}"/>
    <cellStyle name="40% - Accent2 6 2 2 3 4" xfId="22538" xr:uid="{00000000-0005-0000-0000-0000B0570000}"/>
    <cellStyle name="40% - Accent2 6 2 2 3 4 2" xfId="22539" xr:uid="{00000000-0005-0000-0000-0000B1570000}"/>
    <cellStyle name="40% - Accent2 6 2 2 3 5" xfId="22540" xr:uid="{00000000-0005-0000-0000-0000B2570000}"/>
    <cellStyle name="40% - Accent2 6 2 2 3 5 2" xfId="22541" xr:uid="{00000000-0005-0000-0000-0000B3570000}"/>
    <cellStyle name="40% - Accent2 6 2 2 3 6" xfId="22542" xr:uid="{00000000-0005-0000-0000-0000B4570000}"/>
    <cellStyle name="40% - Accent2 6 2 2 3 7" xfId="22543" xr:uid="{00000000-0005-0000-0000-0000B5570000}"/>
    <cellStyle name="40% - Accent2 6 2 2 4" xfId="22544" xr:uid="{00000000-0005-0000-0000-0000B6570000}"/>
    <cellStyle name="40% - Accent2 6 2 2 4 2" xfId="22545" xr:uid="{00000000-0005-0000-0000-0000B7570000}"/>
    <cellStyle name="40% - Accent2 6 2 2 4 2 2" xfId="22546" xr:uid="{00000000-0005-0000-0000-0000B8570000}"/>
    <cellStyle name="40% - Accent2 6 2 2 4 2 2 2" xfId="22547" xr:uid="{00000000-0005-0000-0000-0000B9570000}"/>
    <cellStyle name="40% - Accent2 6 2 2 4 2 3" xfId="22548" xr:uid="{00000000-0005-0000-0000-0000BA570000}"/>
    <cellStyle name="40% - Accent2 6 2 2 4 2 4" xfId="22549" xr:uid="{00000000-0005-0000-0000-0000BB570000}"/>
    <cellStyle name="40% - Accent2 6 2 2 4 3" xfId="22550" xr:uid="{00000000-0005-0000-0000-0000BC570000}"/>
    <cellStyle name="40% - Accent2 6 2 2 4 3 2" xfId="22551" xr:uid="{00000000-0005-0000-0000-0000BD570000}"/>
    <cellStyle name="40% - Accent2 6 2 2 4 4" xfId="22552" xr:uid="{00000000-0005-0000-0000-0000BE570000}"/>
    <cellStyle name="40% - Accent2 6 2 2 4 4 2" xfId="22553" xr:uid="{00000000-0005-0000-0000-0000BF570000}"/>
    <cellStyle name="40% - Accent2 6 2 2 4 5" xfId="22554" xr:uid="{00000000-0005-0000-0000-0000C0570000}"/>
    <cellStyle name="40% - Accent2 6 2 2 4 5 2" xfId="22555" xr:uid="{00000000-0005-0000-0000-0000C1570000}"/>
    <cellStyle name="40% - Accent2 6 2 2 4 6" xfId="22556" xr:uid="{00000000-0005-0000-0000-0000C2570000}"/>
    <cellStyle name="40% - Accent2 6 2 2 4 7" xfId="22557" xr:uid="{00000000-0005-0000-0000-0000C3570000}"/>
    <cellStyle name="40% - Accent2 6 2 2 5" xfId="22558" xr:uid="{00000000-0005-0000-0000-0000C4570000}"/>
    <cellStyle name="40% - Accent2 6 2 2 5 2" xfId="22559" xr:uid="{00000000-0005-0000-0000-0000C5570000}"/>
    <cellStyle name="40% - Accent2 6 2 2 5 2 2" xfId="22560" xr:uid="{00000000-0005-0000-0000-0000C6570000}"/>
    <cellStyle name="40% - Accent2 6 2 2 5 2 2 2" xfId="22561" xr:uid="{00000000-0005-0000-0000-0000C7570000}"/>
    <cellStyle name="40% - Accent2 6 2 2 5 2 3" xfId="22562" xr:uid="{00000000-0005-0000-0000-0000C8570000}"/>
    <cellStyle name="40% - Accent2 6 2 2 5 2 4" xfId="22563" xr:uid="{00000000-0005-0000-0000-0000C9570000}"/>
    <cellStyle name="40% - Accent2 6 2 2 5 3" xfId="22564" xr:uid="{00000000-0005-0000-0000-0000CA570000}"/>
    <cellStyle name="40% - Accent2 6 2 2 5 3 2" xfId="22565" xr:uid="{00000000-0005-0000-0000-0000CB570000}"/>
    <cellStyle name="40% - Accent2 6 2 2 5 4" xfId="22566" xr:uid="{00000000-0005-0000-0000-0000CC570000}"/>
    <cellStyle name="40% - Accent2 6 2 2 5 4 2" xfId="22567" xr:uid="{00000000-0005-0000-0000-0000CD570000}"/>
    <cellStyle name="40% - Accent2 6 2 2 5 5" xfId="22568" xr:uid="{00000000-0005-0000-0000-0000CE570000}"/>
    <cellStyle name="40% - Accent2 6 2 2 5 5 2" xfId="22569" xr:uid="{00000000-0005-0000-0000-0000CF570000}"/>
    <cellStyle name="40% - Accent2 6 2 2 5 6" xfId="22570" xr:uid="{00000000-0005-0000-0000-0000D0570000}"/>
    <cellStyle name="40% - Accent2 6 2 2 5 7" xfId="22571" xr:uid="{00000000-0005-0000-0000-0000D1570000}"/>
    <cellStyle name="40% - Accent2 6 2 2 6" xfId="22572" xr:uid="{00000000-0005-0000-0000-0000D2570000}"/>
    <cellStyle name="40% - Accent2 6 2 2 6 2" xfId="22573" xr:uid="{00000000-0005-0000-0000-0000D3570000}"/>
    <cellStyle name="40% - Accent2 6 2 2 6 2 2" xfId="22574" xr:uid="{00000000-0005-0000-0000-0000D4570000}"/>
    <cellStyle name="40% - Accent2 6 2 2 6 2 2 2" xfId="22575" xr:uid="{00000000-0005-0000-0000-0000D5570000}"/>
    <cellStyle name="40% - Accent2 6 2 2 6 2 3" xfId="22576" xr:uid="{00000000-0005-0000-0000-0000D6570000}"/>
    <cellStyle name="40% - Accent2 6 2 2 6 2 4" xfId="22577" xr:uid="{00000000-0005-0000-0000-0000D7570000}"/>
    <cellStyle name="40% - Accent2 6 2 2 6 3" xfId="22578" xr:uid="{00000000-0005-0000-0000-0000D8570000}"/>
    <cellStyle name="40% - Accent2 6 2 2 6 3 2" xfId="22579" xr:uid="{00000000-0005-0000-0000-0000D9570000}"/>
    <cellStyle name="40% - Accent2 6 2 2 6 4" xfId="22580" xr:uid="{00000000-0005-0000-0000-0000DA570000}"/>
    <cellStyle name="40% - Accent2 6 2 2 6 4 2" xfId="22581" xr:uid="{00000000-0005-0000-0000-0000DB570000}"/>
    <cellStyle name="40% - Accent2 6 2 2 6 5" xfId="22582" xr:uid="{00000000-0005-0000-0000-0000DC570000}"/>
    <cellStyle name="40% - Accent2 6 2 2 6 6" xfId="22583" xr:uid="{00000000-0005-0000-0000-0000DD570000}"/>
    <cellStyle name="40% - Accent2 6 2 2 7" xfId="22584" xr:uid="{00000000-0005-0000-0000-0000DE570000}"/>
    <cellStyle name="40% - Accent2 6 2 2 7 2" xfId="22585" xr:uid="{00000000-0005-0000-0000-0000DF570000}"/>
    <cellStyle name="40% - Accent2 6 2 2 7 2 2" xfId="22586" xr:uid="{00000000-0005-0000-0000-0000E0570000}"/>
    <cellStyle name="40% - Accent2 6 2 2 7 3" xfId="22587" xr:uid="{00000000-0005-0000-0000-0000E1570000}"/>
    <cellStyle name="40% - Accent2 6 2 2 7 4" xfId="22588" xr:uid="{00000000-0005-0000-0000-0000E2570000}"/>
    <cellStyle name="40% - Accent2 6 2 2 8" xfId="22589" xr:uid="{00000000-0005-0000-0000-0000E3570000}"/>
    <cellStyle name="40% - Accent2 6 2 2 8 2" xfId="22590" xr:uid="{00000000-0005-0000-0000-0000E4570000}"/>
    <cellStyle name="40% - Accent2 6 2 2 9" xfId="22591" xr:uid="{00000000-0005-0000-0000-0000E5570000}"/>
    <cellStyle name="40% - Accent2 6 2 2 9 2" xfId="22592" xr:uid="{00000000-0005-0000-0000-0000E6570000}"/>
    <cellStyle name="40% - Accent2 6 2 3" xfId="22593" xr:uid="{00000000-0005-0000-0000-0000E7570000}"/>
    <cellStyle name="40% - Accent2 6 2 3 2" xfId="22594" xr:uid="{00000000-0005-0000-0000-0000E8570000}"/>
    <cellStyle name="40% - Accent2 6 2 3 2 2" xfId="22595" xr:uid="{00000000-0005-0000-0000-0000E9570000}"/>
    <cellStyle name="40% - Accent2 6 2 3 2 2 2" xfId="22596" xr:uid="{00000000-0005-0000-0000-0000EA570000}"/>
    <cellStyle name="40% - Accent2 6 2 3 2 3" xfId="22597" xr:uid="{00000000-0005-0000-0000-0000EB570000}"/>
    <cellStyle name="40% - Accent2 6 2 3 2 4" xfId="22598" xr:uid="{00000000-0005-0000-0000-0000EC570000}"/>
    <cellStyle name="40% - Accent2 6 2 3 3" xfId="22599" xr:uid="{00000000-0005-0000-0000-0000ED570000}"/>
    <cellStyle name="40% - Accent2 6 2 3 3 2" xfId="22600" xr:uid="{00000000-0005-0000-0000-0000EE570000}"/>
    <cellStyle name="40% - Accent2 6 2 3 4" xfId="22601" xr:uid="{00000000-0005-0000-0000-0000EF570000}"/>
    <cellStyle name="40% - Accent2 6 2 3 4 2" xfId="22602" xr:uid="{00000000-0005-0000-0000-0000F0570000}"/>
    <cellStyle name="40% - Accent2 6 2 3 5" xfId="22603" xr:uid="{00000000-0005-0000-0000-0000F1570000}"/>
    <cellStyle name="40% - Accent2 6 2 3 5 2" xfId="22604" xr:uid="{00000000-0005-0000-0000-0000F2570000}"/>
    <cellStyle name="40% - Accent2 6 2 3 6" xfId="22605" xr:uid="{00000000-0005-0000-0000-0000F3570000}"/>
    <cellStyle name="40% - Accent2 6 2 3 7" xfId="22606" xr:uid="{00000000-0005-0000-0000-0000F4570000}"/>
    <cellStyle name="40% - Accent2 6 2 4" xfId="22607" xr:uid="{00000000-0005-0000-0000-0000F5570000}"/>
    <cellStyle name="40% - Accent2 6 2 4 2" xfId="22608" xr:uid="{00000000-0005-0000-0000-0000F6570000}"/>
    <cellStyle name="40% - Accent2 6 2 4 2 2" xfId="22609" xr:uid="{00000000-0005-0000-0000-0000F7570000}"/>
    <cellStyle name="40% - Accent2 6 2 4 2 2 2" xfId="22610" xr:uid="{00000000-0005-0000-0000-0000F8570000}"/>
    <cellStyle name="40% - Accent2 6 2 4 2 3" xfId="22611" xr:uid="{00000000-0005-0000-0000-0000F9570000}"/>
    <cellStyle name="40% - Accent2 6 2 4 2 4" xfId="22612" xr:uid="{00000000-0005-0000-0000-0000FA570000}"/>
    <cellStyle name="40% - Accent2 6 2 4 3" xfId="22613" xr:uid="{00000000-0005-0000-0000-0000FB570000}"/>
    <cellStyle name="40% - Accent2 6 2 4 3 2" xfId="22614" xr:uid="{00000000-0005-0000-0000-0000FC570000}"/>
    <cellStyle name="40% - Accent2 6 2 4 4" xfId="22615" xr:uid="{00000000-0005-0000-0000-0000FD570000}"/>
    <cellStyle name="40% - Accent2 6 2 4 4 2" xfId="22616" xr:uid="{00000000-0005-0000-0000-0000FE570000}"/>
    <cellStyle name="40% - Accent2 6 2 4 5" xfId="22617" xr:uid="{00000000-0005-0000-0000-0000FF570000}"/>
    <cellStyle name="40% - Accent2 6 2 4 5 2" xfId="22618" xr:uid="{00000000-0005-0000-0000-000000580000}"/>
    <cellStyle name="40% - Accent2 6 2 4 6" xfId="22619" xr:uid="{00000000-0005-0000-0000-000001580000}"/>
    <cellStyle name="40% - Accent2 6 2 4 7" xfId="22620" xr:uid="{00000000-0005-0000-0000-000002580000}"/>
    <cellStyle name="40% - Accent2 6 2 5" xfId="22621" xr:uid="{00000000-0005-0000-0000-000003580000}"/>
    <cellStyle name="40% - Accent2 6 2 5 2" xfId="22622" xr:uid="{00000000-0005-0000-0000-000004580000}"/>
    <cellStyle name="40% - Accent2 6 2 5 2 2" xfId="22623" xr:uid="{00000000-0005-0000-0000-000005580000}"/>
    <cellStyle name="40% - Accent2 6 2 5 2 2 2" xfId="22624" xr:uid="{00000000-0005-0000-0000-000006580000}"/>
    <cellStyle name="40% - Accent2 6 2 5 2 3" xfId="22625" xr:uid="{00000000-0005-0000-0000-000007580000}"/>
    <cellStyle name="40% - Accent2 6 2 5 2 4" xfId="22626" xr:uid="{00000000-0005-0000-0000-000008580000}"/>
    <cellStyle name="40% - Accent2 6 2 5 3" xfId="22627" xr:uid="{00000000-0005-0000-0000-000009580000}"/>
    <cellStyle name="40% - Accent2 6 2 5 3 2" xfId="22628" xr:uid="{00000000-0005-0000-0000-00000A580000}"/>
    <cellStyle name="40% - Accent2 6 2 5 4" xfId="22629" xr:uid="{00000000-0005-0000-0000-00000B580000}"/>
    <cellStyle name="40% - Accent2 6 2 5 4 2" xfId="22630" xr:uid="{00000000-0005-0000-0000-00000C580000}"/>
    <cellStyle name="40% - Accent2 6 2 5 5" xfId="22631" xr:uid="{00000000-0005-0000-0000-00000D580000}"/>
    <cellStyle name="40% - Accent2 6 2 5 5 2" xfId="22632" xr:uid="{00000000-0005-0000-0000-00000E580000}"/>
    <cellStyle name="40% - Accent2 6 2 5 6" xfId="22633" xr:uid="{00000000-0005-0000-0000-00000F580000}"/>
    <cellStyle name="40% - Accent2 6 2 5 7" xfId="22634" xr:uid="{00000000-0005-0000-0000-000010580000}"/>
    <cellStyle name="40% - Accent2 6 2 6" xfId="22635" xr:uid="{00000000-0005-0000-0000-000011580000}"/>
    <cellStyle name="40% - Accent2 6 2 6 2" xfId="22636" xr:uid="{00000000-0005-0000-0000-000012580000}"/>
    <cellStyle name="40% - Accent2 6 2 6 2 2" xfId="22637" xr:uid="{00000000-0005-0000-0000-000013580000}"/>
    <cellStyle name="40% - Accent2 6 2 6 2 2 2" xfId="22638" xr:uid="{00000000-0005-0000-0000-000014580000}"/>
    <cellStyle name="40% - Accent2 6 2 6 2 3" xfId="22639" xr:uid="{00000000-0005-0000-0000-000015580000}"/>
    <cellStyle name="40% - Accent2 6 2 6 2 4" xfId="22640" xr:uid="{00000000-0005-0000-0000-000016580000}"/>
    <cellStyle name="40% - Accent2 6 2 6 3" xfId="22641" xr:uid="{00000000-0005-0000-0000-000017580000}"/>
    <cellStyle name="40% - Accent2 6 2 6 3 2" xfId="22642" xr:uid="{00000000-0005-0000-0000-000018580000}"/>
    <cellStyle name="40% - Accent2 6 2 6 4" xfId="22643" xr:uid="{00000000-0005-0000-0000-000019580000}"/>
    <cellStyle name="40% - Accent2 6 2 6 4 2" xfId="22644" xr:uid="{00000000-0005-0000-0000-00001A580000}"/>
    <cellStyle name="40% - Accent2 6 2 6 5" xfId="22645" xr:uid="{00000000-0005-0000-0000-00001B580000}"/>
    <cellStyle name="40% - Accent2 6 2 6 5 2" xfId="22646" xr:uid="{00000000-0005-0000-0000-00001C580000}"/>
    <cellStyle name="40% - Accent2 6 2 6 6" xfId="22647" xr:uid="{00000000-0005-0000-0000-00001D580000}"/>
    <cellStyle name="40% - Accent2 6 2 6 7" xfId="22648" xr:uid="{00000000-0005-0000-0000-00001E580000}"/>
    <cellStyle name="40% - Accent2 6 2 7" xfId="22649" xr:uid="{00000000-0005-0000-0000-00001F580000}"/>
    <cellStyle name="40% - Accent2 6 2 7 2" xfId="22650" xr:uid="{00000000-0005-0000-0000-000020580000}"/>
    <cellStyle name="40% - Accent2 6 2 7 2 2" xfId="22651" xr:uid="{00000000-0005-0000-0000-000021580000}"/>
    <cellStyle name="40% - Accent2 6 2 7 2 2 2" xfId="22652" xr:uid="{00000000-0005-0000-0000-000022580000}"/>
    <cellStyle name="40% - Accent2 6 2 7 2 3" xfId="22653" xr:uid="{00000000-0005-0000-0000-000023580000}"/>
    <cellStyle name="40% - Accent2 6 2 7 2 4" xfId="22654" xr:uid="{00000000-0005-0000-0000-000024580000}"/>
    <cellStyle name="40% - Accent2 6 2 7 3" xfId="22655" xr:uid="{00000000-0005-0000-0000-000025580000}"/>
    <cellStyle name="40% - Accent2 6 2 7 3 2" xfId="22656" xr:uid="{00000000-0005-0000-0000-000026580000}"/>
    <cellStyle name="40% - Accent2 6 2 7 4" xfId="22657" xr:uid="{00000000-0005-0000-0000-000027580000}"/>
    <cellStyle name="40% - Accent2 6 2 7 4 2" xfId="22658" xr:uid="{00000000-0005-0000-0000-000028580000}"/>
    <cellStyle name="40% - Accent2 6 2 7 5" xfId="22659" xr:uid="{00000000-0005-0000-0000-000029580000}"/>
    <cellStyle name="40% - Accent2 6 2 7 6" xfId="22660" xr:uid="{00000000-0005-0000-0000-00002A580000}"/>
    <cellStyle name="40% - Accent2 6 2 8" xfId="22661" xr:uid="{00000000-0005-0000-0000-00002B580000}"/>
    <cellStyle name="40% - Accent2 6 2 8 2" xfId="22662" xr:uid="{00000000-0005-0000-0000-00002C580000}"/>
    <cellStyle name="40% - Accent2 6 2 8 2 2" xfId="22663" xr:uid="{00000000-0005-0000-0000-00002D580000}"/>
    <cellStyle name="40% - Accent2 6 2 8 3" xfId="22664" xr:uid="{00000000-0005-0000-0000-00002E580000}"/>
    <cellStyle name="40% - Accent2 6 2 8 4" xfId="22665" xr:uid="{00000000-0005-0000-0000-00002F580000}"/>
    <cellStyle name="40% - Accent2 6 2 9" xfId="22666" xr:uid="{00000000-0005-0000-0000-000030580000}"/>
    <cellStyle name="40% - Accent2 6 2 9 2" xfId="22667" xr:uid="{00000000-0005-0000-0000-000031580000}"/>
    <cellStyle name="40% - Accent2 6 3" xfId="22668" xr:uid="{00000000-0005-0000-0000-000032580000}"/>
    <cellStyle name="40% - Accent2 6 3 10" xfId="22669" xr:uid="{00000000-0005-0000-0000-000033580000}"/>
    <cellStyle name="40% - Accent2 6 3 10 2" xfId="22670" xr:uid="{00000000-0005-0000-0000-000034580000}"/>
    <cellStyle name="40% - Accent2 6 3 11" xfId="22671" xr:uid="{00000000-0005-0000-0000-000035580000}"/>
    <cellStyle name="40% - Accent2 6 3 12" xfId="22672" xr:uid="{00000000-0005-0000-0000-000036580000}"/>
    <cellStyle name="40% - Accent2 6 3 2" xfId="22673" xr:uid="{00000000-0005-0000-0000-000037580000}"/>
    <cellStyle name="40% - Accent2 6 3 2 2" xfId="22674" xr:uid="{00000000-0005-0000-0000-000038580000}"/>
    <cellStyle name="40% - Accent2 6 3 2 2 2" xfId="22675" xr:uid="{00000000-0005-0000-0000-000039580000}"/>
    <cellStyle name="40% - Accent2 6 3 2 2 2 2" xfId="22676" xr:uid="{00000000-0005-0000-0000-00003A580000}"/>
    <cellStyle name="40% - Accent2 6 3 2 2 3" xfId="22677" xr:uid="{00000000-0005-0000-0000-00003B580000}"/>
    <cellStyle name="40% - Accent2 6 3 2 2 4" xfId="22678" xr:uid="{00000000-0005-0000-0000-00003C580000}"/>
    <cellStyle name="40% - Accent2 6 3 2 3" xfId="22679" xr:uid="{00000000-0005-0000-0000-00003D580000}"/>
    <cellStyle name="40% - Accent2 6 3 2 3 2" xfId="22680" xr:uid="{00000000-0005-0000-0000-00003E580000}"/>
    <cellStyle name="40% - Accent2 6 3 2 4" xfId="22681" xr:uid="{00000000-0005-0000-0000-00003F580000}"/>
    <cellStyle name="40% - Accent2 6 3 2 4 2" xfId="22682" xr:uid="{00000000-0005-0000-0000-000040580000}"/>
    <cellStyle name="40% - Accent2 6 3 2 5" xfId="22683" xr:uid="{00000000-0005-0000-0000-000041580000}"/>
    <cellStyle name="40% - Accent2 6 3 2 5 2" xfId="22684" xr:uid="{00000000-0005-0000-0000-000042580000}"/>
    <cellStyle name="40% - Accent2 6 3 2 6" xfId="22685" xr:uid="{00000000-0005-0000-0000-000043580000}"/>
    <cellStyle name="40% - Accent2 6 3 2 7" xfId="22686" xr:uid="{00000000-0005-0000-0000-000044580000}"/>
    <cellStyle name="40% - Accent2 6 3 3" xfId="22687" xr:uid="{00000000-0005-0000-0000-000045580000}"/>
    <cellStyle name="40% - Accent2 6 3 3 2" xfId="22688" xr:uid="{00000000-0005-0000-0000-000046580000}"/>
    <cellStyle name="40% - Accent2 6 3 3 2 2" xfId="22689" xr:uid="{00000000-0005-0000-0000-000047580000}"/>
    <cellStyle name="40% - Accent2 6 3 3 2 2 2" xfId="22690" xr:uid="{00000000-0005-0000-0000-000048580000}"/>
    <cellStyle name="40% - Accent2 6 3 3 2 3" xfId="22691" xr:uid="{00000000-0005-0000-0000-000049580000}"/>
    <cellStyle name="40% - Accent2 6 3 3 2 4" xfId="22692" xr:uid="{00000000-0005-0000-0000-00004A580000}"/>
    <cellStyle name="40% - Accent2 6 3 3 3" xfId="22693" xr:uid="{00000000-0005-0000-0000-00004B580000}"/>
    <cellStyle name="40% - Accent2 6 3 3 3 2" xfId="22694" xr:uid="{00000000-0005-0000-0000-00004C580000}"/>
    <cellStyle name="40% - Accent2 6 3 3 4" xfId="22695" xr:uid="{00000000-0005-0000-0000-00004D580000}"/>
    <cellStyle name="40% - Accent2 6 3 3 4 2" xfId="22696" xr:uid="{00000000-0005-0000-0000-00004E580000}"/>
    <cellStyle name="40% - Accent2 6 3 3 5" xfId="22697" xr:uid="{00000000-0005-0000-0000-00004F580000}"/>
    <cellStyle name="40% - Accent2 6 3 3 5 2" xfId="22698" xr:uid="{00000000-0005-0000-0000-000050580000}"/>
    <cellStyle name="40% - Accent2 6 3 3 6" xfId="22699" xr:uid="{00000000-0005-0000-0000-000051580000}"/>
    <cellStyle name="40% - Accent2 6 3 3 7" xfId="22700" xr:uid="{00000000-0005-0000-0000-000052580000}"/>
    <cellStyle name="40% - Accent2 6 3 4" xfId="22701" xr:uid="{00000000-0005-0000-0000-000053580000}"/>
    <cellStyle name="40% - Accent2 6 3 4 2" xfId="22702" xr:uid="{00000000-0005-0000-0000-000054580000}"/>
    <cellStyle name="40% - Accent2 6 3 4 2 2" xfId="22703" xr:uid="{00000000-0005-0000-0000-000055580000}"/>
    <cellStyle name="40% - Accent2 6 3 4 2 2 2" xfId="22704" xr:uid="{00000000-0005-0000-0000-000056580000}"/>
    <cellStyle name="40% - Accent2 6 3 4 2 3" xfId="22705" xr:uid="{00000000-0005-0000-0000-000057580000}"/>
    <cellStyle name="40% - Accent2 6 3 4 2 4" xfId="22706" xr:uid="{00000000-0005-0000-0000-000058580000}"/>
    <cellStyle name="40% - Accent2 6 3 4 3" xfId="22707" xr:uid="{00000000-0005-0000-0000-000059580000}"/>
    <cellStyle name="40% - Accent2 6 3 4 3 2" xfId="22708" xr:uid="{00000000-0005-0000-0000-00005A580000}"/>
    <cellStyle name="40% - Accent2 6 3 4 4" xfId="22709" xr:uid="{00000000-0005-0000-0000-00005B580000}"/>
    <cellStyle name="40% - Accent2 6 3 4 4 2" xfId="22710" xr:uid="{00000000-0005-0000-0000-00005C580000}"/>
    <cellStyle name="40% - Accent2 6 3 4 5" xfId="22711" xr:uid="{00000000-0005-0000-0000-00005D580000}"/>
    <cellStyle name="40% - Accent2 6 3 4 5 2" xfId="22712" xr:uid="{00000000-0005-0000-0000-00005E580000}"/>
    <cellStyle name="40% - Accent2 6 3 4 6" xfId="22713" xr:uid="{00000000-0005-0000-0000-00005F580000}"/>
    <cellStyle name="40% - Accent2 6 3 4 7" xfId="22714" xr:uid="{00000000-0005-0000-0000-000060580000}"/>
    <cellStyle name="40% - Accent2 6 3 5" xfId="22715" xr:uid="{00000000-0005-0000-0000-000061580000}"/>
    <cellStyle name="40% - Accent2 6 3 5 2" xfId="22716" xr:uid="{00000000-0005-0000-0000-000062580000}"/>
    <cellStyle name="40% - Accent2 6 3 5 2 2" xfId="22717" xr:uid="{00000000-0005-0000-0000-000063580000}"/>
    <cellStyle name="40% - Accent2 6 3 5 2 2 2" xfId="22718" xr:uid="{00000000-0005-0000-0000-000064580000}"/>
    <cellStyle name="40% - Accent2 6 3 5 2 3" xfId="22719" xr:uid="{00000000-0005-0000-0000-000065580000}"/>
    <cellStyle name="40% - Accent2 6 3 5 2 4" xfId="22720" xr:uid="{00000000-0005-0000-0000-000066580000}"/>
    <cellStyle name="40% - Accent2 6 3 5 3" xfId="22721" xr:uid="{00000000-0005-0000-0000-000067580000}"/>
    <cellStyle name="40% - Accent2 6 3 5 3 2" xfId="22722" xr:uid="{00000000-0005-0000-0000-000068580000}"/>
    <cellStyle name="40% - Accent2 6 3 5 4" xfId="22723" xr:uid="{00000000-0005-0000-0000-000069580000}"/>
    <cellStyle name="40% - Accent2 6 3 5 4 2" xfId="22724" xr:uid="{00000000-0005-0000-0000-00006A580000}"/>
    <cellStyle name="40% - Accent2 6 3 5 5" xfId="22725" xr:uid="{00000000-0005-0000-0000-00006B580000}"/>
    <cellStyle name="40% - Accent2 6 3 5 5 2" xfId="22726" xr:uid="{00000000-0005-0000-0000-00006C580000}"/>
    <cellStyle name="40% - Accent2 6 3 5 6" xfId="22727" xr:uid="{00000000-0005-0000-0000-00006D580000}"/>
    <cellStyle name="40% - Accent2 6 3 5 7" xfId="22728" xr:uid="{00000000-0005-0000-0000-00006E580000}"/>
    <cellStyle name="40% - Accent2 6 3 6" xfId="22729" xr:uid="{00000000-0005-0000-0000-00006F580000}"/>
    <cellStyle name="40% - Accent2 6 3 6 2" xfId="22730" xr:uid="{00000000-0005-0000-0000-000070580000}"/>
    <cellStyle name="40% - Accent2 6 3 6 2 2" xfId="22731" xr:uid="{00000000-0005-0000-0000-000071580000}"/>
    <cellStyle name="40% - Accent2 6 3 6 2 2 2" xfId="22732" xr:uid="{00000000-0005-0000-0000-000072580000}"/>
    <cellStyle name="40% - Accent2 6 3 6 2 3" xfId="22733" xr:uid="{00000000-0005-0000-0000-000073580000}"/>
    <cellStyle name="40% - Accent2 6 3 6 2 4" xfId="22734" xr:uid="{00000000-0005-0000-0000-000074580000}"/>
    <cellStyle name="40% - Accent2 6 3 6 3" xfId="22735" xr:uid="{00000000-0005-0000-0000-000075580000}"/>
    <cellStyle name="40% - Accent2 6 3 6 3 2" xfId="22736" xr:uid="{00000000-0005-0000-0000-000076580000}"/>
    <cellStyle name="40% - Accent2 6 3 6 4" xfId="22737" xr:uid="{00000000-0005-0000-0000-000077580000}"/>
    <cellStyle name="40% - Accent2 6 3 6 4 2" xfId="22738" xr:uid="{00000000-0005-0000-0000-000078580000}"/>
    <cellStyle name="40% - Accent2 6 3 6 5" xfId="22739" xr:uid="{00000000-0005-0000-0000-000079580000}"/>
    <cellStyle name="40% - Accent2 6 3 6 6" xfId="22740" xr:uid="{00000000-0005-0000-0000-00007A580000}"/>
    <cellStyle name="40% - Accent2 6 3 7" xfId="22741" xr:uid="{00000000-0005-0000-0000-00007B580000}"/>
    <cellStyle name="40% - Accent2 6 3 7 2" xfId="22742" xr:uid="{00000000-0005-0000-0000-00007C580000}"/>
    <cellStyle name="40% - Accent2 6 3 7 2 2" xfId="22743" xr:uid="{00000000-0005-0000-0000-00007D580000}"/>
    <cellStyle name="40% - Accent2 6 3 7 3" xfId="22744" xr:uid="{00000000-0005-0000-0000-00007E580000}"/>
    <cellStyle name="40% - Accent2 6 3 7 4" xfId="22745" xr:uid="{00000000-0005-0000-0000-00007F580000}"/>
    <cellStyle name="40% - Accent2 6 3 8" xfId="22746" xr:uid="{00000000-0005-0000-0000-000080580000}"/>
    <cellStyle name="40% - Accent2 6 3 8 2" xfId="22747" xr:uid="{00000000-0005-0000-0000-000081580000}"/>
    <cellStyle name="40% - Accent2 6 3 9" xfId="22748" xr:uid="{00000000-0005-0000-0000-000082580000}"/>
    <cellStyle name="40% - Accent2 6 3 9 2" xfId="22749" xr:uid="{00000000-0005-0000-0000-000083580000}"/>
    <cellStyle name="40% - Accent2 6 4" xfId="22750" xr:uid="{00000000-0005-0000-0000-000084580000}"/>
    <cellStyle name="40% - Accent2 6 4 2" xfId="22751" xr:uid="{00000000-0005-0000-0000-000085580000}"/>
    <cellStyle name="40% - Accent2 6 4 2 2" xfId="22752" xr:uid="{00000000-0005-0000-0000-000086580000}"/>
    <cellStyle name="40% - Accent2 6 4 2 2 2" xfId="22753" xr:uid="{00000000-0005-0000-0000-000087580000}"/>
    <cellStyle name="40% - Accent2 6 4 2 3" xfId="22754" xr:uid="{00000000-0005-0000-0000-000088580000}"/>
    <cellStyle name="40% - Accent2 6 4 2 4" xfId="22755" xr:uid="{00000000-0005-0000-0000-000089580000}"/>
    <cellStyle name="40% - Accent2 6 4 3" xfId="22756" xr:uid="{00000000-0005-0000-0000-00008A580000}"/>
    <cellStyle name="40% - Accent2 6 4 3 2" xfId="22757" xr:uid="{00000000-0005-0000-0000-00008B580000}"/>
    <cellStyle name="40% - Accent2 6 4 4" xfId="22758" xr:uid="{00000000-0005-0000-0000-00008C580000}"/>
    <cellStyle name="40% - Accent2 6 4 4 2" xfId="22759" xr:uid="{00000000-0005-0000-0000-00008D580000}"/>
    <cellStyle name="40% - Accent2 6 4 5" xfId="22760" xr:uid="{00000000-0005-0000-0000-00008E580000}"/>
    <cellStyle name="40% - Accent2 6 4 5 2" xfId="22761" xr:uid="{00000000-0005-0000-0000-00008F580000}"/>
    <cellStyle name="40% - Accent2 6 4 6" xfId="22762" xr:uid="{00000000-0005-0000-0000-000090580000}"/>
    <cellStyle name="40% - Accent2 6 4 7" xfId="22763" xr:uid="{00000000-0005-0000-0000-000091580000}"/>
    <cellStyle name="40% - Accent2 6 5" xfId="22764" xr:uid="{00000000-0005-0000-0000-000092580000}"/>
    <cellStyle name="40% - Accent2 6 5 2" xfId="22765" xr:uid="{00000000-0005-0000-0000-000093580000}"/>
    <cellStyle name="40% - Accent2 6 5 2 2" xfId="22766" xr:uid="{00000000-0005-0000-0000-000094580000}"/>
    <cellStyle name="40% - Accent2 6 5 2 2 2" xfId="22767" xr:uid="{00000000-0005-0000-0000-000095580000}"/>
    <cellStyle name="40% - Accent2 6 5 2 3" xfId="22768" xr:uid="{00000000-0005-0000-0000-000096580000}"/>
    <cellStyle name="40% - Accent2 6 5 2 4" xfId="22769" xr:uid="{00000000-0005-0000-0000-000097580000}"/>
    <cellStyle name="40% - Accent2 6 5 3" xfId="22770" xr:uid="{00000000-0005-0000-0000-000098580000}"/>
    <cellStyle name="40% - Accent2 6 5 3 2" xfId="22771" xr:uid="{00000000-0005-0000-0000-000099580000}"/>
    <cellStyle name="40% - Accent2 6 5 4" xfId="22772" xr:uid="{00000000-0005-0000-0000-00009A580000}"/>
    <cellStyle name="40% - Accent2 6 5 4 2" xfId="22773" xr:uid="{00000000-0005-0000-0000-00009B580000}"/>
    <cellStyle name="40% - Accent2 6 5 5" xfId="22774" xr:uid="{00000000-0005-0000-0000-00009C580000}"/>
    <cellStyle name="40% - Accent2 6 5 5 2" xfId="22775" xr:uid="{00000000-0005-0000-0000-00009D580000}"/>
    <cellStyle name="40% - Accent2 6 5 6" xfId="22776" xr:uid="{00000000-0005-0000-0000-00009E580000}"/>
    <cellStyle name="40% - Accent2 6 5 7" xfId="22777" xr:uid="{00000000-0005-0000-0000-00009F580000}"/>
    <cellStyle name="40% - Accent2 6 6" xfId="22778" xr:uid="{00000000-0005-0000-0000-0000A0580000}"/>
    <cellStyle name="40% - Accent2 6 6 2" xfId="22779" xr:uid="{00000000-0005-0000-0000-0000A1580000}"/>
    <cellStyle name="40% - Accent2 6 6 2 2" xfId="22780" xr:uid="{00000000-0005-0000-0000-0000A2580000}"/>
    <cellStyle name="40% - Accent2 6 6 2 2 2" xfId="22781" xr:uid="{00000000-0005-0000-0000-0000A3580000}"/>
    <cellStyle name="40% - Accent2 6 6 2 3" xfId="22782" xr:uid="{00000000-0005-0000-0000-0000A4580000}"/>
    <cellStyle name="40% - Accent2 6 6 2 4" xfId="22783" xr:uid="{00000000-0005-0000-0000-0000A5580000}"/>
    <cellStyle name="40% - Accent2 6 6 3" xfId="22784" xr:uid="{00000000-0005-0000-0000-0000A6580000}"/>
    <cellStyle name="40% - Accent2 6 6 3 2" xfId="22785" xr:uid="{00000000-0005-0000-0000-0000A7580000}"/>
    <cellStyle name="40% - Accent2 6 6 4" xfId="22786" xr:uid="{00000000-0005-0000-0000-0000A8580000}"/>
    <cellStyle name="40% - Accent2 6 6 4 2" xfId="22787" xr:uid="{00000000-0005-0000-0000-0000A9580000}"/>
    <cellStyle name="40% - Accent2 6 6 5" xfId="22788" xr:uid="{00000000-0005-0000-0000-0000AA580000}"/>
    <cellStyle name="40% - Accent2 6 6 5 2" xfId="22789" xr:uid="{00000000-0005-0000-0000-0000AB580000}"/>
    <cellStyle name="40% - Accent2 6 6 6" xfId="22790" xr:uid="{00000000-0005-0000-0000-0000AC580000}"/>
    <cellStyle name="40% - Accent2 6 6 7" xfId="22791" xr:uid="{00000000-0005-0000-0000-0000AD580000}"/>
    <cellStyle name="40% - Accent2 6 7" xfId="22792" xr:uid="{00000000-0005-0000-0000-0000AE580000}"/>
    <cellStyle name="40% - Accent2 6 7 2" xfId="22793" xr:uid="{00000000-0005-0000-0000-0000AF580000}"/>
    <cellStyle name="40% - Accent2 6 7 2 2" xfId="22794" xr:uid="{00000000-0005-0000-0000-0000B0580000}"/>
    <cellStyle name="40% - Accent2 6 7 2 2 2" xfId="22795" xr:uid="{00000000-0005-0000-0000-0000B1580000}"/>
    <cellStyle name="40% - Accent2 6 7 2 3" xfId="22796" xr:uid="{00000000-0005-0000-0000-0000B2580000}"/>
    <cellStyle name="40% - Accent2 6 7 2 4" xfId="22797" xr:uid="{00000000-0005-0000-0000-0000B3580000}"/>
    <cellStyle name="40% - Accent2 6 7 3" xfId="22798" xr:uid="{00000000-0005-0000-0000-0000B4580000}"/>
    <cellStyle name="40% - Accent2 6 7 3 2" xfId="22799" xr:uid="{00000000-0005-0000-0000-0000B5580000}"/>
    <cellStyle name="40% - Accent2 6 7 4" xfId="22800" xr:uid="{00000000-0005-0000-0000-0000B6580000}"/>
    <cellStyle name="40% - Accent2 6 7 4 2" xfId="22801" xr:uid="{00000000-0005-0000-0000-0000B7580000}"/>
    <cellStyle name="40% - Accent2 6 7 5" xfId="22802" xr:uid="{00000000-0005-0000-0000-0000B8580000}"/>
    <cellStyle name="40% - Accent2 6 7 5 2" xfId="22803" xr:uid="{00000000-0005-0000-0000-0000B9580000}"/>
    <cellStyle name="40% - Accent2 6 7 6" xfId="22804" xr:uid="{00000000-0005-0000-0000-0000BA580000}"/>
    <cellStyle name="40% - Accent2 6 7 7" xfId="22805" xr:uid="{00000000-0005-0000-0000-0000BB580000}"/>
    <cellStyle name="40% - Accent2 6 8" xfId="22806" xr:uid="{00000000-0005-0000-0000-0000BC580000}"/>
    <cellStyle name="40% - Accent2 6 8 2" xfId="22807" xr:uid="{00000000-0005-0000-0000-0000BD580000}"/>
    <cellStyle name="40% - Accent2 6 8 2 2" xfId="22808" xr:uid="{00000000-0005-0000-0000-0000BE580000}"/>
    <cellStyle name="40% - Accent2 6 8 2 2 2" xfId="22809" xr:uid="{00000000-0005-0000-0000-0000BF580000}"/>
    <cellStyle name="40% - Accent2 6 8 2 3" xfId="22810" xr:uid="{00000000-0005-0000-0000-0000C0580000}"/>
    <cellStyle name="40% - Accent2 6 8 2 4" xfId="22811" xr:uid="{00000000-0005-0000-0000-0000C1580000}"/>
    <cellStyle name="40% - Accent2 6 8 3" xfId="22812" xr:uid="{00000000-0005-0000-0000-0000C2580000}"/>
    <cellStyle name="40% - Accent2 6 8 3 2" xfId="22813" xr:uid="{00000000-0005-0000-0000-0000C3580000}"/>
    <cellStyle name="40% - Accent2 6 8 4" xfId="22814" xr:uid="{00000000-0005-0000-0000-0000C4580000}"/>
    <cellStyle name="40% - Accent2 6 8 4 2" xfId="22815" xr:uid="{00000000-0005-0000-0000-0000C5580000}"/>
    <cellStyle name="40% - Accent2 6 8 5" xfId="22816" xr:uid="{00000000-0005-0000-0000-0000C6580000}"/>
    <cellStyle name="40% - Accent2 6 8 6" xfId="22817" xr:uid="{00000000-0005-0000-0000-0000C7580000}"/>
    <cellStyle name="40% - Accent2 6 9" xfId="22818" xr:uid="{00000000-0005-0000-0000-0000C8580000}"/>
    <cellStyle name="40% - Accent2 6 9 2" xfId="22819" xr:uid="{00000000-0005-0000-0000-0000C9580000}"/>
    <cellStyle name="40% - Accent2 6 9 2 2" xfId="22820" xr:uid="{00000000-0005-0000-0000-0000CA580000}"/>
    <cellStyle name="40% - Accent2 6 9 3" xfId="22821" xr:uid="{00000000-0005-0000-0000-0000CB580000}"/>
    <cellStyle name="40% - Accent2 6 9 4" xfId="22822" xr:uid="{00000000-0005-0000-0000-0000CC580000}"/>
    <cellStyle name="40% - Accent2 7" xfId="22823" xr:uid="{00000000-0005-0000-0000-0000CD580000}"/>
    <cellStyle name="40% - Accent2 7 10" xfId="22824" xr:uid="{00000000-0005-0000-0000-0000CE580000}"/>
    <cellStyle name="40% - Accent2 7 10 2" xfId="22825" xr:uid="{00000000-0005-0000-0000-0000CF580000}"/>
    <cellStyle name="40% - Accent2 7 11" xfId="22826" xr:uid="{00000000-0005-0000-0000-0000D0580000}"/>
    <cellStyle name="40% - Accent2 7 11 2" xfId="22827" xr:uid="{00000000-0005-0000-0000-0000D1580000}"/>
    <cellStyle name="40% - Accent2 7 12" xfId="22828" xr:uid="{00000000-0005-0000-0000-0000D2580000}"/>
    <cellStyle name="40% - Accent2 7 12 2" xfId="22829" xr:uid="{00000000-0005-0000-0000-0000D3580000}"/>
    <cellStyle name="40% - Accent2 7 13" xfId="22830" xr:uid="{00000000-0005-0000-0000-0000D4580000}"/>
    <cellStyle name="40% - Accent2 7 13 2" xfId="22831" xr:uid="{00000000-0005-0000-0000-0000D5580000}"/>
    <cellStyle name="40% - Accent2 7 14" xfId="22832" xr:uid="{00000000-0005-0000-0000-0000D6580000}"/>
    <cellStyle name="40% - Accent2 7 15" xfId="22833" xr:uid="{00000000-0005-0000-0000-0000D7580000}"/>
    <cellStyle name="40% - Accent2 7 2" xfId="22834" xr:uid="{00000000-0005-0000-0000-0000D8580000}"/>
    <cellStyle name="40% - Accent2 7 2 10" xfId="22835" xr:uid="{00000000-0005-0000-0000-0000D9580000}"/>
    <cellStyle name="40% - Accent2 7 2 10 2" xfId="22836" xr:uid="{00000000-0005-0000-0000-0000DA580000}"/>
    <cellStyle name="40% - Accent2 7 2 11" xfId="22837" xr:uid="{00000000-0005-0000-0000-0000DB580000}"/>
    <cellStyle name="40% - Accent2 7 2 11 2" xfId="22838" xr:uid="{00000000-0005-0000-0000-0000DC580000}"/>
    <cellStyle name="40% - Accent2 7 2 12" xfId="22839" xr:uid="{00000000-0005-0000-0000-0000DD580000}"/>
    <cellStyle name="40% - Accent2 7 2 12 2" xfId="22840" xr:uid="{00000000-0005-0000-0000-0000DE580000}"/>
    <cellStyle name="40% - Accent2 7 2 13" xfId="22841" xr:uid="{00000000-0005-0000-0000-0000DF580000}"/>
    <cellStyle name="40% - Accent2 7 2 14" xfId="22842" xr:uid="{00000000-0005-0000-0000-0000E0580000}"/>
    <cellStyle name="40% - Accent2 7 2 2" xfId="22843" xr:uid="{00000000-0005-0000-0000-0000E1580000}"/>
    <cellStyle name="40% - Accent2 7 2 2 10" xfId="22844" xr:uid="{00000000-0005-0000-0000-0000E2580000}"/>
    <cellStyle name="40% - Accent2 7 2 2 10 2" xfId="22845" xr:uid="{00000000-0005-0000-0000-0000E3580000}"/>
    <cellStyle name="40% - Accent2 7 2 2 11" xfId="22846" xr:uid="{00000000-0005-0000-0000-0000E4580000}"/>
    <cellStyle name="40% - Accent2 7 2 2 12" xfId="22847" xr:uid="{00000000-0005-0000-0000-0000E5580000}"/>
    <cellStyle name="40% - Accent2 7 2 2 2" xfId="22848" xr:uid="{00000000-0005-0000-0000-0000E6580000}"/>
    <cellStyle name="40% - Accent2 7 2 2 2 2" xfId="22849" xr:uid="{00000000-0005-0000-0000-0000E7580000}"/>
    <cellStyle name="40% - Accent2 7 2 2 2 2 2" xfId="22850" xr:uid="{00000000-0005-0000-0000-0000E8580000}"/>
    <cellStyle name="40% - Accent2 7 2 2 2 2 2 2" xfId="22851" xr:uid="{00000000-0005-0000-0000-0000E9580000}"/>
    <cellStyle name="40% - Accent2 7 2 2 2 2 3" xfId="22852" xr:uid="{00000000-0005-0000-0000-0000EA580000}"/>
    <cellStyle name="40% - Accent2 7 2 2 2 2 4" xfId="22853" xr:uid="{00000000-0005-0000-0000-0000EB580000}"/>
    <cellStyle name="40% - Accent2 7 2 2 2 3" xfId="22854" xr:uid="{00000000-0005-0000-0000-0000EC580000}"/>
    <cellStyle name="40% - Accent2 7 2 2 2 3 2" xfId="22855" xr:uid="{00000000-0005-0000-0000-0000ED580000}"/>
    <cellStyle name="40% - Accent2 7 2 2 2 4" xfId="22856" xr:uid="{00000000-0005-0000-0000-0000EE580000}"/>
    <cellStyle name="40% - Accent2 7 2 2 2 4 2" xfId="22857" xr:uid="{00000000-0005-0000-0000-0000EF580000}"/>
    <cellStyle name="40% - Accent2 7 2 2 2 5" xfId="22858" xr:uid="{00000000-0005-0000-0000-0000F0580000}"/>
    <cellStyle name="40% - Accent2 7 2 2 2 5 2" xfId="22859" xr:uid="{00000000-0005-0000-0000-0000F1580000}"/>
    <cellStyle name="40% - Accent2 7 2 2 2 6" xfId="22860" xr:uid="{00000000-0005-0000-0000-0000F2580000}"/>
    <cellStyle name="40% - Accent2 7 2 2 2 7" xfId="22861" xr:uid="{00000000-0005-0000-0000-0000F3580000}"/>
    <cellStyle name="40% - Accent2 7 2 2 3" xfId="22862" xr:uid="{00000000-0005-0000-0000-0000F4580000}"/>
    <cellStyle name="40% - Accent2 7 2 2 3 2" xfId="22863" xr:uid="{00000000-0005-0000-0000-0000F5580000}"/>
    <cellStyle name="40% - Accent2 7 2 2 3 2 2" xfId="22864" xr:uid="{00000000-0005-0000-0000-0000F6580000}"/>
    <cellStyle name="40% - Accent2 7 2 2 3 2 2 2" xfId="22865" xr:uid="{00000000-0005-0000-0000-0000F7580000}"/>
    <cellStyle name="40% - Accent2 7 2 2 3 2 3" xfId="22866" xr:uid="{00000000-0005-0000-0000-0000F8580000}"/>
    <cellStyle name="40% - Accent2 7 2 2 3 2 4" xfId="22867" xr:uid="{00000000-0005-0000-0000-0000F9580000}"/>
    <cellStyle name="40% - Accent2 7 2 2 3 3" xfId="22868" xr:uid="{00000000-0005-0000-0000-0000FA580000}"/>
    <cellStyle name="40% - Accent2 7 2 2 3 3 2" xfId="22869" xr:uid="{00000000-0005-0000-0000-0000FB580000}"/>
    <cellStyle name="40% - Accent2 7 2 2 3 4" xfId="22870" xr:uid="{00000000-0005-0000-0000-0000FC580000}"/>
    <cellStyle name="40% - Accent2 7 2 2 3 4 2" xfId="22871" xr:uid="{00000000-0005-0000-0000-0000FD580000}"/>
    <cellStyle name="40% - Accent2 7 2 2 3 5" xfId="22872" xr:uid="{00000000-0005-0000-0000-0000FE580000}"/>
    <cellStyle name="40% - Accent2 7 2 2 3 5 2" xfId="22873" xr:uid="{00000000-0005-0000-0000-0000FF580000}"/>
    <cellStyle name="40% - Accent2 7 2 2 3 6" xfId="22874" xr:uid="{00000000-0005-0000-0000-000000590000}"/>
    <cellStyle name="40% - Accent2 7 2 2 3 7" xfId="22875" xr:uid="{00000000-0005-0000-0000-000001590000}"/>
    <cellStyle name="40% - Accent2 7 2 2 4" xfId="22876" xr:uid="{00000000-0005-0000-0000-000002590000}"/>
    <cellStyle name="40% - Accent2 7 2 2 4 2" xfId="22877" xr:uid="{00000000-0005-0000-0000-000003590000}"/>
    <cellStyle name="40% - Accent2 7 2 2 4 2 2" xfId="22878" xr:uid="{00000000-0005-0000-0000-000004590000}"/>
    <cellStyle name="40% - Accent2 7 2 2 4 2 2 2" xfId="22879" xr:uid="{00000000-0005-0000-0000-000005590000}"/>
    <cellStyle name="40% - Accent2 7 2 2 4 2 3" xfId="22880" xr:uid="{00000000-0005-0000-0000-000006590000}"/>
    <cellStyle name="40% - Accent2 7 2 2 4 2 4" xfId="22881" xr:uid="{00000000-0005-0000-0000-000007590000}"/>
    <cellStyle name="40% - Accent2 7 2 2 4 3" xfId="22882" xr:uid="{00000000-0005-0000-0000-000008590000}"/>
    <cellStyle name="40% - Accent2 7 2 2 4 3 2" xfId="22883" xr:uid="{00000000-0005-0000-0000-000009590000}"/>
    <cellStyle name="40% - Accent2 7 2 2 4 4" xfId="22884" xr:uid="{00000000-0005-0000-0000-00000A590000}"/>
    <cellStyle name="40% - Accent2 7 2 2 4 4 2" xfId="22885" xr:uid="{00000000-0005-0000-0000-00000B590000}"/>
    <cellStyle name="40% - Accent2 7 2 2 4 5" xfId="22886" xr:uid="{00000000-0005-0000-0000-00000C590000}"/>
    <cellStyle name="40% - Accent2 7 2 2 4 5 2" xfId="22887" xr:uid="{00000000-0005-0000-0000-00000D590000}"/>
    <cellStyle name="40% - Accent2 7 2 2 4 6" xfId="22888" xr:uid="{00000000-0005-0000-0000-00000E590000}"/>
    <cellStyle name="40% - Accent2 7 2 2 4 7" xfId="22889" xr:uid="{00000000-0005-0000-0000-00000F590000}"/>
    <cellStyle name="40% - Accent2 7 2 2 5" xfId="22890" xr:uid="{00000000-0005-0000-0000-000010590000}"/>
    <cellStyle name="40% - Accent2 7 2 2 5 2" xfId="22891" xr:uid="{00000000-0005-0000-0000-000011590000}"/>
    <cellStyle name="40% - Accent2 7 2 2 5 2 2" xfId="22892" xr:uid="{00000000-0005-0000-0000-000012590000}"/>
    <cellStyle name="40% - Accent2 7 2 2 5 2 2 2" xfId="22893" xr:uid="{00000000-0005-0000-0000-000013590000}"/>
    <cellStyle name="40% - Accent2 7 2 2 5 2 3" xfId="22894" xr:uid="{00000000-0005-0000-0000-000014590000}"/>
    <cellStyle name="40% - Accent2 7 2 2 5 2 4" xfId="22895" xr:uid="{00000000-0005-0000-0000-000015590000}"/>
    <cellStyle name="40% - Accent2 7 2 2 5 3" xfId="22896" xr:uid="{00000000-0005-0000-0000-000016590000}"/>
    <cellStyle name="40% - Accent2 7 2 2 5 3 2" xfId="22897" xr:uid="{00000000-0005-0000-0000-000017590000}"/>
    <cellStyle name="40% - Accent2 7 2 2 5 4" xfId="22898" xr:uid="{00000000-0005-0000-0000-000018590000}"/>
    <cellStyle name="40% - Accent2 7 2 2 5 4 2" xfId="22899" xr:uid="{00000000-0005-0000-0000-000019590000}"/>
    <cellStyle name="40% - Accent2 7 2 2 5 5" xfId="22900" xr:uid="{00000000-0005-0000-0000-00001A590000}"/>
    <cellStyle name="40% - Accent2 7 2 2 5 5 2" xfId="22901" xr:uid="{00000000-0005-0000-0000-00001B590000}"/>
    <cellStyle name="40% - Accent2 7 2 2 5 6" xfId="22902" xr:uid="{00000000-0005-0000-0000-00001C590000}"/>
    <cellStyle name="40% - Accent2 7 2 2 5 7" xfId="22903" xr:uid="{00000000-0005-0000-0000-00001D590000}"/>
    <cellStyle name="40% - Accent2 7 2 2 6" xfId="22904" xr:uid="{00000000-0005-0000-0000-00001E590000}"/>
    <cellStyle name="40% - Accent2 7 2 2 6 2" xfId="22905" xr:uid="{00000000-0005-0000-0000-00001F590000}"/>
    <cellStyle name="40% - Accent2 7 2 2 6 2 2" xfId="22906" xr:uid="{00000000-0005-0000-0000-000020590000}"/>
    <cellStyle name="40% - Accent2 7 2 2 6 2 2 2" xfId="22907" xr:uid="{00000000-0005-0000-0000-000021590000}"/>
    <cellStyle name="40% - Accent2 7 2 2 6 2 3" xfId="22908" xr:uid="{00000000-0005-0000-0000-000022590000}"/>
    <cellStyle name="40% - Accent2 7 2 2 6 2 4" xfId="22909" xr:uid="{00000000-0005-0000-0000-000023590000}"/>
    <cellStyle name="40% - Accent2 7 2 2 6 3" xfId="22910" xr:uid="{00000000-0005-0000-0000-000024590000}"/>
    <cellStyle name="40% - Accent2 7 2 2 6 3 2" xfId="22911" xr:uid="{00000000-0005-0000-0000-000025590000}"/>
    <cellStyle name="40% - Accent2 7 2 2 6 4" xfId="22912" xr:uid="{00000000-0005-0000-0000-000026590000}"/>
    <cellStyle name="40% - Accent2 7 2 2 6 4 2" xfId="22913" xr:uid="{00000000-0005-0000-0000-000027590000}"/>
    <cellStyle name="40% - Accent2 7 2 2 6 5" xfId="22914" xr:uid="{00000000-0005-0000-0000-000028590000}"/>
    <cellStyle name="40% - Accent2 7 2 2 6 6" xfId="22915" xr:uid="{00000000-0005-0000-0000-000029590000}"/>
    <cellStyle name="40% - Accent2 7 2 2 7" xfId="22916" xr:uid="{00000000-0005-0000-0000-00002A590000}"/>
    <cellStyle name="40% - Accent2 7 2 2 7 2" xfId="22917" xr:uid="{00000000-0005-0000-0000-00002B590000}"/>
    <cellStyle name="40% - Accent2 7 2 2 7 2 2" xfId="22918" xr:uid="{00000000-0005-0000-0000-00002C590000}"/>
    <cellStyle name="40% - Accent2 7 2 2 7 3" xfId="22919" xr:uid="{00000000-0005-0000-0000-00002D590000}"/>
    <cellStyle name="40% - Accent2 7 2 2 7 4" xfId="22920" xr:uid="{00000000-0005-0000-0000-00002E590000}"/>
    <cellStyle name="40% - Accent2 7 2 2 8" xfId="22921" xr:uid="{00000000-0005-0000-0000-00002F590000}"/>
    <cellStyle name="40% - Accent2 7 2 2 8 2" xfId="22922" xr:uid="{00000000-0005-0000-0000-000030590000}"/>
    <cellStyle name="40% - Accent2 7 2 2 9" xfId="22923" xr:uid="{00000000-0005-0000-0000-000031590000}"/>
    <cellStyle name="40% - Accent2 7 2 2 9 2" xfId="22924" xr:uid="{00000000-0005-0000-0000-000032590000}"/>
    <cellStyle name="40% - Accent2 7 2 3" xfId="22925" xr:uid="{00000000-0005-0000-0000-000033590000}"/>
    <cellStyle name="40% - Accent2 7 2 3 2" xfId="22926" xr:uid="{00000000-0005-0000-0000-000034590000}"/>
    <cellStyle name="40% - Accent2 7 2 3 2 2" xfId="22927" xr:uid="{00000000-0005-0000-0000-000035590000}"/>
    <cellStyle name="40% - Accent2 7 2 3 2 2 2" xfId="22928" xr:uid="{00000000-0005-0000-0000-000036590000}"/>
    <cellStyle name="40% - Accent2 7 2 3 2 3" xfId="22929" xr:uid="{00000000-0005-0000-0000-000037590000}"/>
    <cellStyle name="40% - Accent2 7 2 3 2 4" xfId="22930" xr:uid="{00000000-0005-0000-0000-000038590000}"/>
    <cellStyle name="40% - Accent2 7 2 3 3" xfId="22931" xr:uid="{00000000-0005-0000-0000-000039590000}"/>
    <cellStyle name="40% - Accent2 7 2 3 3 2" xfId="22932" xr:uid="{00000000-0005-0000-0000-00003A590000}"/>
    <cellStyle name="40% - Accent2 7 2 3 4" xfId="22933" xr:uid="{00000000-0005-0000-0000-00003B590000}"/>
    <cellStyle name="40% - Accent2 7 2 3 4 2" xfId="22934" xr:uid="{00000000-0005-0000-0000-00003C590000}"/>
    <cellStyle name="40% - Accent2 7 2 3 5" xfId="22935" xr:uid="{00000000-0005-0000-0000-00003D590000}"/>
    <cellStyle name="40% - Accent2 7 2 3 5 2" xfId="22936" xr:uid="{00000000-0005-0000-0000-00003E590000}"/>
    <cellStyle name="40% - Accent2 7 2 3 6" xfId="22937" xr:uid="{00000000-0005-0000-0000-00003F590000}"/>
    <cellStyle name="40% - Accent2 7 2 3 7" xfId="22938" xr:uid="{00000000-0005-0000-0000-000040590000}"/>
    <cellStyle name="40% - Accent2 7 2 4" xfId="22939" xr:uid="{00000000-0005-0000-0000-000041590000}"/>
    <cellStyle name="40% - Accent2 7 2 4 2" xfId="22940" xr:uid="{00000000-0005-0000-0000-000042590000}"/>
    <cellStyle name="40% - Accent2 7 2 4 2 2" xfId="22941" xr:uid="{00000000-0005-0000-0000-000043590000}"/>
    <cellStyle name="40% - Accent2 7 2 4 2 2 2" xfId="22942" xr:uid="{00000000-0005-0000-0000-000044590000}"/>
    <cellStyle name="40% - Accent2 7 2 4 2 3" xfId="22943" xr:uid="{00000000-0005-0000-0000-000045590000}"/>
    <cellStyle name="40% - Accent2 7 2 4 2 4" xfId="22944" xr:uid="{00000000-0005-0000-0000-000046590000}"/>
    <cellStyle name="40% - Accent2 7 2 4 3" xfId="22945" xr:uid="{00000000-0005-0000-0000-000047590000}"/>
    <cellStyle name="40% - Accent2 7 2 4 3 2" xfId="22946" xr:uid="{00000000-0005-0000-0000-000048590000}"/>
    <cellStyle name="40% - Accent2 7 2 4 4" xfId="22947" xr:uid="{00000000-0005-0000-0000-000049590000}"/>
    <cellStyle name="40% - Accent2 7 2 4 4 2" xfId="22948" xr:uid="{00000000-0005-0000-0000-00004A590000}"/>
    <cellStyle name="40% - Accent2 7 2 4 5" xfId="22949" xr:uid="{00000000-0005-0000-0000-00004B590000}"/>
    <cellStyle name="40% - Accent2 7 2 4 5 2" xfId="22950" xr:uid="{00000000-0005-0000-0000-00004C590000}"/>
    <cellStyle name="40% - Accent2 7 2 4 6" xfId="22951" xr:uid="{00000000-0005-0000-0000-00004D590000}"/>
    <cellStyle name="40% - Accent2 7 2 4 7" xfId="22952" xr:uid="{00000000-0005-0000-0000-00004E590000}"/>
    <cellStyle name="40% - Accent2 7 2 5" xfId="22953" xr:uid="{00000000-0005-0000-0000-00004F590000}"/>
    <cellStyle name="40% - Accent2 7 2 5 2" xfId="22954" xr:uid="{00000000-0005-0000-0000-000050590000}"/>
    <cellStyle name="40% - Accent2 7 2 5 2 2" xfId="22955" xr:uid="{00000000-0005-0000-0000-000051590000}"/>
    <cellStyle name="40% - Accent2 7 2 5 2 2 2" xfId="22956" xr:uid="{00000000-0005-0000-0000-000052590000}"/>
    <cellStyle name="40% - Accent2 7 2 5 2 3" xfId="22957" xr:uid="{00000000-0005-0000-0000-000053590000}"/>
    <cellStyle name="40% - Accent2 7 2 5 2 4" xfId="22958" xr:uid="{00000000-0005-0000-0000-000054590000}"/>
    <cellStyle name="40% - Accent2 7 2 5 3" xfId="22959" xr:uid="{00000000-0005-0000-0000-000055590000}"/>
    <cellStyle name="40% - Accent2 7 2 5 3 2" xfId="22960" xr:uid="{00000000-0005-0000-0000-000056590000}"/>
    <cellStyle name="40% - Accent2 7 2 5 4" xfId="22961" xr:uid="{00000000-0005-0000-0000-000057590000}"/>
    <cellStyle name="40% - Accent2 7 2 5 4 2" xfId="22962" xr:uid="{00000000-0005-0000-0000-000058590000}"/>
    <cellStyle name="40% - Accent2 7 2 5 5" xfId="22963" xr:uid="{00000000-0005-0000-0000-000059590000}"/>
    <cellStyle name="40% - Accent2 7 2 5 5 2" xfId="22964" xr:uid="{00000000-0005-0000-0000-00005A590000}"/>
    <cellStyle name="40% - Accent2 7 2 5 6" xfId="22965" xr:uid="{00000000-0005-0000-0000-00005B590000}"/>
    <cellStyle name="40% - Accent2 7 2 5 7" xfId="22966" xr:uid="{00000000-0005-0000-0000-00005C590000}"/>
    <cellStyle name="40% - Accent2 7 2 6" xfId="22967" xr:uid="{00000000-0005-0000-0000-00005D590000}"/>
    <cellStyle name="40% - Accent2 7 2 6 2" xfId="22968" xr:uid="{00000000-0005-0000-0000-00005E590000}"/>
    <cellStyle name="40% - Accent2 7 2 6 2 2" xfId="22969" xr:uid="{00000000-0005-0000-0000-00005F590000}"/>
    <cellStyle name="40% - Accent2 7 2 6 2 2 2" xfId="22970" xr:uid="{00000000-0005-0000-0000-000060590000}"/>
    <cellStyle name="40% - Accent2 7 2 6 2 3" xfId="22971" xr:uid="{00000000-0005-0000-0000-000061590000}"/>
    <cellStyle name="40% - Accent2 7 2 6 2 4" xfId="22972" xr:uid="{00000000-0005-0000-0000-000062590000}"/>
    <cellStyle name="40% - Accent2 7 2 6 3" xfId="22973" xr:uid="{00000000-0005-0000-0000-000063590000}"/>
    <cellStyle name="40% - Accent2 7 2 6 3 2" xfId="22974" xr:uid="{00000000-0005-0000-0000-000064590000}"/>
    <cellStyle name="40% - Accent2 7 2 6 4" xfId="22975" xr:uid="{00000000-0005-0000-0000-000065590000}"/>
    <cellStyle name="40% - Accent2 7 2 6 4 2" xfId="22976" xr:uid="{00000000-0005-0000-0000-000066590000}"/>
    <cellStyle name="40% - Accent2 7 2 6 5" xfId="22977" xr:uid="{00000000-0005-0000-0000-000067590000}"/>
    <cellStyle name="40% - Accent2 7 2 6 5 2" xfId="22978" xr:uid="{00000000-0005-0000-0000-000068590000}"/>
    <cellStyle name="40% - Accent2 7 2 6 6" xfId="22979" xr:uid="{00000000-0005-0000-0000-000069590000}"/>
    <cellStyle name="40% - Accent2 7 2 6 7" xfId="22980" xr:uid="{00000000-0005-0000-0000-00006A590000}"/>
    <cellStyle name="40% - Accent2 7 2 7" xfId="22981" xr:uid="{00000000-0005-0000-0000-00006B590000}"/>
    <cellStyle name="40% - Accent2 7 2 7 2" xfId="22982" xr:uid="{00000000-0005-0000-0000-00006C590000}"/>
    <cellStyle name="40% - Accent2 7 2 7 2 2" xfId="22983" xr:uid="{00000000-0005-0000-0000-00006D590000}"/>
    <cellStyle name="40% - Accent2 7 2 7 2 2 2" xfId="22984" xr:uid="{00000000-0005-0000-0000-00006E590000}"/>
    <cellStyle name="40% - Accent2 7 2 7 2 3" xfId="22985" xr:uid="{00000000-0005-0000-0000-00006F590000}"/>
    <cellStyle name="40% - Accent2 7 2 7 2 4" xfId="22986" xr:uid="{00000000-0005-0000-0000-000070590000}"/>
    <cellStyle name="40% - Accent2 7 2 7 3" xfId="22987" xr:uid="{00000000-0005-0000-0000-000071590000}"/>
    <cellStyle name="40% - Accent2 7 2 7 3 2" xfId="22988" xr:uid="{00000000-0005-0000-0000-000072590000}"/>
    <cellStyle name="40% - Accent2 7 2 7 4" xfId="22989" xr:uid="{00000000-0005-0000-0000-000073590000}"/>
    <cellStyle name="40% - Accent2 7 2 7 4 2" xfId="22990" xr:uid="{00000000-0005-0000-0000-000074590000}"/>
    <cellStyle name="40% - Accent2 7 2 7 5" xfId="22991" xr:uid="{00000000-0005-0000-0000-000075590000}"/>
    <cellStyle name="40% - Accent2 7 2 7 6" xfId="22992" xr:uid="{00000000-0005-0000-0000-000076590000}"/>
    <cellStyle name="40% - Accent2 7 2 8" xfId="22993" xr:uid="{00000000-0005-0000-0000-000077590000}"/>
    <cellStyle name="40% - Accent2 7 2 8 2" xfId="22994" xr:uid="{00000000-0005-0000-0000-000078590000}"/>
    <cellStyle name="40% - Accent2 7 2 8 2 2" xfId="22995" xr:uid="{00000000-0005-0000-0000-000079590000}"/>
    <cellStyle name="40% - Accent2 7 2 8 3" xfId="22996" xr:uid="{00000000-0005-0000-0000-00007A590000}"/>
    <cellStyle name="40% - Accent2 7 2 8 4" xfId="22997" xr:uid="{00000000-0005-0000-0000-00007B590000}"/>
    <cellStyle name="40% - Accent2 7 2 9" xfId="22998" xr:uid="{00000000-0005-0000-0000-00007C590000}"/>
    <cellStyle name="40% - Accent2 7 2 9 2" xfId="22999" xr:uid="{00000000-0005-0000-0000-00007D590000}"/>
    <cellStyle name="40% - Accent2 7 3" xfId="23000" xr:uid="{00000000-0005-0000-0000-00007E590000}"/>
    <cellStyle name="40% - Accent2 7 3 10" xfId="23001" xr:uid="{00000000-0005-0000-0000-00007F590000}"/>
    <cellStyle name="40% - Accent2 7 3 10 2" xfId="23002" xr:uid="{00000000-0005-0000-0000-000080590000}"/>
    <cellStyle name="40% - Accent2 7 3 11" xfId="23003" xr:uid="{00000000-0005-0000-0000-000081590000}"/>
    <cellStyle name="40% - Accent2 7 3 12" xfId="23004" xr:uid="{00000000-0005-0000-0000-000082590000}"/>
    <cellStyle name="40% - Accent2 7 3 2" xfId="23005" xr:uid="{00000000-0005-0000-0000-000083590000}"/>
    <cellStyle name="40% - Accent2 7 3 2 2" xfId="23006" xr:uid="{00000000-0005-0000-0000-000084590000}"/>
    <cellStyle name="40% - Accent2 7 3 2 2 2" xfId="23007" xr:uid="{00000000-0005-0000-0000-000085590000}"/>
    <cellStyle name="40% - Accent2 7 3 2 2 2 2" xfId="23008" xr:uid="{00000000-0005-0000-0000-000086590000}"/>
    <cellStyle name="40% - Accent2 7 3 2 2 3" xfId="23009" xr:uid="{00000000-0005-0000-0000-000087590000}"/>
    <cellStyle name="40% - Accent2 7 3 2 2 4" xfId="23010" xr:uid="{00000000-0005-0000-0000-000088590000}"/>
    <cellStyle name="40% - Accent2 7 3 2 3" xfId="23011" xr:uid="{00000000-0005-0000-0000-000089590000}"/>
    <cellStyle name="40% - Accent2 7 3 2 3 2" xfId="23012" xr:uid="{00000000-0005-0000-0000-00008A590000}"/>
    <cellStyle name="40% - Accent2 7 3 2 4" xfId="23013" xr:uid="{00000000-0005-0000-0000-00008B590000}"/>
    <cellStyle name="40% - Accent2 7 3 2 4 2" xfId="23014" xr:uid="{00000000-0005-0000-0000-00008C590000}"/>
    <cellStyle name="40% - Accent2 7 3 2 5" xfId="23015" xr:uid="{00000000-0005-0000-0000-00008D590000}"/>
    <cellStyle name="40% - Accent2 7 3 2 5 2" xfId="23016" xr:uid="{00000000-0005-0000-0000-00008E590000}"/>
    <cellStyle name="40% - Accent2 7 3 2 6" xfId="23017" xr:uid="{00000000-0005-0000-0000-00008F590000}"/>
    <cellStyle name="40% - Accent2 7 3 2 7" xfId="23018" xr:uid="{00000000-0005-0000-0000-000090590000}"/>
    <cellStyle name="40% - Accent2 7 3 3" xfId="23019" xr:uid="{00000000-0005-0000-0000-000091590000}"/>
    <cellStyle name="40% - Accent2 7 3 3 2" xfId="23020" xr:uid="{00000000-0005-0000-0000-000092590000}"/>
    <cellStyle name="40% - Accent2 7 3 3 2 2" xfId="23021" xr:uid="{00000000-0005-0000-0000-000093590000}"/>
    <cellStyle name="40% - Accent2 7 3 3 2 2 2" xfId="23022" xr:uid="{00000000-0005-0000-0000-000094590000}"/>
    <cellStyle name="40% - Accent2 7 3 3 2 3" xfId="23023" xr:uid="{00000000-0005-0000-0000-000095590000}"/>
    <cellStyle name="40% - Accent2 7 3 3 2 4" xfId="23024" xr:uid="{00000000-0005-0000-0000-000096590000}"/>
    <cellStyle name="40% - Accent2 7 3 3 3" xfId="23025" xr:uid="{00000000-0005-0000-0000-000097590000}"/>
    <cellStyle name="40% - Accent2 7 3 3 3 2" xfId="23026" xr:uid="{00000000-0005-0000-0000-000098590000}"/>
    <cellStyle name="40% - Accent2 7 3 3 4" xfId="23027" xr:uid="{00000000-0005-0000-0000-000099590000}"/>
    <cellStyle name="40% - Accent2 7 3 3 4 2" xfId="23028" xr:uid="{00000000-0005-0000-0000-00009A590000}"/>
    <cellStyle name="40% - Accent2 7 3 3 5" xfId="23029" xr:uid="{00000000-0005-0000-0000-00009B590000}"/>
    <cellStyle name="40% - Accent2 7 3 3 5 2" xfId="23030" xr:uid="{00000000-0005-0000-0000-00009C590000}"/>
    <cellStyle name="40% - Accent2 7 3 3 6" xfId="23031" xr:uid="{00000000-0005-0000-0000-00009D590000}"/>
    <cellStyle name="40% - Accent2 7 3 3 7" xfId="23032" xr:uid="{00000000-0005-0000-0000-00009E590000}"/>
    <cellStyle name="40% - Accent2 7 3 4" xfId="23033" xr:uid="{00000000-0005-0000-0000-00009F590000}"/>
    <cellStyle name="40% - Accent2 7 3 4 2" xfId="23034" xr:uid="{00000000-0005-0000-0000-0000A0590000}"/>
    <cellStyle name="40% - Accent2 7 3 4 2 2" xfId="23035" xr:uid="{00000000-0005-0000-0000-0000A1590000}"/>
    <cellStyle name="40% - Accent2 7 3 4 2 2 2" xfId="23036" xr:uid="{00000000-0005-0000-0000-0000A2590000}"/>
    <cellStyle name="40% - Accent2 7 3 4 2 3" xfId="23037" xr:uid="{00000000-0005-0000-0000-0000A3590000}"/>
    <cellStyle name="40% - Accent2 7 3 4 2 4" xfId="23038" xr:uid="{00000000-0005-0000-0000-0000A4590000}"/>
    <cellStyle name="40% - Accent2 7 3 4 3" xfId="23039" xr:uid="{00000000-0005-0000-0000-0000A5590000}"/>
    <cellStyle name="40% - Accent2 7 3 4 3 2" xfId="23040" xr:uid="{00000000-0005-0000-0000-0000A6590000}"/>
    <cellStyle name="40% - Accent2 7 3 4 4" xfId="23041" xr:uid="{00000000-0005-0000-0000-0000A7590000}"/>
    <cellStyle name="40% - Accent2 7 3 4 4 2" xfId="23042" xr:uid="{00000000-0005-0000-0000-0000A8590000}"/>
    <cellStyle name="40% - Accent2 7 3 4 5" xfId="23043" xr:uid="{00000000-0005-0000-0000-0000A9590000}"/>
    <cellStyle name="40% - Accent2 7 3 4 5 2" xfId="23044" xr:uid="{00000000-0005-0000-0000-0000AA590000}"/>
    <cellStyle name="40% - Accent2 7 3 4 6" xfId="23045" xr:uid="{00000000-0005-0000-0000-0000AB590000}"/>
    <cellStyle name="40% - Accent2 7 3 4 7" xfId="23046" xr:uid="{00000000-0005-0000-0000-0000AC590000}"/>
    <cellStyle name="40% - Accent2 7 3 5" xfId="23047" xr:uid="{00000000-0005-0000-0000-0000AD590000}"/>
    <cellStyle name="40% - Accent2 7 3 5 2" xfId="23048" xr:uid="{00000000-0005-0000-0000-0000AE590000}"/>
    <cellStyle name="40% - Accent2 7 3 5 2 2" xfId="23049" xr:uid="{00000000-0005-0000-0000-0000AF590000}"/>
    <cellStyle name="40% - Accent2 7 3 5 2 2 2" xfId="23050" xr:uid="{00000000-0005-0000-0000-0000B0590000}"/>
    <cellStyle name="40% - Accent2 7 3 5 2 3" xfId="23051" xr:uid="{00000000-0005-0000-0000-0000B1590000}"/>
    <cellStyle name="40% - Accent2 7 3 5 2 4" xfId="23052" xr:uid="{00000000-0005-0000-0000-0000B2590000}"/>
    <cellStyle name="40% - Accent2 7 3 5 3" xfId="23053" xr:uid="{00000000-0005-0000-0000-0000B3590000}"/>
    <cellStyle name="40% - Accent2 7 3 5 3 2" xfId="23054" xr:uid="{00000000-0005-0000-0000-0000B4590000}"/>
    <cellStyle name="40% - Accent2 7 3 5 4" xfId="23055" xr:uid="{00000000-0005-0000-0000-0000B5590000}"/>
    <cellStyle name="40% - Accent2 7 3 5 4 2" xfId="23056" xr:uid="{00000000-0005-0000-0000-0000B6590000}"/>
    <cellStyle name="40% - Accent2 7 3 5 5" xfId="23057" xr:uid="{00000000-0005-0000-0000-0000B7590000}"/>
    <cellStyle name="40% - Accent2 7 3 5 5 2" xfId="23058" xr:uid="{00000000-0005-0000-0000-0000B8590000}"/>
    <cellStyle name="40% - Accent2 7 3 5 6" xfId="23059" xr:uid="{00000000-0005-0000-0000-0000B9590000}"/>
    <cellStyle name="40% - Accent2 7 3 5 7" xfId="23060" xr:uid="{00000000-0005-0000-0000-0000BA590000}"/>
    <cellStyle name="40% - Accent2 7 3 6" xfId="23061" xr:uid="{00000000-0005-0000-0000-0000BB590000}"/>
    <cellStyle name="40% - Accent2 7 3 6 2" xfId="23062" xr:uid="{00000000-0005-0000-0000-0000BC590000}"/>
    <cellStyle name="40% - Accent2 7 3 6 2 2" xfId="23063" xr:uid="{00000000-0005-0000-0000-0000BD590000}"/>
    <cellStyle name="40% - Accent2 7 3 6 2 2 2" xfId="23064" xr:uid="{00000000-0005-0000-0000-0000BE590000}"/>
    <cellStyle name="40% - Accent2 7 3 6 2 3" xfId="23065" xr:uid="{00000000-0005-0000-0000-0000BF590000}"/>
    <cellStyle name="40% - Accent2 7 3 6 2 4" xfId="23066" xr:uid="{00000000-0005-0000-0000-0000C0590000}"/>
    <cellStyle name="40% - Accent2 7 3 6 3" xfId="23067" xr:uid="{00000000-0005-0000-0000-0000C1590000}"/>
    <cellStyle name="40% - Accent2 7 3 6 3 2" xfId="23068" xr:uid="{00000000-0005-0000-0000-0000C2590000}"/>
    <cellStyle name="40% - Accent2 7 3 6 4" xfId="23069" xr:uid="{00000000-0005-0000-0000-0000C3590000}"/>
    <cellStyle name="40% - Accent2 7 3 6 4 2" xfId="23070" xr:uid="{00000000-0005-0000-0000-0000C4590000}"/>
    <cellStyle name="40% - Accent2 7 3 6 5" xfId="23071" xr:uid="{00000000-0005-0000-0000-0000C5590000}"/>
    <cellStyle name="40% - Accent2 7 3 6 6" xfId="23072" xr:uid="{00000000-0005-0000-0000-0000C6590000}"/>
    <cellStyle name="40% - Accent2 7 3 7" xfId="23073" xr:uid="{00000000-0005-0000-0000-0000C7590000}"/>
    <cellStyle name="40% - Accent2 7 3 7 2" xfId="23074" xr:uid="{00000000-0005-0000-0000-0000C8590000}"/>
    <cellStyle name="40% - Accent2 7 3 7 2 2" xfId="23075" xr:uid="{00000000-0005-0000-0000-0000C9590000}"/>
    <cellStyle name="40% - Accent2 7 3 7 3" xfId="23076" xr:uid="{00000000-0005-0000-0000-0000CA590000}"/>
    <cellStyle name="40% - Accent2 7 3 7 4" xfId="23077" xr:uid="{00000000-0005-0000-0000-0000CB590000}"/>
    <cellStyle name="40% - Accent2 7 3 8" xfId="23078" xr:uid="{00000000-0005-0000-0000-0000CC590000}"/>
    <cellStyle name="40% - Accent2 7 3 8 2" xfId="23079" xr:uid="{00000000-0005-0000-0000-0000CD590000}"/>
    <cellStyle name="40% - Accent2 7 3 9" xfId="23080" xr:uid="{00000000-0005-0000-0000-0000CE590000}"/>
    <cellStyle name="40% - Accent2 7 3 9 2" xfId="23081" xr:uid="{00000000-0005-0000-0000-0000CF590000}"/>
    <cellStyle name="40% - Accent2 7 4" xfId="23082" xr:uid="{00000000-0005-0000-0000-0000D0590000}"/>
    <cellStyle name="40% - Accent2 7 4 2" xfId="23083" xr:uid="{00000000-0005-0000-0000-0000D1590000}"/>
    <cellStyle name="40% - Accent2 7 4 2 2" xfId="23084" xr:uid="{00000000-0005-0000-0000-0000D2590000}"/>
    <cellStyle name="40% - Accent2 7 4 2 2 2" xfId="23085" xr:uid="{00000000-0005-0000-0000-0000D3590000}"/>
    <cellStyle name="40% - Accent2 7 4 2 3" xfId="23086" xr:uid="{00000000-0005-0000-0000-0000D4590000}"/>
    <cellStyle name="40% - Accent2 7 4 2 4" xfId="23087" xr:uid="{00000000-0005-0000-0000-0000D5590000}"/>
    <cellStyle name="40% - Accent2 7 4 3" xfId="23088" xr:uid="{00000000-0005-0000-0000-0000D6590000}"/>
    <cellStyle name="40% - Accent2 7 4 3 2" xfId="23089" xr:uid="{00000000-0005-0000-0000-0000D7590000}"/>
    <cellStyle name="40% - Accent2 7 4 4" xfId="23090" xr:uid="{00000000-0005-0000-0000-0000D8590000}"/>
    <cellStyle name="40% - Accent2 7 4 4 2" xfId="23091" xr:uid="{00000000-0005-0000-0000-0000D9590000}"/>
    <cellStyle name="40% - Accent2 7 4 5" xfId="23092" xr:uid="{00000000-0005-0000-0000-0000DA590000}"/>
    <cellStyle name="40% - Accent2 7 4 5 2" xfId="23093" xr:uid="{00000000-0005-0000-0000-0000DB590000}"/>
    <cellStyle name="40% - Accent2 7 4 6" xfId="23094" xr:uid="{00000000-0005-0000-0000-0000DC590000}"/>
    <cellStyle name="40% - Accent2 7 4 7" xfId="23095" xr:uid="{00000000-0005-0000-0000-0000DD590000}"/>
    <cellStyle name="40% - Accent2 7 5" xfId="23096" xr:uid="{00000000-0005-0000-0000-0000DE590000}"/>
    <cellStyle name="40% - Accent2 7 5 2" xfId="23097" xr:uid="{00000000-0005-0000-0000-0000DF590000}"/>
    <cellStyle name="40% - Accent2 7 5 2 2" xfId="23098" xr:uid="{00000000-0005-0000-0000-0000E0590000}"/>
    <cellStyle name="40% - Accent2 7 5 2 2 2" xfId="23099" xr:uid="{00000000-0005-0000-0000-0000E1590000}"/>
    <cellStyle name="40% - Accent2 7 5 2 3" xfId="23100" xr:uid="{00000000-0005-0000-0000-0000E2590000}"/>
    <cellStyle name="40% - Accent2 7 5 2 4" xfId="23101" xr:uid="{00000000-0005-0000-0000-0000E3590000}"/>
    <cellStyle name="40% - Accent2 7 5 3" xfId="23102" xr:uid="{00000000-0005-0000-0000-0000E4590000}"/>
    <cellStyle name="40% - Accent2 7 5 3 2" xfId="23103" xr:uid="{00000000-0005-0000-0000-0000E5590000}"/>
    <cellStyle name="40% - Accent2 7 5 4" xfId="23104" xr:uid="{00000000-0005-0000-0000-0000E6590000}"/>
    <cellStyle name="40% - Accent2 7 5 4 2" xfId="23105" xr:uid="{00000000-0005-0000-0000-0000E7590000}"/>
    <cellStyle name="40% - Accent2 7 5 5" xfId="23106" xr:uid="{00000000-0005-0000-0000-0000E8590000}"/>
    <cellStyle name="40% - Accent2 7 5 5 2" xfId="23107" xr:uid="{00000000-0005-0000-0000-0000E9590000}"/>
    <cellStyle name="40% - Accent2 7 5 6" xfId="23108" xr:uid="{00000000-0005-0000-0000-0000EA590000}"/>
    <cellStyle name="40% - Accent2 7 5 7" xfId="23109" xr:uid="{00000000-0005-0000-0000-0000EB590000}"/>
    <cellStyle name="40% - Accent2 7 6" xfId="23110" xr:uid="{00000000-0005-0000-0000-0000EC590000}"/>
    <cellStyle name="40% - Accent2 7 6 2" xfId="23111" xr:uid="{00000000-0005-0000-0000-0000ED590000}"/>
    <cellStyle name="40% - Accent2 7 6 2 2" xfId="23112" xr:uid="{00000000-0005-0000-0000-0000EE590000}"/>
    <cellStyle name="40% - Accent2 7 6 2 2 2" xfId="23113" xr:uid="{00000000-0005-0000-0000-0000EF590000}"/>
    <cellStyle name="40% - Accent2 7 6 2 3" xfId="23114" xr:uid="{00000000-0005-0000-0000-0000F0590000}"/>
    <cellStyle name="40% - Accent2 7 6 2 4" xfId="23115" xr:uid="{00000000-0005-0000-0000-0000F1590000}"/>
    <cellStyle name="40% - Accent2 7 6 3" xfId="23116" xr:uid="{00000000-0005-0000-0000-0000F2590000}"/>
    <cellStyle name="40% - Accent2 7 6 3 2" xfId="23117" xr:uid="{00000000-0005-0000-0000-0000F3590000}"/>
    <cellStyle name="40% - Accent2 7 6 4" xfId="23118" xr:uid="{00000000-0005-0000-0000-0000F4590000}"/>
    <cellStyle name="40% - Accent2 7 6 4 2" xfId="23119" xr:uid="{00000000-0005-0000-0000-0000F5590000}"/>
    <cellStyle name="40% - Accent2 7 6 5" xfId="23120" xr:uid="{00000000-0005-0000-0000-0000F6590000}"/>
    <cellStyle name="40% - Accent2 7 6 5 2" xfId="23121" xr:uid="{00000000-0005-0000-0000-0000F7590000}"/>
    <cellStyle name="40% - Accent2 7 6 6" xfId="23122" xr:uid="{00000000-0005-0000-0000-0000F8590000}"/>
    <cellStyle name="40% - Accent2 7 6 7" xfId="23123" xr:uid="{00000000-0005-0000-0000-0000F9590000}"/>
    <cellStyle name="40% - Accent2 7 7" xfId="23124" xr:uid="{00000000-0005-0000-0000-0000FA590000}"/>
    <cellStyle name="40% - Accent2 7 7 2" xfId="23125" xr:uid="{00000000-0005-0000-0000-0000FB590000}"/>
    <cellStyle name="40% - Accent2 7 7 2 2" xfId="23126" xr:uid="{00000000-0005-0000-0000-0000FC590000}"/>
    <cellStyle name="40% - Accent2 7 7 2 2 2" xfId="23127" xr:uid="{00000000-0005-0000-0000-0000FD590000}"/>
    <cellStyle name="40% - Accent2 7 7 2 3" xfId="23128" xr:uid="{00000000-0005-0000-0000-0000FE590000}"/>
    <cellStyle name="40% - Accent2 7 7 2 4" xfId="23129" xr:uid="{00000000-0005-0000-0000-0000FF590000}"/>
    <cellStyle name="40% - Accent2 7 7 3" xfId="23130" xr:uid="{00000000-0005-0000-0000-0000005A0000}"/>
    <cellStyle name="40% - Accent2 7 7 3 2" xfId="23131" xr:uid="{00000000-0005-0000-0000-0000015A0000}"/>
    <cellStyle name="40% - Accent2 7 7 4" xfId="23132" xr:uid="{00000000-0005-0000-0000-0000025A0000}"/>
    <cellStyle name="40% - Accent2 7 7 4 2" xfId="23133" xr:uid="{00000000-0005-0000-0000-0000035A0000}"/>
    <cellStyle name="40% - Accent2 7 7 5" xfId="23134" xr:uid="{00000000-0005-0000-0000-0000045A0000}"/>
    <cellStyle name="40% - Accent2 7 7 5 2" xfId="23135" xr:uid="{00000000-0005-0000-0000-0000055A0000}"/>
    <cellStyle name="40% - Accent2 7 7 6" xfId="23136" xr:uid="{00000000-0005-0000-0000-0000065A0000}"/>
    <cellStyle name="40% - Accent2 7 7 7" xfId="23137" xr:uid="{00000000-0005-0000-0000-0000075A0000}"/>
    <cellStyle name="40% - Accent2 7 8" xfId="23138" xr:uid="{00000000-0005-0000-0000-0000085A0000}"/>
    <cellStyle name="40% - Accent2 7 8 2" xfId="23139" xr:uid="{00000000-0005-0000-0000-0000095A0000}"/>
    <cellStyle name="40% - Accent2 7 8 2 2" xfId="23140" xr:uid="{00000000-0005-0000-0000-00000A5A0000}"/>
    <cellStyle name="40% - Accent2 7 8 2 2 2" xfId="23141" xr:uid="{00000000-0005-0000-0000-00000B5A0000}"/>
    <cellStyle name="40% - Accent2 7 8 2 3" xfId="23142" xr:uid="{00000000-0005-0000-0000-00000C5A0000}"/>
    <cellStyle name="40% - Accent2 7 8 2 4" xfId="23143" xr:uid="{00000000-0005-0000-0000-00000D5A0000}"/>
    <cellStyle name="40% - Accent2 7 8 3" xfId="23144" xr:uid="{00000000-0005-0000-0000-00000E5A0000}"/>
    <cellStyle name="40% - Accent2 7 8 3 2" xfId="23145" xr:uid="{00000000-0005-0000-0000-00000F5A0000}"/>
    <cellStyle name="40% - Accent2 7 8 4" xfId="23146" xr:uid="{00000000-0005-0000-0000-0000105A0000}"/>
    <cellStyle name="40% - Accent2 7 8 4 2" xfId="23147" xr:uid="{00000000-0005-0000-0000-0000115A0000}"/>
    <cellStyle name="40% - Accent2 7 8 5" xfId="23148" xr:uid="{00000000-0005-0000-0000-0000125A0000}"/>
    <cellStyle name="40% - Accent2 7 8 6" xfId="23149" xr:uid="{00000000-0005-0000-0000-0000135A0000}"/>
    <cellStyle name="40% - Accent2 7 9" xfId="23150" xr:uid="{00000000-0005-0000-0000-0000145A0000}"/>
    <cellStyle name="40% - Accent2 7 9 2" xfId="23151" xr:uid="{00000000-0005-0000-0000-0000155A0000}"/>
    <cellStyle name="40% - Accent2 7 9 2 2" xfId="23152" xr:uid="{00000000-0005-0000-0000-0000165A0000}"/>
    <cellStyle name="40% - Accent2 7 9 3" xfId="23153" xr:uid="{00000000-0005-0000-0000-0000175A0000}"/>
    <cellStyle name="40% - Accent2 7 9 4" xfId="23154" xr:uid="{00000000-0005-0000-0000-0000185A0000}"/>
    <cellStyle name="40% - Accent2 8" xfId="23155" xr:uid="{00000000-0005-0000-0000-0000195A0000}"/>
    <cellStyle name="40% - Accent2 8 10" xfId="23156" xr:uid="{00000000-0005-0000-0000-00001A5A0000}"/>
    <cellStyle name="40% - Accent2 8 10 2" xfId="23157" xr:uid="{00000000-0005-0000-0000-00001B5A0000}"/>
    <cellStyle name="40% - Accent2 8 11" xfId="23158" xr:uid="{00000000-0005-0000-0000-00001C5A0000}"/>
    <cellStyle name="40% - Accent2 8 11 2" xfId="23159" xr:uid="{00000000-0005-0000-0000-00001D5A0000}"/>
    <cellStyle name="40% - Accent2 8 12" xfId="23160" xr:uid="{00000000-0005-0000-0000-00001E5A0000}"/>
    <cellStyle name="40% - Accent2 8 12 2" xfId="23161" xr:uid="{00000000-0005-0000-0000-00001F5A0000}"/>
    <cellStyle name="40% - Accent2 8 13" xfId="23162" xr:uid="{00000000-0005-0000-0000-0000205A0000}"/>
    <cellStyle name="40% - Accent2 8 13 2" xfId="23163" xr:uid="{00000000-0005-0000-0000-0000215A0000}"/>
    <cellStyle name="40% - Accent2 8 14" xfId="23164" xr:uid="{00000000-0005-0000-0000-0000225A0000}"/>
    <cellStyle name="40% - Accent2 8 15" xfId="23165" xr:uid="{00000000-0005-0000-0000-0000235A0000}"/>
    <cellStyle name="40% - Accent2 8 2" xfId="23166" xr:uid="{00000000-0005-0000-0000-0000245A0000}"/>
    <cellStyle name="40% - Accent2 8 2 10" xfId="23167" xr:uid="{00000000-0005-0000-0000-0000255A0000}"/>
    <cellStyle name="40% - Accent2 8 2 10 2" xfId="23168" xr:uid="{00000000-0005-0000-0000-0000265A0000}"/>
    <cellStyle name="40% - Accent2 8 2 11" xfId="23169" xr:uid="{00000000-0005-0000-0000-0000275A0000}"/>
    <cellStyle name="40% - Accent2 8 2 11 2" xfId="23170" xr:uid="{00000000-0005-0000-0000-0000285A0000}"/>
    <cellStyle name="40% - Accent2 8 2 12" xfId="23171" xr:uid="{00000000-0005-0000-0000-0000295A0000}"/>
    <cellStyle name="40% - Accent2 8 2 12 2" xfId="23172" xr:uid="{00000000-0005-0000-0000-00002A5A0000}"/>
    <cellStyle name="40% - Accent2 8 2 13" xfId="23173" xr:uid="{00000000-0005-0000-0000-00002B5A0000}"/>
    <cellStyle name="40% - Accent2 8 2 14" xfId="23174" xr:uid="{00000000-0005-0000-0000-00002C5A0000}"/>
    <cellStyle name="40% - Accent2 8 2 2" xfId="23175" xr:uid="{00000000-0005-0000-0000-00002D5A0000}"/>
    <cellStyle name="40% - Accent2 8 2 2 10" xfId="23176" xr:uid="{00000000-0005-0000-0000-00002E5A0000}"/>
    <cellStyle name="40% - Accent2 8 2 2 10 2" xfId="23177" xr:uid="{00000000-0005-0000-0000-00002F5A0000}"/>
    <cellStyle name="40% - Accent2 8 2 2 11" xfId="23178" xr:uid="{00000000-0005-0000-0000-0000305A0000}"/>
    <cellStyle name="40% - Accent2 8 2 2 12" xfId="23179" xr:uid="{00000000-0005-0000-0000-0000315A0000}"/>
    <cellStyle name="40% - Accent2 8 2 2 2" xfId="23180" xr:uid="{00000000-0005-0000-0000-0000325A0000}"/>
    <cellStyle name="40% - Accent2 8 2 2 2 2" xfId="23181" xr:uid="{00000000-0005-0000-0000-0000335A0000}"/>
    <cellStyle name="40% - Accent2 8 2 2 2 2 2" xfId="23182" xr:uid="{00000000-0005-0000-0000-0000345A0000}"/>
    <cellStyle name="40% - Accent2 8 2 2 2 2 2 2" xfId="23183" xr:uid="{00000000-0005-0000-0000-0000355A0000}"/>
    <cellStyle name="40% - Accent2 8 2 2 2 2 3" xfId="23184" xr:uid="{00000000-0005-0000-0000-0000365A0000}"/>
    <cellStyle name="40% - Accent2 8 2 2 2 2 4" xfId="23185" xr:uid="{00000000-0005-0000-0000-0000375A0000}"/>
    <cellStyle name="40% - Accent2 8 2 2 2 3" xfId="23186" xr:uid="{00000000-0005-0000-0000-0000385A0000}"/>
    <cellStyle name="40% - Accent2 8 2 2 2 3 2" xfId="23187" xr:uid="{00000000-0005-0000-0000-0000395A0000}"/>
    <cellStyle name="40% - Accent2 8 2 2 2 4" xfId="23188" xr:uid="{00000000-0005-0000-0000-00003A5A0000}"/>
    <cellStyle name="40% - Accent2 8 2 2 2 4 2" xfId="23189" xr:uid="{00000000-0005-0000-0000-00003B5A0000}"/>
    <cellStyle name="40% - Accent2 8 2 2 2 5" xfId="23190" xr:uid="{00000000-0005-0000-0000-00003C5A0000}"/>
    <cellStyle name="40% - Accent2 8 2 2 2 5 2" xfId="23191" xr:uid="{00000000-0005-0000-0000-00003D5A0000}"/>
    <cellStyle name="40% - Accent2 8 2 2 2 6" xfId="23192" xr:uid="{00000000-0005-0000-0000-00003E5A0000}"/>
    <cellStyle name="40% - Accent2 8 2 2 2 7" xfId="23193" xr:uid="{00000000-0005-0000-0000-00003F5A0000}"/>
    <cellStyle name="40% - Accent2 8 2 2 3" xfId="23194" xr:uid="{00000000-0005-0000-0000-0000405A0000}"/>
    <cellStyle name="40% - Accent2 8 2 2 3 2" xfId="23195" xr:uid="{00000000-0005-0000-0000-0000415A0000}"/>
    <cellStyle name="40% - Accent2 8 2 2 3 2 2" xfId="23196" xr:uid="{00000000-0005-0000-0000-0000425A0000}"/>
    <cellStyle name="40% - Accent2 8 2 2 3 2 2 2" xfId="23197" xr:uid="{00000000-0005-0000-0000-0000435A0000}"/>
    <cellStyle name="40% - Accent2 8 2 2 3 2 3" xfId="23198" xr:uid="{00000000-0005-0000-0000-0000445A0000}"/>
    <cellStyle name="40% - Accent2 8 2 2 3 2 4" xfId="23199" xr:uid="{00000000-0005-0000-0000-0000455A0000}"/>
    <cellStyle name="40% - Accent2 8 2 2 3 3" xfId="23200" xr:uid="{00000000-0005-0000-0000-0000465A0000}"/>
    <cellStyle name="40% - Accent2 8 2 2 3 3 2" xfId="23201" xr:uid="{00000000-0005-0000-0000-0000475A0000}"/>
    <cellStyle name="40% - Accent2 8 2 2 3 4" xfId="23202" xr:uid="{00000000-0005-0000-0000-0000485A0000}"/>
    <cellStyle name="40% - Accent2 8 2 2 3 4 2" xfId="23203" xr:uid="{00000000-0005-0000-0000-0000495A0000}"/>
    <cellStyle name="40% - Accent2 8 2 2 3 5" xfId="23204" xr:uid="{00000000-0005-0000-0000-00004A5A0000}"/>
    <cellStyle name="40% - Accent2 8 2 2 3 5 2" xfId="23205" xr:uid="{00000000-0005-0000-0000-00004B5A0000}"/>
    <cellStyle name="40% - Accent2 8 2 2 3 6" xfId="23206" xr:uid="{00000000-0005-0000-0000-00004C5A0000}"/>
    <cellStyle name="40% - Accent2 8 2 2 3 7" xfId="23207" xr:uid="{00000000-0005-0000-0000-00004D5A0000}"/>
    <cellStyle name="40% - Accent2 8 2 2 4" xfId="23208" xr:uid="{00000000-0005-0000-0000-00004E5A0000}"/>
    <cellStyle name="40% - Accent2 8 2 2 4 2" xfId="23209" xr:uid="{00000000-0005-0000-0000-00004F5A0000}"/>
    <cellStyle name="40% - Accent2 8 2 2 4 2 2" xfId="23210" xr:uid="{00000000-0005-0000-0000-0000505A0000}"/>
    <cellStyle name="40% - Accent2 8 2 2 4 2 2 2" xfId="23211" xr:uid="{00000000-0005-0000-0000-0000515A0000}"/>
    <cellStyle name="40% - Accent2 8 2 2 4 2 3" xfId="23212" xr:uid="{00000000-0005-0000-0000-0000525A0000}"/>
    <cellStyle name="40% - Accent2 8 2 2 4 2 4" xfId="23213" xr:uid="{00000000-0005-0000-0000-0000535A0000}"/>
    <cellStyle name="40% - Accent2 8 2 2 4 3" xfId="23214" xr:uid="{00000000-0005-0000-0000-0000545A0000}"/>
    <cellStyle name="40% - Accent2 8 2 2 4 3 2" xfId="23215" xr:uid="{00000000-0005-0000-0000-0000555A0000}"/>
    <cellStyle name="40% - Accent2 8 2 2 4 4" xfId="23216" xr:uid="{00000000-0005-0000-0000-0000565A0000}"/>
    <cellStyle name="40% - Accent2 8 2 2 4 4 2" xfId="23217" xr:uid="{00000000-0005-0000-0000-0000575A0000}"/>
    <cellStyle name="40% - Accent2 8 2 2 4 5" xfId="23218" xr:uid="{00000000-0005-0000-0000-0000585A0000}"/>
    <cellStyle name="40% - Accent2 8 2 2 4 5 2" xfId="23219" xr:uid="{00000000-0005-0000-0000-0000595A0000}"/>
    <cellStyle name="40% - Accent2 8 2 2 4 6" xfId="23220" xr:uid="{00000000-0005-0000-0000-00005A5A0000}"/>
    <cellStyle name="40% - Accent2 8 2 2 4 7" xfId="23221" xr:uid="{00000000-0005-0000-0000-00005B5A0000}"/>
    <cellStyle name="40% - Accent2 8 2 2 5" xfId="23222" xr:uid="{00000000-0005-0000-0000-00005C5A0000}"/>
    <cellStyle name="40% - Accent2 8 2 2 5 2" xfId="23223" xr:uid="{00000000-0005-0000-0000-00005D5A0000}"/>
    <cellStyle name="40% - Accent2 8 2 2 5 2 2" xfId="23224" xr:uid="{00000000-0005-0000-0000-00005E5A0000}"/>
    <cellStyle name="40% - Accent2 8 2 2 5 2 2 2" xfId="23225" xr:uid="{00000000-0005-0000-0000-00005F5A0000}"/>
    <cellStyle name="40% - Accent2 8 2 2 5 2 3" xfId="23226" xr:uid="{00000000-0005-0000-0000-0000605A0000}"/>
    <cellStyle name="40% - Accent2 8 2 2 5 2 4" xfId="23227" xr:uid="{00000000-0005-0000-0000-0000615A0000}"/>
    <cellStyle name="40% - Accent2 8 2 2 5 3" xfId="23228" xr:uid="{00000000-0005-0000-0000-0000625A0000}"/>
    <cellStyle name="40% - Accent2 8 2 2 5 3 2" xfId="23229" xr:uid="{00000000-0005-0000-0000-0000635A0000}"/>
    <cellStyle name="40% - Accent2 8 2 2 5 4" xfId="23230" xr:uid="{00000000-0005-0000-0000-0000645A0000}"/>
    <cellStyle name="40% - Accent2 8 2 2 5 4 2" xfId="23231" xr:uid="{00000000-0005-0000-0000-0000655A0000}"/>
    <cellStyle name="40% - Accent2 8 2 2 5 5" xfId="23232" xr:uid="{00000000-0005-0000-0000-0000665A0000}"/>
    <cellStyle name="40% - Accent2 8 2 2 5 5 2" xfId="23233" xr:uid="{00000000-0005-0000-0000-0000675A0000}"/>
    <cellStyle name="40% - Accent2 8 2 2 5 6" xfId="23234" xr:uid="{00000000-0005-0000-0000-0000685A0000}"/>
    <cellStyle name="40% - Accent2 8 2 2 5 7" xfId="23235" xr:uid="{00000000-0005-0000-0000-0000695A0000}"/>
    <cellStyle name="40% - Accent2 8 2 2 6" xfId="23236" xr:uid="{00000000-0005-0000-0000-00006A5A0000}"/>
    <cellStyle name="40% - Accent2 8 2 2 6 2" xfId="23237" xr:uid="{00000000-0005-0000-0000-00006B5A0000}"/>
    <cellStyle name="40% - Accent2 8 2 2 6 2 2" xfId="23238" xr:uid="{00000000-0005-0000-0000-00006C5A0000}"/>
    <cellStyle name="40% - Accent2 8 2 2 6 2 2 2" xfId="23239" xr:uid="{00000000-0005-0000-0000-00006D5A0000}"/>
    <cellStyle name="40% - Accent2 8 2 2 6 2 3" xfId="23240" xr:uid="{00000000-0005-0000-0000-00006E5A0000}"/>
    <cellStyle name="40% - Accent2 8 2 2 6 2 4" xfId="23241" xr:uid="{00000000-0005-0000-0000-00006F5A0000}"/>
    <cellStyle name="40% - Accent2 8 2 2 6 3" xfId="23242" xr:uid="{00000000-0005-0000-0000-0000705A0000}"/>
    <cellStyle name="40% - Accent2 8 2 2 6 3 2" xfId="23243" xr:uid="{00000000-0005-0000-0000-0000715A0000}"/>
    <cellStyle name="40% - Accent2 8 2 2 6 4" xfId="23244" xr:uid="{00000000-0005-0000-0000-0000725A0000}"/>
    <cellStyle name="40% - Accent2 8 2 2 6 4 2" xfId="23245" xr:uid="{00000000-0005-0000-0000-0000735A0000}"/>
    <cellStyle name="40% - Accent2 8 2 2 6 5" xfId="23246" xr:uid="{00000000-0005-0000-0000-0000745A0000}"/>
    <cellStyle name="40% - Accent2 8 2 2 6 6" xfId="23247" xr:uid="{00000000-0005-0000-0000-0000755A0000}"/>
    <cellStyle name="40% - Accent2 8 2 2 7" xfId="23248" xr:uid="{00000000-0005-0000-0000-0000765A0000}"/>
    <cellStyle name="40% - Accent2 8 2 2 7 2" xfId="23249" xr:uid="{00000000-0005-0000-0000-0000775A0000}"/>
    <cellStyle name="40% - Accent2 8 2 2 7 2 2" xfId="23250" xr:uid="{00000000-0005-0000-0000-0000785A0000}"/>
    <cellStyle name="40% - Accent2 8 2 2 7 3" xfId="23251" xr:uid="{00000000-0005-0000-0000-0000795A0000}"/>
    <cellStyle name="40% - Accent2 8 2 2 7 4" xfId="23252" xr:uid="{00000000-0005-0000-0000-00007A5A0000}"/>
    <cellStyle name="40% - Accent2 8 2 2 8" xfId="23253" xr:uid="{00000000-0005-0000-0000-00007B5A0000}"/>
    <cellStyle name="40% - Accent2 8 2 2 8 2" xfId="23254" xr:uid="{00000000-0005-0000-0000-00007C5A0000}"/>
    <cellStyle name="40% - Accent2 8 2 2 9" xfId="23255" xr:uid="{00000000-0005-0000-0000-00007D5A0000}"/>
    <cellStyle name="40% - Accent2 8 2 2 9 2" xfId="23256" xr:uid="{00000000-0005-0000-0000-00007E5A0000}"/>
    <cellStyle name="40% - Accent2 8 2 3" xfId="23257" xr:uid="{00000000-0005-0000-0000-00007F5A0000}"/>
    <cellStyle name="40% - Accent2 8 2 3 2" xfId="23258" xr:uid="{00000000-0005-0000-0000-0000805A0000}"/>
    <cellStyle name="40% - Accent2 8 2 3 2 2" xfId="23259" xr:uid="{00000000-0005-0000-0000-0000815A0000}"/>
    <cellStyle name="40% - Accent2 8 2 3 2 2 2" xfId="23260" xr:uid="{00000000-0005-0000-0000-0000825A0000}"/>
    <cellStyle name="40% - Accent2 8 2 3 2 3" xfId="23261" xr:uid="{00000000-0005-0000-0000-0000835A0000}"/>
    <cellStyle name="40% - Accent2 8 2 3 2 4" xfId="23262" xr:uid="{00000000-0005-0000-0000-0000845A0000}"/>
    <cellStyle name="40% - Accent2 8 2 3 3" xfId="23263" xr:uid="{00000000-0005-0000-0000-0000855A0000}"/>
    <cellStyle name="40% - Accent2 8 2 3 3 2" xfId="23264" xr:uid="{00000000-0005-0000-0000-0000865A0000}"/>
    <cellStyle name="40% - Accent2 8 2 3 4" xfId="23265" xr:uid="{00000000-0005-0000-0000-0000875A0000}"/>
    <cellStyle name="40% - Accent2 8 2 3 4 2" xfId="23266" xr:uid="{00000000-0005-0000-0000-0000885A0000}"/>
    <cellStyle name="40% - Accent2 8 2 3 5" xfId="23267" xr:uid="{00000000-0005-0000-0000-0000895A0000}"/>
    <cellStyle name="40% - Accent2 8 2 3 5 2" xfId="23268" xr:uid="{00000000-0005-0000-0000-00008A5A0000}"/>
    <cellStyle name="40% - Accent2 8 2 3 6" xfId="23269" xr:uid="{00000000-0005-0000-0000-00008B5A0000}"/>
    <cellStyle name="40% - Accent2 8 2 3 7" xfId="23270" xr:uid="{00000000-0005-0000-0000-00008C5A0000}"/>
    <cellStyle name="40% - Accent2 8 2 4" xfId="23271" xr:uid="{00000000-0005-0000-0000-00008D5A0000}"/>
    <cellStyle name="40% - Accent2 8 2 4 2" xfId="23272" xr:uid="{00000000-0005-0000-0000-00008E5A0000}"/>
    <cellStyle name="40% - Accent2 8 2 4 2 2" xfId="23273" xr:uid="{00000000-0005-0000-0000-00008F5A0000}"/>
    <cellStyle name="40% - Accent2 8 2 4 2 2 2" xfId="23274" xr:uid="{00000000-0005-0000-0000-0000905A0000}"/>
    <cellStyle name="40% - Accent2 8 2 4 2 3" xfId="23275" xr:uid="{00000000-0005-0000-0000-0000915A0000}"/>
    <cellStyle name="40% - Accent2 8 2 4 2 4" xfId="23276" xr:uid="{00000000-0005-0000-0000-0000925A0000}"/>
    <cellStyle name="40% - Accent2 8 2 4 3" xfId="23277" xr:uid="{00000000-0005-0000-0000-0000935A0000}"/>
    <cellStyle name="40% - Accent2 8 2 4 3 2" xfId="23278" xr:uid="{00000000-0005-0000-0000-0000945A0000}"/>
    <cellStyle name="40% - Accent2 8 2 4 4" xfId="23279" xr:uid="{00000000-0005-0000-0000-0000955A0000}"/>
    <cellStyle name="40% - Accent2 8 2 4 4 2" xfId="23280" xr:uid="{00000000-0005-0000-0000-0000965A0000}"/>
    <cellStyle name="40% - Accent2 8 2 4 5" xfId="23281" xr:uid="{00000000-0005-0000-0000-0000975A0000}"/>
    <cellStyle name="40% - Accent2 8 2 4 5 2" xfId="23282" xr:uid="{00000000-0005-0000-0000-0000985A0000}"/>
    <cellStyle name="40% - Accent2 8 2 4 6" xfId="23283" xr:uid="{00000000-0005-0000-0000-0000995A0000}"/>
    <cellStyle name="40% - Accent2 8 2 4 7" xfId="23284" xr:uid="{00000000-0005-0000-0000-00009A5A0000}"/>
    <cellStyle name="40% - Accent2 8 2 5" xfId="23285" xr:uid="{00000000-0005-0000-0000-00009B5A0000}"/>
    <cellStyle name="40% - Accent2 8 2 5 2" xfId="23286" xr:uid="{00000000-0005-0000-0000-00009C5A0000}"/>
    <cellStyle name="40% - Accent2 8 2 5 2 2" xfId="23287" xr:uid="{00000000-0005-0000-0000-00009D5A0000}"/>
    <cellStyle name="40% - Accent2 8 2 5 2 2 2" xfId="23288" xr:uid="{00000000-0005-0000-0000-00009E5A0000}"/>
    <cellStyle name="40% - Accent2 8 2 5 2 3" xfId="23289" xr:uid="{00000000-0005-0000-0000-00009F5A0000}"/>
    <cellStyle name="40% - Accent2 8 2 5 2 4" xfId="23290" xr:uid="{00000000-0005-0000-0000-0000A05A0000}"/>
    <cellStyle name="40% - Accent2 8 2 5 3" xfId="23291" xr:uid="{00000000-0005-0000-0000-0000A15A0000}"/>
    <cellStyle name="40% - Accent2 8 2 5 3 2" xfId="23292" xr:uid="{00000000-0005-0000-0000-0000A25A0000}"/>
    <cellStyle name="40% - Accent2 8 2 5 4" xfId="23293" xr:uid="{00000000-0005-0000-0000-0000A35A0000}"/>
    <cellStyle name="40% - Accent2 8 2 5 4 2" xfId="23294" xr:uid="{00000000-0005-0000-0000-0000A45A0000}"/>
    <cellStyle name="40% - Accent2 8 2 5 5" xfId="23295" xr:uid="{00000000-0005-0000-0000-0000A55A0000}"/>
    <cellStyle name="40% - Accent2 8 2 5 5 2" xfId="23296" xr:uid="{00000000-0005-0000-0000-0000A65A0000}"/>
    <cellStyle name="40% - Accent2 8 2 5 6" xfId="23297" xr:uid="{00000000-0005-0000-0000-0000A75A0000}"/>
    <cellStyle name="40% - Accent2 8 2 5 7" xfId="23298" xr:uid="{00000000-0005-0000-0000-0000A85A0000}"/>
    <cellStyle name="40% - Accent2 8 2 6" xfId="23299" xr:uid="{00000000-0005-0000-0000-0000A95A0000}"/>
    <cellStyle name="40% - Accent2 8 2 6 2" xfId="23300" xr:uid="{00000000-0005-0000-0000-0000AA5A0000}"/>
    <cellStyle name="40% - Accent2 8 2 6 2 2" xfId="23301" xr:uid="{00000000-0005-0000-0000-0000AB5A0000}"/>
    <cellStyle name="40% - Accent2 8 2 6 2 2 2" xfId="23302" xr:uid="{00000000-0005-0000-0000-0000AC5A0000}"/>
    <cellStyle name="40% - Accent2 8 2 6 2 3" xfId="23303" xr:uid="{00000000-0005-0000-0000-0000AD5A0000}"/>
    <cellStyle name="40% - Accent2 8 2 6 2 4" xfId="23304" xr:uid="{00000000-0005-0000-0000-0000AE5A0000}"/>
    <cellStyle name="40% - Accent2 8 2 6 3" xfId="23305" xr:uid="{00000000-0005-0000-0000-0000AF5A0000}"/>
    <cellStyle name="40% - Accent2 8 2 6 3 2" xfId="23306" xr:uid="{00000000-0005-0000-0000-0000B05A0000}"/>
    <cellStyle name="40% - Accent2 8 2 6 4" xfId="23307" xr:uid="{00000000-0005-0000-0000-0000B15A0000}"/>
    <cellStyle name="40% - Accent2 8 2 6 4 2" xfId="23308" xr:uid="{00000000-0005-0000-0000-0000B25A0000}"/>
    <cellStyle name="40% - Accent2 8 2 6 5" xfId="23309" xr:uid="{00000000-0005-0000-0000-0000B35A0000}"/>
    <cellStyle name="40% - Accent2 8 2 6 5 2" xfId="23310" xr:uid="{00000000-0005-0000-0000-0000B45A0000}"/>
    <cellStyle name="40% - Accent2 8 2 6 6" xfId="23311" xr:uid="{00000000-0005-0000-0000-0000B55A0000}"/>
    <cellStyle name="40% - Accent2 8 2 6 7" xfId="23312" xr:uid="{00000000-0005-0000-0000-0000B65A0000}"/>
    <cellStyle name="40% - Accent2 8 2 7" xfId="23313" xr:uid="{00000000-0005-0000-0000-0000B75A0000}"/>
    <cellStyle name="40% - Accent2 8 2 7 2" xfId="23314" xr:uid="{00000000-0005-0000-0000-0000B85A0000}"/>
    <cellStyle name="40% - Accent2 8 2 7 2 2" xfId="23315" xr:uid="{00000000-0005-0000-0000-0000B95A0000}"/>
    <cellStyle name="40% - Accent2 8 2 7 2 2 2" xfId="23316" xr:uid="{00000000-0005-0000-0000-0000BA5A0000}"/>
    <cellStyle name="40% - Accent2 8 2 7 2 3" xfId="23317" xr:uid="{00000000-0005-0000-0000-0000BB5A0000}"/>
    <cellStyle name="40% - Accent2 8 2 7 2 4" xfId="23318" xr:uid="{00000000-0005-0000-0000-0000BC5A0000}"/>
    <cellStyle name="40% - Accent2 8 2 7 3" xfId="23319" xr:uid="{00000000-0005-0000-0000-0000BD5A0000}"/>
    <cellStyle name="40% - Accent2 8 2 7 3 2" xfId="23320" xr:uid="{00000000-0005-0000-0000-0000BE5A0000}"/>
    <cellStyle name="40% - Accent2 8 2 7 4" xfId="23321" xr:uid="{00000000-0005-0000-0000-0000BF5A0000}"/>
    <cellStyle name="40% - Accent2 8 2 7 4 2" xfId="23322" xr:uid="{00000000-0005-0000-0000-0000C05A0000}"/>
    <cellStyle name="40% - Accent2 8 2 7 5" xfId="23323" xr:uid="{00000000-0005-0000-0000-0000C15A0000}"/>
    <cellStyle name="40% - Accent2 8 2 7 6" xfId="23324" xr:uid="{00000000-0005-0000-0000-0000C25A0000}"/>
    <cellStyle name="40% - Accent2 8 2 8" xfId="23325" xr:uid="{00000000-0005-0000-0000-0000C35A0000}"/>
    <cellStyle name="40% - Accent2 8 2 8 2" xfId="23326" xr:uid="{00000000-0005-0000-0000-0000C45A0000}"/>
    <cellStyle name="40% - Accent2 8 2 8 2 2" xfId="23327" xr:uid="{00000000-0005-0000-0000-0000C55A0000}"/>
    <cellStyle name="40% - Accent2 8 2 8 3" xfId="23328" xr:uid="{00000000-0005-0000-0000-0000C65A0000}"/>
    <cellStyle name="40% - Accent2 8 2 8 4" xfId="23329" xr:uid="{00000000-0005-0000-0000-0000C75A0000}"/>
    <cellStyle name="40% - Accent2 8 2 9" xfId="23330" xr:uid="{00000000-0005-0000-0000-0000C85A0000}"/>
    <cellStyle name="40% - Accent2 8 2 9 2" xfId="23331" xr:uid="{00000000-0005-0000-0000-0000C95A0000}"/>
    <cellStyle name="40% - Accent2 8 3" xfId="23332" xr:uid="{00000000-0005-0000-0000-0000CA5A0000}"/>
    <cellStyle name="40% - Accent2 8 3 10" xfId="23333" xr:uid="{00000000-0005-0000-0000-0000CB5A0000}"/>
    <cellStyle name="40% - Accent2 8 3 10 2" xfId="23334" xr:uid="{00000000-0005-0000-0000-0000CC5A0000}"/>
    <cellStyle name="40% - Accent2 8 3 11" xfId="23335" xr:uid="{00000000-0005-0000-0000-0000CD5A0000}"/>
    <cellStyle name="40% - Accent2 8 3 12" xfId="23336" xr:uid="{00000000-0005-0000-0000-0000CE5A0000}"/>
    <cellStyle name="40% - Accent2 8 3 2" xfId="23337" xr:uid="{00000000-0005-0000-0000-0000CF5A0000}"/>
    <cellStyle name="40% - Accent2 8 3 2 2" xfId="23338" xr:uid="{00000000-0005-0000-0000-0000D05A0000}"/>
    <cellStyle name="40% - Accent2 8 3 2 2 2" xfId="23339" xr:uid="{00000000-0005-0000-0000-0000D15A0000}"/>
    <cellStyle name="40% - Accent2 8 3 2 2 2 2" xfId="23340" xr:uid="{00000000-0005-0000-0000-0000D25A0000}"/>
    <cellStyle name="40% - Accent2 8 3 2 2 3" xfId="23341" xr:uid="{00000000-0005-0000-0000-0000D35A0000}"/>
    <cellStyle name="40% - Accent2 8 3 2 2 4" xfId="23342" xr:uid="{00000000-0005-0000-0000-0000D45A0000}"/>
    <cellStyle name="40% - Accent2 8 3 2 3" xfId="23343" xr:uid="{00000000-0005-0000-0000-0000D55A0000}"/>
    <cellStyle name="40% - Accent2 8 3 2 3 2" xfId="23344" xr:uid="{00000000-0005-0000-0000-0000D65A0000}"/>
    <cellStyle name="40% - Accent2 8 3 2 4" xfId="23345" xr:uid="{00000000-0005-0000-0000-0000D75A0000}"/>
    <cellStyle name="40% - Accent2 8 3 2 4 2" xfId="23346" xr:uid="{00000000-0005-0000-0000-0000D85A0000}"/>
    <cellStyle name="40% - Accent2 8 3 2 5" xfId="23347" xr:uid="{00000000-0005-0000-0000-0000D95A0000}"/>
    <cellStyle name="40% - Accent2 8 3 2 5 2" xfId="23348" xr:uid="{00000000-0005-0000-0000-0000DA5A0000}"/>
    <cellStyle name="40% - Accent2 8 3 2 6" xfId="23349" xr:uid="{00000000-0005-0000-0000-0000DB5A0000}"/>
    <cellStyle name="40% - Accent2 8 3 2 7" xfId="23350" xr:uid="{00000000-0005-0000-0000-0000DC5A0000}"/>
    <cellStyle name="40% - Accent2 8 3 3" xfId="23351" xr:uid="{00000000-0005-0000-0000-0000DD5A0000}"/>
    <cellStyle name="40% - Accent2 8 3 3 2" xfId="23352" xr:uid="{00000000-0005-0000-0000-0000DE5A0000}"/>
    <cellStyle name="40% - Accent2 8 3 3 2 2" xfId="23353" xr:uid="{00000000-0005-0000-0000-0000DF5A0000}"/>
    <cellStyle name="40% - Accent2 8 3 3 2 2 2" xfId="23354" xr:uid="{00000000-0005-0000-0000-0000E05A0000}"/>
    <cellStyle name="40% - Accent2 8 3 3 2 3" xfId="23355" xr:uid="{00000000-0005-0000-0000-0000E15A0000}"/>
    <cellStyle name="40% - Accent2 8 3 3 2 4" xfId="23356" xr:uid="{00000000-0005-0000-0000-0000E25A0000}"/>
    <cellStyle name="40% - Accent2 8 3 3 3" xfId="23357" xr:uid="{00000000-0005-0000-0000-0000E35A0000}"/>
    <cellStyle name="40% - Accent2 8 3 3 3 2" xfId="23358" xr:uid="{00000000-0005-0000-0000-0000E45A0000}"/>
    <cellStyle name="40% - Accent2 8 3 3 4" xfId="23359" xr:uid="{00000000-0005-0000-0000-0000E55A0000}"/>
    <cellStyle name="40% - Accent2 8 3 3 4 2" xfId="23360" xr:uid="{00000000-0005-0000-0000-0000E65A0000}"/>
    <cellStyle name="40% - Accent2 8 3 3 5" xfId="23361" xr:uid="{00000000-0005-0000-0000-0000E75A0000}"/>
    <cellStyle name="40% - Accent2 8 3 3 5 2" xfId="23362" xr:uid="{00000000-0005-0000-0000-0000E85A0000}"/>
    <cellStyle name="40% - Accent2 8 3 3 6" xfId="23363" xr:uid="{00000000-0005-0000-0000-0000E95A0000}"/>
    <cellStyle name="40% - Accent2 8 3 3 7" xfId="23364" xr:uid="{00000000-0005-0000-0000-0000EA5A0000}"/>
    <cellStyle name="40% - Accent2 8 3 4" xfId="23365" xr:uid="{00000000-0005-0000-0000-0000EB5A0000}"/>
    <cellStyle name="40% - Accent2 8 3 4 2" xfId="23366" xr:uid="{00000000-0005-0000-0000-0000EC5A0000}"/>
    <cellStyle name="40% - Accent2 8 3 4 2 2" xfId="23367" xr:uid="{00000000-0005-0000-0000-0000ED5A0000}"/>
    <cellStyle name="40% - Accent2 8 3 4 2 2 2" xfId="23368" xr:uid="{00000000-0005-0000-0000-0000EE5A0000}"/>
    <cellStyle name="40% - Accent2 8 3 4 2 3" xfId="23369" xr:uid="{00000000-0005-0000-0000-0000EF5A0000}"/>
    <cellStyle name="40% - Accent2 8 3 4 2 4" xfId="23370" xr:uid="{00000000-0005-0000-0000-0000F05A0000}"/>
    <cellStyle name="40% - Accent2 8 3 4 3" xfId="23371" xr:uid="{00000000-0005-0000-0000-0000F15A0000}"/>
    <cellStyle name="40% - Accent2 8 3 4 3 2" xfId="23372" xr:uid="{00000000-0005-0000-0000-0000F25A0000}"/>
    <cellStyle name="40% - Accent2 8 3 4 4" xfId="23373" xr:uid="{00000000-0005-0000-0000-0000F35A0000}"/>
    <cellStyle name="40% - Accent2 8 3 4 4 2" xfId="23374" xr:uid="{00000000-0005-0000-0000-0000F45A0000}"/>
    <cellStyle name="40% - Accent2 8 3 4 5" xfId="23375" xr:uid="{00000000-0005-0000-0000-0000F55A0000}"/>
    <cellStyle name="40% - Accent2 8 3 4 5 2" xfId="23376" xr:uid="{00000000-0005-0000-0000-0000F65A0000}"/>
    <cellStyle name="40% - Accent2 8 3 4 6" xfId="23377" xr:uid="{00000000-0005-0000-0000-0000F75A0000}"/>
    <cellStyle name="40% - Accent2 8 3 4 7" xfId="23378" xr:uid="{00000000-0005-0000-0000-0000F85A0000}"/>
    <cellStyle name="40% - Accent2 8 3 5" xfId="23379" xr:uid="{00000000-0005-0000-0000-0000F95A0000}"/>
    <cellStyle name="40% - Accent2 8 3 5 2" xfId="23380" xr:uid="{00000000-0005-0000-0000-0000FA5A0000}"/>
    <cellStyle name="40% - Accent2 8 3 5 2 2" xfId="23381" xr:uid="{00000000-0005-0000-0000-0000FB5A0000}"/>
    <cellStyle name="40% - Accent2 8 3 5 2 2 2" xfId="23382" xr:uid="{00000000-0005-0000-0000-0000FC5A0000}"/>
    <cellStyle name="40% - Accent2 8 3 5 2 3" xfId="23383" xr:uid="{00000000-0005-0000-0000-0000FD5A0000}"/>
    <cellStyle name="40% - Accent2 8 3 5 2 4" xfId="23384" xr:uid="{00000000-0005-0000-0000-0000FE5A0000}"/>
    <cellStyle name="40% - Accent2 8 3 5 3" xfId="23385" xr:uid="{00000000-0005-0000-0000-0000FF5A0000}"/>
    <cellStyle name="40% - Accent2 8 3 5 3 2" xfId="23386" xr:uid="{00000000-0005-0000-0000-0000005B0000}"/>
    <cellStyle name="40% - Accent2 8 3 5 4" xfId="23387" xr:uid="{00000000-0005-0000-0000-0000015B0000}"/>
    <cellStyle name="40% - Accent2 8 3 5 4 2" xfId="23388" xr:uid="{00000000-0005-0000-0000-0000025B0000}"/>
    <cellStyle name="40% - Accent2 8 3 5 5" xfId="23389" xr:uid="{00000000-0005-0000-0000-0000035B0000}"/>
    <cellStyle name="40% - Accent2 8 3 5 5 2" xfId="23390" xr:uid="{00000000-0005-0000-0000-0000045B0000}"/>
    <cellStyle name="40% - Accent2 8 3 5 6" xfId="23391" xr:uid="{00000000-0005-0000-0000-0000055B0000}"/>
    <cellStyle name="40% - Accent2 8 3 5 7" xfId="23392" xr:uid="{00000000-0005-0000-0000-0000065B0000}"/>
    <cellStyle name="40% - Accent2 8 3 6" xfId="23393" xr:uid="{00000000-0005-0000-0000-0000075B0000}"/>
    <cellStyle name="40% - Accent2 8 3 6 2" xfId="23394" xr:uid="{00000000-0005-0000-0000-0000085B0000}"/>
    <cellStyle name="40% - Accent2 8 3 6 2 2" xfId="23395" xr:uid="{00000000-0005-0000-0000-0000095B0000}"/>
    <cellStyle name="40% - Accent2 8 3 6 2 2 2" xfId="23396" xr:uid="{00000000-0005-0000-0000-00000A5B0000}"/>
    <cellStyle name="40% - Accent2 8 3 6 2 3" xfId="23397" xr:uid="{00000000-0005-0000-0000-00000B5B0000}"/>
    <cellStyle name="40% - Accent2 8 3 6 2 4" xfId="23398" xr:uid="{00000000-0005-0000-0000-00000C5B0000}"/>
    <cellStyle name="40% - Accent2 8 3 6 3" xfId="23399" xr:uid="{00000000-0005-0000-0000-00000D5B0000}"/>
    <cellStyle name="40% - Accent2 8 3 6 3 2" xfId="23400" xr:uid="{00000000-0005-0000-0000-00000E5B0000}"/>
    <cellStyle name="40% - Accent2 8 3 6 4" xfId="23401" xr:uid="{00000000-0005-0000-0000-00000F5B0000}"/>
    <cellStyle name="40% - Accent2 8 3 6 4 2" xfId="23402" xr:uid="{00000000-0005-0000-0000-0000105B0000}"/>
    <cellStyle name="40% - Accent2 8 3 6 5" xfId="23403" xr:uid="{00000000-0005-0000-0000-0000115B0000}"/>
    <cellStyle name="40% - Accent2 8 3 6 6" xfId="23404" xr:uid="{00000000-0005-0000-0000-0000125B0000}"/>
    <cellStyle name="40% - Accent2 8 3 7" xfId="23405" xr:uid="{00000000-0005-0000-0000-0000135B0000}"/>
    <cellStyle name="40% - Accent2 8 3 7 2" xfId="23406" xr:uid="{00000000-0005-0000-0000-0000145B0000}"/>
    <cellStyle name="40% - Accent2 8 3 7 2 2" xfId="23407" xr:uid="{00000000-0005-0000-0000-0000155B0000}"/>
    <cellStyle name="40% - Accent2 8 3 7 3" xfId="23408" xr:uid="{00000000-0005-0000-0000-0000165B0000}"/>
    <cellStyle name="40% - Accent2 8 3 7 4" xfId="23409" xr:uid="{00000000-0005-0000-0000-0000175B0000}"/>
    <cellStyle name="40% - Accent2 8 3 8" xfId="23410" xr:uid="{00000000-0005-0000-0000-0000185B0000}"/>
    <cellStyle name="40% - Accent2 8 3 8 2" xfId="23411" xr:uid="{00000000-0005-0000-0000-0000195B0000}"/>
    <cellStyle name="40% - Accent2 8 3 9" xfId="23412" xr:uid="{00000000-0005-0000-0000-00001A5B0000}"/>
    <cellStyle name="40% - Accent2 8 3 9 2" xfId="23413" xr:uid="{00000000-0005-0000-0000-00001B5B0000}"/>
    <cellStyle name="40% - Accent2 8 4" xfId="23414" xr:uid="{00000000-0005-0000-0000-00001C5B0000}"/>
    <cellStyle name="40% - Accent2 8 4 2" xfId="23415" xr:uid="{00000000-0005-0000-0000-00001D5B0000}"/>
    <cellStyle name="40% - Accent2 8 4 2 2" xfId="23416" xr:uid="{00000000-0005-0000-0000-00001E5B0000}"/>
    <cellStyle name="40% - Accent2 8 4 2 2 2" xfId="23417" xr:uid="{00000000-0005-0000-0000-00001F5B0000}"/>
    <cellStyle name="40% - Accent2 8 4 2 3" xfId="23418" xr:uid="{00000000-0005-0000-0000-0000205B0000}"/>
    <cellStyle name="40% - Accent2 8 4 2 4" xfId="23419" xr:uid="{00000000-0005-0000-0000-0000215B0000}"/>
    <cellStyle name="40% - Accent2 8 4 3" xfId="23420" xr:uid="{00000000-0005-0000-0000-0000225B0000}"/>
    <cellStyle name="40% - Accent2 8 4 3 2" xfId="23421" xr:uid="{00000000-0005-0000-0000-0000235B0000}"/>
    <cellStyle name="40% - Accent2 8 4 4" xfId="23422" xr:uid="{00000000-0005-0000-0000-0000245B0000}"/>
    <cellStyle name="40% - Accent2 8 4 4 2" xfId="23423" xr:uid="{00000000-0005-0000-0000-0000255B0000}"/>
    <cellStyle name="40% - Accent2 8 4 5" xfId="23424" xr:uid="{00000000-0005-0000-0000-0000265B0000}"/>
    <cellStyle name="40% - Accent2 8 4 5 2" xfId="23425" xr:uid="{00000000-0005-0000-0000-0000275B0000}"/>
    <cellStyle name="40% - Accent2 8 4 6" xfId="23426" xr:uid="{00000000-0005-0000-0000-0000285B0000}"/>
    <cellStyle name="40% - Accent2 8 4 7" xfId="23427" xr:uid="{00000000-0005-0000-0000-0000295B0000}"/>
    <cellStyle name="40% - Accent2 8 5" xfId="23428" xr:uid="{00000000-0005-0000-0000-00002A5B0000}"/>
    <cellStyle name="40% - Accent2 8 5 2" xfId="23429" xr:uid="{00000000-0005-0000-0000-00002B5B0000}"/>
    <cellStyle name="40% - Accent2 8 5 2 2" xfId="23430" xr:uid="{00000000-0005-0000-0000-00002C5B0000}"/>
    <cellStyle name="40% - Accent2 8 5 2 2 2" xfId="23431" xr:uid="{00000000-0005-0000-0000-00002D5B0000}"/>
    <cellStyle name="40% - Accent2 8 5 2 3" xfId="23432" xr:uid="{00000000-0005-0000-0000-00002E5B0000}"/>
    <cellStyle name="40% - Accent2 8 5 2 4" xfId="23433" xr:uid="{00000000-0005-0000-0000-00002F5B0000}"/>
    <cellStyle name="40% - Accent2 8 5 3" xfId="23434" xr:uid="{00000000-0005-0000-0000-0000305B0000}"/>
    <cellStyle name="40% - Accent2 8 5 3 2" xfId="23435" xr:uid="{00000000-0005-0000-0000-0000315B0000}"/>
    <cellStyle name="40% - Accent2 8 5 4" xfId="23436" xr:uid="{00000000-0005-0000-0000-0000325B0000}"/>
    <cellStyle name="40% - Accent2 8 5 4 2" xfId="23437" xr:uid="{00000000-0005-0000-0000-0000335B0000}"/>
    <cellStyle name="40% - Accent2 8 5 5" xfId="23438" xr:uid="{00000000-0005-0000-0000-0000345B0000}"/>
    <cellStyle name="40% - Accent2 8 5 5 2" xfId="23439" xr:uid="{00000000-0005-0000-0000-0000355B0000}"/>
    <cellStyle name="40% - Accent2 8 5 6" xfId="23440" xr:uid="{00000000-0005-0000-0000-0000365B0000}"/>
    <cellStyle name="40% - Accent2 8 5 7" xfId="23441" xr:uid="{00000000-0005-0000-0000-0000375B0000}"/>
    <cellStyle name="40% - Accent2 8 6" xfId="23442" xr:uid="{00000000-0005-0000-0000-0000385B0000}"/>
    <cellStyle name="40% - Accent2 8 6 2" xfId="23443" xr:uid="{00000000-0005-0000-0000-0000395B0000}"/>
    <cellStyle name="40% - Accent2 8 6 2 2" xfId="23444" xr:uid="{00000000-0005-0000-0000-00003A5B0000}"/>
    <cellStyle name="40% - Accent2 8 6 2 2 2" xfId="23445" xr:uid="{00000000-0005-0000-0000-00003B5B0000}"/>
    <cellStyle name="40% - Accent2 8 6 2 3" xfId="23446" xr:uid="{00000000-0005-0000-0000-00003C5B0000}"/>
    <cellStyle name="40% - Accent2 8 6 2 4" xfId="23447" xr:uid="{00000000-0005-0000-0000-00003D5B0000}"/>
    <cellStyle name="40% - Accent2 8 6 3" xfId="23448" xr:uid="{00000000-0005-0000-0000-00003E5B0000}"/>
    <cellStyle name="40% - Accent2 8 6 3 2" xfId="23449" xr:uid="{00000000-0005-0000-0000-00003F5B0000}"/>
    <cellStyle name="40% - Accent2 8 6 4" xfId="23450" xr:uid="{00000000-0005-0000-0000-0000405B0000}"/>
    <cellStyle name="40% - Accent2 8 6 4 2" xfId="23451" xr:uid="{00000000-0005-0000-0000-0000415B0000}"/>
    <cellStyle name="40% - Accent2 8 6 5" xfId="23452" xr:uid="{00000000-0005-0000-0000-0000425B0000}"/>
    <cellStyle name="40% - Accent2 8 6 5 2" xfId="23453" xr:uid="{00000000-0005-0000-0000-0000435B0000}"/>
    <cellStyle name="40% - Accent2 8 6 6" xfId="23454" xr:uid="{00000000-0005-0000-0000-0000445B0000}"/>
    <cellStyle name="40% - Accent2 8 6 7" xfId="23455" xr:uid="{00000000-0005-0000-0000-0000455B0000}"/>
    <cellStyle name="40% - Accent2 8 7" xfId="23456" xr:uid="{00000000-0005-0000-0000-0000465B0000}"/>
    <cellStyle name="40% - Accent2 8 7 2" xfId="23457" xr:uid="{00000000-0005-0000-0000-0000475B0000}"/>
    <cellStyle name="40% - Accent2 8 7 2 2" xfId="23458" xr:uid="{00000000-0005-0000-0000-0000485B0000}"/>
    <cellStyle name="40% - Accent2 8 7 2 2 2" xfId="23459" xr:uid="{00000000-0005-0000-0000-0000495B0000}"/>
    <cellStyle name="40% - Accent2 8 7 2 3" xfId="23460" xr:uid="{00000000-0005-0000-0000-00004A5B0000}"/>
    <cellStyle name="40% - Accent2 8 7 2 4" xfId="23461" xr:uid="{00000000-0005-0000-0000-00004B5B0000}"/>
    <cellStyle name="40% - Accent2 8 7 3" xfId="23462" xr:uid="{00000000-0005-0000-0000-00004C5B0000}"/>
    <cellStyle name="40% - Accent2 8 7 3 2" xfId="23463" xr:uid="{00000000-0005-0000-0000-00004D5B0000}"/>
    <cellStyle name="40% - Accent2 8 7 4" xfId="23464" xr:uid="{00000000-0005-0000-0000-00004E5B0000}"/>
    <cellStyle name="40% - Accent2 8 7 4 2" xfId="23465" xr:uid="{00000000-0005-0000-0000-00004F5B0000}"/>
    <cellStyle name="40% - Accent2 8 7 5" xfId="23466" xr:uid="{00000000-0005-0000-0000-0000505B0000}"/>
    <cellStyle name="40% - Accent2 8 7 5 2" xfId="23467" xr:uid="{00000000-0005-0000-0000-0000515B0000}"/>
    <cellStyle name="40% - Accent2 8 7 6" xfId="23468" xr:uid="{00000000-0005-0000-0000-0000525B0000}"/>
    <cellStyle name="40% - Accent2 8 7 7" xfId="23469" xr:uid="{00000000-0005-0000-0000-0000535B0000}"/>
    <cellStyle name="40% - Accent2 8 8" xfId="23470" xr:uid="{00000000-0005-0000-0000-0000545B0000}"/>
    <cellStyle name="40% - Accent2 8 8 2" xfId="23471" xr:uid="{00000000-0005-0000-0000-0000555B0000}"/>
    <cellStyle name="40% - Accent2 8 8 2 2" xfId="23472" xr:uid="{00000000-0005-0000-0000-0000565B0000}"/>
    <cellStyle name="40% - Accent2 8 8 2 2 2" xfId="23473" xr:uid="{00000000-0005-0000-0000-0000575B0000}"/>
    <cellStyle name="40% - Accent2 8 8 2 3" xfId="23474" xr:uid="{00000000-0005-0000-0000-0000585B0000}"/>
    <cellStyle name="40% - Accent2 8 8 2 4" xfId="23475" xr:uid="{00000000-0005-0000-0000-0000595B0000}"/>
    <cellStyle name="40% - Accent2 8 8 3" xfId="23476" xr:uid="{00000000-0005-0000-0000-00005A5B0000}"/>
    <cellStyle name="40% - Accent2 8 8 3 2" xfId="23477" xr:uid="{00000000-0005-0000-0000-00005B5B0000}"/>
    <cellStyle name="40% - Accent2 8 8 4" xfId="23478" xr:uid="{00000000-0005-0000-0000-00005C5B0000}"/>
    <cellStyle name="40% - Accent2 8 8 4 2" xfId="23479" xr:uid="{00000000-0005-0000-0000-00005D5B0000}"/>
    <cellStyle name="40% - Accent2 8 8 5" xfId="23480" xr:uid="{00000000-0005-0000-0000-00005E5B0000}"/>
    <cellStyle name="40% - Accent2 8 8 6" xfId="23481" xr:uid="{00000000-0005-0000-0000-00005F5B0000}"/>
    <cellStyle name="40% - Accent2 8 9" xfId="23482" xr:uid="{00000000-0005-0000-0000-0000605B0000}"/>
    <cellStyle name="40% - Accent2 8 9 2" xfId="23483" xr:uid="{00000000-0005-0000-0000-0000615B0000}"/>
    <cellStyle name="40% - Accent2 8 9 2 2" xfId="23484" xr:uid="{00000000-0005-0000-0000-0000625B0000}"/>
    <cellStyle name="40% - Accent2 8 9 3" xfId="23485" xr:uid="{00000000-0005-0000-0000-0000635B0000}"/>
    <cellStyle name="40% - Accent2 8 9 4" xfId="23486" xr:uid="{00000000-0005-0000-0000-0000645B0000}"/>
    <cellStyle name="40% - Accent2 9" xfId="23487" xr:uid="{00000000-0005-0000-0000-0000655B0000}"/>
    <cellStyle name="40% - Accent2 9 10" xfId="23488" xr:uid="{00000000-0005-0000-0000-0000665B0000}"/>
    <cellStyle name="40% - Accent2 9 10 2" xfId="23489" xr:uid="{00000000-0005-0000-0000-0000675B0000}"/>
    <cellStyle name="40% - Accent2 9 11" xfId="23490" xr:uid="{00000000-0005-0000-0000-0000685B0000}"/>
    <cellStyle name="40% - Accent2 9 11 2" xfId="23491" xr:uid="{00000000-0005-0000-0000-0000695B0000}"/>
    <cellStyle name="40% - Accent2 9 12" xfId="23492" xr:uid="{00000000-0005-0000-0000-00006A5B0000}"/>
    <cellStyle name="40% - Accent2 9 12 2" xfId="23493" xr:uid="{00000000-0005-0000-0000-00006B5B0000}"/>
    <cellStyle name="40% - Accent2 9 13" xfId="23494" xr:uid="{00000000-0005-0000-0000-00006C5B0000}"/>
    <cellStyle name="40% - Accent2 9 14" xfId="23495" xr:uid="{00000000-0005-0000-0000-00006D5B0000}"/>
    <cellStyle name="40% - Accent2 9 2" xfId="23496" xr:uid="{00000000-0005-0000-0000-00006E5B0000}"/>
    <cellStyle name="40% - Accent2 9 2 10" xfId="23497" xr:uid="{00000000-0005-0000-0000-00006F5B0000}"/>
    <cellStyle name="40% - Accent2 9 2 10 2" xfId="23498" xr:uid="{00000000-0005-0000-0000-0000705B0000}"/>
    <cellStyle name="40% - Accent2 9 2 11" xfId="23499" xr:uid="{00000000-0005-0000-0000-0000715B0000}"/>
    <cellStyle name="40% - Accent2 9 2 12" xfId="23500" xr:uid="{00000000-0005-0000-0000-0000725B0000}"/>
    <cellStyle name="40% - Accent2 9 2 2" xfId="23501" xr:uid="{00000000-0005-0000-0000-0000735B0000}"/>
    <cellStyle name="40% - Accent2 9 2 2 2" xfId="23502" xr:uid="{00000000-0005-0000-0000-0000745B0000}"/>
    <cellStyle name="40% - Accent2 9 2 2 2 2" xfId="23503" xr:uid="{00000000-0005-0000-0000-0000755B0000}"/>
    <cellStyle name="40% - Accent2 9 2 2 2 2 2" xfId="23504" xr:uid="{00000000-0005-0000-0000-0000765B0000}"/>
    <cellStyle name="40% - Accent2 9 2 2 2 3" xfId="23505" xr:uid="{00000000-0005-0000-0000-0000775B0000}"/>
    <cellStyle name="40% - Accent2 9 2 2 2 4" xfId="23506" xr:uid="{00000000-0005-0000-0000-0000785B0000}"/>
    <cellStyle name="40% - Accent2 9 2 2 3" xfId="23507" xr:uid="{00000000-0005-0000-0000-0000795B0000}"/>
    <cellStyle name="40% - Accent2 9 2 2 3 2" xfId="23508" xr:uid="{00000000-0005-0000-0000-00007A5B0000}"/>
    <cellStyle name="40% - Accent2 9 2 2 4" xfId="23509" xr:uid="{00000000-0005-0000-0000-00007B5B0000}"/>
    <cellStyle name="40% - Accent2 9 2 2 4 2" xfId="23510" xr:uid="{00000000-0005-0000-0000-00007C5B0000}"/>
    <cellStyle name="40% - Accent2 9 2 2 5" xfId="23511" xr:uid="{00000000-0005-0000-0000-00007D5B0000}"/>
    <cellStyle name="40% - Accent2 9 2 2 5 2" xfId="23512" xr:uid="{00000000-0005-0000-0000-00007E5B0000}"/>
    <cellStyle name="40% - Accent2 9 2 2 6" xfId="23513" xr:uid="{00000000-0005-0000-0000-00007F5B0000}"/>
    <cellStyle name="40% - Accent2 9 2 2 7" xfId="23514" xr:uid="{00000000-0005-0000-0000-0000805B0000}"/>
    <cellStyle name="40% - Accent2 9 2 3" xfId="23515" xr:uid="{00000000-0005-0000-0000-0000815B0000}"/>
    <cellStyle name="40% - Accent2 9 2 3 2" xfId="23516" xr:uid="{00000000-0005-0000-0000-0000825B0000}"/>
    <cellStyle name="40% - Accent2 9 2 3 2 2" xfId="23517" xr:uid="{00000000-0005-0000-0000-0000835B0000}"/>
    <cellStyle name="40% - Accent2 9 2 3 2 2 2" xfId="23518" xr:uid="{00000000-0005-0000-0000-0000845B0000}"/>
    <cellStyle name="40% - Accent2 9 2 3 2 3" xfId="23519" xr:uid="{00000000-0005-0000-0000-0000855B0000}"/>
    <cellStyle name="40% - Accent2 9 2 3 2 4" xfId="23520" xr:uid="{00000000-0005-0000-0000-0000865B0000}"/>
    <cellStyle name="40% - Accent2 9 2 3 3" xfId="23521" xr:uid="{00000000-0005-0000-0000-0000875B0000}"/>
    <cellStyle name="40% - Accent2 9 2 3 3 2" xfId="23522" xr:uid="{00000000-0005-0000-0000-0000885B0000}"/>
    <cellStyle name="40% - Accent2 9 2 3 4" xfId="23523" xr:uid="{00000000-0005-0000-0000-0000895B0000}"/>
    <cellStyle name="40% - Accent2 9 2 3 4 2" xfId="23524" xr:uid="{00000000-0005-0000-0000-00008A5B0000}"/>
    <cellStyle name="40% - Accent2 9 2 3 5" xfId="23525" xr:uid="{00000000-0005-0000-0000-00008B5B0000}"/>
    <cellStyle name="40% - Accent2 9 2 3 5 2" xfId="23526" xr:uid="{00000000-0005-0000-0000-00008C5B0000}"/>
    <cellStyle name="40% - Accent2 9 2 3 6" xfId="23527" xr:uid="{00000000-0005-0000-0000-00008D5B0000}"/>
    <cellStyle name="40% - Accent2 9 2 3 7" xfId="23528" xr:uid="{00000000-0005-0000-0000-00008E5B0000}"/>
    <cellStyle name="40% - Accent2 9 2 4" xfId="23529" xr:uid="{00000000-0005-0000-0000-00008F5B0000}"/>
    <cellStyle name="40% - Accent2 9 2 4 2" xfId="23530" xr:uid="{00000000-0005-0000-0000-0000905B0000}"/>
    <cellStyle name="40% - Accent2 9 2 4 2 2" xfId="23531" xr:uid="{00000000-0005-0000-0000-0000915B0000}"/>
    <cellStyle name="40% - Accent2 9 2 4 2 2 2" xfId="23532" xr:uid="{00000000-0005-0000-0000-0000925B0000}"/>
    <cellStyle name="40% - Accent2 9 2 4 2 3" xfId="23533" xr:uid="{00000000-0005-0000-0000-0000935B0000}"/>
    <cellStyle name="40% - Accent2 9 2 4 2 4" xfId="23534" xr:uid="{00000000-0005-0000-0000-0000945B0000}"/>
    <cellStyle name="40% - Accent2 9 2 4 3" xfId="23535" xr:uid="{00000000-0005-0000-0000-0000955B0000}"/>
    <cellStyle name="40% - Accent2 9 2 4 3 2" xfId="23536" xr:uid="{00000000-0005-0000-0000-0000965B0000}"/>
    <cellStyle name="40% - Accent2 9 2 4 4" xfId="23537" xr:uid="{00000000-0005-0000-0000-0000975B0000}"/>
    <cellStyle name="40% - Accent2 9 2 4 4 2" xfId="23538" xr:uid="{00000000-0005-0000-0000-0000985B0000}"/>
    <cellStyle name="40% - Accent2 9 2 4 5" xfId="23539" xr:uid="{00000000-0005-0000-0000-0000995B0000}"/>
    <cellStyle name="40% - Accent2 9 2 4 5 2" xfId="23540" xr:uid="{00000000-0005-0000-0000-00009A5B0000}"/>
    <cellStyle name="40% - Accent2 9 2 4 6" xfId="23541" xr:uid="{00000000-0005-0000-0000-00009B5B0000}"/>
    <cellStyle name="40% - Accent2 9 2 4 7" xfId="23542" xr:uid="{00000000-0005-0000-0000-00009C5B0000}"/>
    <cellStyle name="40% - Accent2 9 2 5" xfId="23543" xr:uid="{00000000-0005-0000-0000-00009D5B0000}"/>
    <cellStyle name="40% - Accent2 9 2 5 2" xfId="23544" xr:uid="{00000000-0005-0000-0000-00009E5B0000}"/>
    <cellStyle name="40% - Accent2 9 2 5 2 2" xfId="23545" xr:uid="{00000000-0005-0000-0000-00009F5B0000}"/>
    <cellStyle name="40% - Accent2 9 2 5 2 2 2" xfId="23546" xr:uid="{00000000-0005-0000-0000-0000A05B0000}"/>
    <cellStyle name="40% - Accent2 9 2 5 2 3" xfId="23547" xr:uid="{00000000-0005-0000-0000-0000A15B0000}"/>
    <cellStyle name="40% - Accent2 9 2 5 2 4" xfId="23548" xr:uid="{00000000-0005-0000-0000-0000A25B0000}"/>
    <cellStyle name="40% - Accent2 9 2 5 3" xfId="23549" xr:uid="{00000000-0005-0000-0000-0000A35B0000}"/>
    <cellStyle name="40% - Accent2 9 2 5 3 2" xfId="23550" xr:uid="{00000000-0005-0000-0000-0000A45B0000}"/>
    <cellStyle name="40% - Accent2 9 2 5 4" xfId="23551" xr:uid="{00000000-0005-0000-0000-0000A55B0000}"/>
    <cellStyle name="40% - Accent2 9 2 5 4 2" xfId="23552" xr:uid="{00000000-0005-0000-0000-0000A65B0000}"/>
    <cellStyle name="40% - Accent2 9 2 5 5" xfId="23553" xr:uid="{00000000-0005-0000-0000-0000A75B0000}"/>
    <cellStyle name="40% - Accent2 9 2 5 5 2" xfId="23554" xr:uid="{00000000-0005-0000-0000-0000A85B0000}"/>
    <cellStyle name="40% - Accent2 9 2 5 6" xfId="23555" xr:uid="{00000000-0005-0000-0000-0000A95B0000}"/>
    <cellStyle name="40% - Accent2 9 2 5 7" xfId="23556" xr:uid="{00000000-0005-0000-0000-0000AA5B0000}"/>
    <cellStyle name="40% - Accent2 9 2 6" xfId="23557" xr:uid="{00000000-0005-0000-0000-0000AB5B0000}"/>
    <cellStyle name="40% - Accent2 9 2 6 2" xfId="23558" xr:uid="{00000000-0005-0000-0000-0000AC5B0000}"/>
    <cellStyle name="40% - Accent2 9 2 6 2 2" xfId="23559" xr:uid="{00000000-0005-0000-0000-0000AD5B0000}"/>
    <cellStyle name="40% - Accent2 9 2 6 2 2 2" xfId="23560" xr:uid="{00000000-0005-0000-0000-0000AE5B0000}"/>
    <cellStyle name="40% - Accent2 9 2 6 2 3" xfId="23561" xr:uid="{00000000-0005-0000-0000-0000AF5B0000}"/>
    <cellStyle name="40% - Accent2 9 2 6 2 4" xfId="23562" xr:uid="{00000000-0005-0000-0000-0000B05B0000}"/>
    <cellStyle name="40% - Accent2 9 2 6 3" xfId="23563" xr:uid="{00000000-0005-0000-0000-0000B15B0000}"/>
    <cellStyle name="40% - Accent2 9 2 6 3 2" xfId="23564" xr:uid="{00000000-0005-0000-0000-0000B25B0000}"/>
    <cellStyle name="40% - Accent2 9 2 6 4" xfId="23565" xr:uid="{00000000-0005-0000-0000-0000B35B0000}"/>
    <cellStyle name="40% - Accent2 9 2 6 4 2" xfId="23566" xr:uid="{00000000-0005-0000-0000-0000B45B0000}"/>
    <cellStyle name="40% - Accent2 9 2 6 5" xfId="23567" xr:uid="{00000000-0005-0000-0000-0000B55B0000}"/>
    <cellStyle name="40% - Accent2 9 2 6 6" xfId="23568" xr:uid="{00000000-0005-0000-0000-0000B65B0000}"/>
    <cellStyle name="40% - Accent2 9 2 7" xfId="23569" xr:uid="{00000000-0005-0000-0000-0000B75B0000}"/>
    <cellStyle name="40% - Accent2 9 2 7 2" xfId="23570" xr:uid="{00000000-0005-0000-0000-0000B85B0000}"/>
    <cellStyle name="40% - Accent2 9 2 7 2 2" xfId="23571" xr:uid="{00000000-0005-0000-0000-0000B95B0000}"/>
    <cellStyle name="40% - Accent2 9 2 7 3" xfId="23572" xr:uid="{00000000-0005-0000-0000-0000BA5B0000}"/>
    <cellStyle name="40% - Accent2 9 2 7 4" xfId="23573" xr:uid="{00000000-0005-0000-0000-0000BB5B0000}"/>
    <cellStyle name="40% - Accent2 9 2 8" xfId="23574" xr:uid="{00000000-0005-0000-0000-0000BC5B0000}"/>
    <cellStyle name="40% - Accent2 9 2 8 2" xfId="23575" xr:uid="{00000000-0005-0000-0000-0000BD5B0000}"/>
    <cellStyle name="40% - Accent2 9 2 9" xfId="23576" xr:uid="{00000000-0005-0000-0000-0000BE5B0000}"/>
    <cellStyle name="40% - Accent2 9 2 9 2" xfId="23577" xr:uid="{00000000-0005-0000-0000-0000BF5B0000}"/>
    <cellStyle name="40% - Accent2 9 3" xfId="23578" xr:uid="{00000000-0005-0000-0000-0000C05B0000}"/>
    <cellStyle name="40% - Accent2 9 3 2" xfId="23579" xr:uid="{00000000-0005-0000-0000-0000C15B0000}"/>
    <cellStyle name="40% - Accent2 9 3 2 2" xfId="23580" xr:uid="{00000000-0005-0000-0000-0000C25B0000}"/>
    <cellStyle name="40% - Accent2 9 3 2 2 2" xfId="23581" xr:uid="{00000000-0005-0000-0000-0000C35B0000}"/>
    <cellStyle name="40% - Accent2 9 3 2 3" xfId="23582" xr:uid="{00000000-0005-0000-0000-0000C45B0000}"/>
    <cellStyle name="40% - Accent2 9 3 2 4" xfId="23583" xr:uid="{00000000-0005-0000-0000-0000C55B0000}"/>
    <cellStyle name="40% - Accent2 9 3 3" xfId="23584" xr:uid="{00000000-0005-0000-0000-0000C65B0000}"/>
    <cellStyle name="40% - Accent2 9 3 3 2" xfId="23585" xr:uid="{00000000-0005-0000-0000-0000C75B0000}"/>
    <cellStyle name="40% - Accent2 9 3 4" xfId="23586" xr:uid="{00000000-0005-0000-0000-0000C85B0000}"/>
    <cellStyle name="40% - Accent2 9 3 4 2" xfId="23587" xr:uid="{00000000-0005-0000-0000-0000C95B0000}"/>
    <cellStyle name="40% - Accent2 9 3 5" xfId="23588" xr:uid="{00000000-0005-0000-0000-0000CA5B0000}"/>
    <cellStyle name="40% - Accent2 9 3 5 2" xfId="23589" xr:uid="{00000000-0005-0000-0000-0000CB5B0000}"/>
    <cellStyle name="40% - Accent2 9 3 6" xfId="23590" xr:uid="{00000000-0005-0000-0000-0000CC5B0000}"/>
    <cellStyle name="40% - Accent2 9 3 7" xfId="23591" xr:uid="{00000000-0005-0000-0000-0000CD5B0000}"/>
    <cellStyle name="40% - Accent2 9 4" xfId="23592" xr:uid="{00000000-0005-0000-0000-0000CE5B0000}"/>
    <cellStyle name="40% - Accent2 9 4 2" xfId="23593" xr:uid="{00000000-0005-0000-0000-0000CF5B0000}"/>
    <cellStyle name="40% - Accent2 9 4 2 2" xfId="23594" xr:uid="{00000000-0005-0000-0000-0000D05B0000}"/>
    <cellStyle name="40% - Accent2 9 4 2 2 2" xfId="23595" xr:uid="{00000000-0005-0000-0000-0000D15B0000}"/>
    <cellStyle name="40% - Accent2 9 4 2 3" xfId="23596" xr:uid="{00000000-0005-0000-0000-0000D25B0000}"/>
    <cellStyle name="40% - Accent2 9 4 2 4" xfId="23597" xr:uid="{00000000-0005-0000-0000-0000D35B0000}"/>
    <cellStyle name="40% - Accent2 9 4 3" xfId="23598" xr:uid="{00000000-0005-0000-0000-0000D45B0000}"/>
    <cellStyle name="40% - Accent2 9 4 3 2" xfId="23599" xr:uid="{00000000-0005-0000-0000-0000D55B0000}"/>
    <cellStyle name="40% - Accent2 9 4 4" xfId="23600" xr:uid="{00000000-0005-0000-0000-0000D65B0000}"/>
    <cellStyle name="40% - Accent2 9 4 4 2" xfId="23601" xr:uid="{00000000-0005-0000-0000-0000D75B0000}"/>
    <cellStyle name="40% - Accent2 9 4 5" xfId="23602" xr:uid="{00000000-0005-0000-0000-0000D85B0000}"/>
    <cellStyle name="40% - Accent2 9 4 5 2" xfId="23603" xr:uid="{00000000-0005-0000-0000-0000D95B0000}"/>
    <cellStyle name="40% - Accent2 9 4 6" xfId="23604" xr:uid="{00000000-0005-0000-0000-0000DA5B0000}"/>
    <cellStyle name="40% - Accent2 9 4 7" xfId="23605" xr:uid="{00000000-0005-0000-0000-0000DB5B0000}"/>
    <cellStyle name="40% - Accent2 9 5" xfId="23606" xr:uid="{00000000-0005-0000-0000-0000DC5B0000}"/>
    <cellStyle name="40% - Accent2 9 5 2" xfId="23607" xr:uid="{00000000-0005-0000-0000-0000DD5B0000}"/>
    <cellStyle name="40% - Accent2 9 5 2 2" xfId="23608" xr:uid="{00000000-0005-0000-0000-0000DE5B0000}"/>
    <cellStyle name="40% - Accent2 9 5 2 2 2" xfId="23609" xr:uid="{00000000-0005-0000-0000-0000DF5B0000}"/>
    <cellStyle name="40% - Accent2 9 5 2 3" xfId="23610" xr:uid="{00000000-0005-0000-0000-0000E05B0000}"/>
    <cellStyle name="40% - Accent2 9 5 2 4" xfId="23611" xr:uid="{00000000-0005-0000-0000-0000E15B0000}"/>
    <cellStyle name="40% - Accent2 9 5 3" xfId="23612" xr:uid="{00000000-0005-0000-0000-0000E25B0000}"/>
    <cellStyle name="40% - Accent2 9 5 3 2" xfId="23613" xr:uid="{00000000-0005-0000-0000-0000E35B0000}"/>
    <cellStyle name="40% - Accent2 9 5 4" xfId="23614" xr:uid="{00000000-0005-0000-0000-0000E45B0000}"/>
    <cellStyle name="40% - Accent2 9 5 4 2" xfId="23615" xr:uid="{00000000-0005-0000-0000-0000E55B0000}"/>
    <cellStyle name="40% - Accent2 9 5 5" xfId="23616" xr:uid="{00000000-0005-0000-0000-0000E65B0000}"/>
    <cellStyle name="40% - Accent2 9 5 5 2" xfId="23617" xr:uid="{00000000-0005-0000-0000-0000E75B0000}"/>
    <cellStyle name="40% - Accent2 9 5 6" xfId="23618" xr:uid="{00000000-0005-0000-0000-0000E85B0000}"/>
    <cellStyle name="40% - Accent2 9 5 7" xfId="23619" xr:uid="{00000000-0005-0000-0000-0000E95B0000}"/>
    <cellStyle name="40% - Accent2 9 6" xfId="23620" xr:uid="{00000000-0005-0000-0000-0000EA5B0000}"/>
    <cellStyle name="40% - Accent2 9 6 2" xfId="23621" xr:uid="{00000000-0005-0000-0000-0000EB5B0000}"/>
    <cellStyle name="40% - Accent2 9 6 2 2" xfId="23622" xr:uid="{00000000-0005-0000-0000-0000EC5B0000}"/>
    <cellStyle name="40% - Accent2 9 6 2 2 2" xfId="23623" xr:uid="{00000000-0005-0000-0000-0000ED5B0000}"/>
    <cellStyle name="40% - Accent2 9 6 2 3" xfId="23624" xr:uid="{00000000-0005-0000-0000-0000EE5B0000}"/>
    <cellStyle name="40% - Accent2 9 6 2 4" xfId="23625" xr:uid="{00000000-0005-0000-0000-0000EF5B0000}"/>
    <cellStyle name="40% - Accent2 9 6 3" xfId="23626" xr:uid="{00000000-0005-0000-0000-0000F05B0000}"/>
    <cellStyle name="40% - Accent2 9 6 3 2" xfId="23627" xr:uid="{00000000-0005-0000-0000-0000F15B0000}"/>
    <cellStyle name="40% - Accent2 9 6 4" xfId="23628" xr:uid="{00000000-0005-0000-0000-0000F25B0000}"/>
    <cellStyle name="40% - Accent2 9 6 4 2" xfId="23629" xr:uid="{00000000-0005-0000-0000-0000F35B0000}"/>
    <cellStyle name="40% - Accent2 9 6 5" xfId="23630" xr:uid="{00000000-0005-0000-0000-0000F45B0000}"/>
    <cellStyle name="40% - Accent2 9 6 5 2" xfId="23631" xr:uid="{00000000-0005-0000-0000-0000F55B0000}"/>
    <cellStyle name="40% - Accent2 9 6 6" xfId="23632" xr:uid="{00000000-0005-0000-0000-0000F65B0000}"/>
    <cellStyle name="40% - Accent2 9 6 7" xfId="23633" xr:uid="{00000000-0005-0000-0000-0000F75B0000}"/>
    <cellStyle name="40% - Accent2 9 7" xfId="23634" xr:uid="{00000000-0005-0000-0000-0000F85B0000}"/>
    <cellStyle name="40% - Accent2 9 7 2" xfId="23635" xr:uid="{00000000-0005-0000-0000-0000F95B0000}"/>
    <cellStyle name="40% - Accent2 9 7 2 2" xfId="23636" xr:uid="{00000000-0005-0000-0000-0000FA5B0000}"/>
    <cellStyle name="40% - Accent2 9 7 2 2 2" xfId="23637" xr:uid="{00000000-0005-0000-0000-0000FB5B0000}"/>
    <cellStyle name="40% - Accent2 9 7 2 3" xfId="23638" xr:uid="{00000000-0005-0000-0000-0000FC5B0000}"/>
    <cellStyle name="40% - Accent2 9 7 2 4" xfId="23639" xr:uid="{00000000-0005-0000-0000-0000FD5B0000}"/>
    <cellStyle name="40% - Accent2 9 7 3" xfId="23640" xr:uid="{00000000-0005-0000-0000-0000FE5B0000}"/>
    <cellStyle name="40% - Accent2 9 7 3 2" xfId="23641" xr:uid="{00000000-0005-0000-0000-0000FF5B0000}"/>
    <cellStyle name="40% - Accent2 9 7 4" xfId="23642" xr:uid="{00000000-0005-0000-0000-0000005C0000}"/>
    <cellStyle name="40% - Accent2 9 7 4 2" xfId="23643" xr:uid="{00000000-0005-0000-0000-0000015C0000}"/>
    <cellStyle name="40% - Accent2 9 7 5" xfId="23644" xr:uid="{00000000-0005-0000-0000-0000025C0000}"/>
    <cellStyle name="40% - Accent2 9 7 6" xfId="23645" xr:uid="{00000000-0005-0000-0000-0000035C0000}"/>
    <cellStyle name="40% - Accent2 9 8" xfId="23646" xr:uid="{00000000-0005-0000-0000-0000045C0000}"/>
    <cellStyle name="40% - Accent2 9 8 2" xfId="23647" xr:uid="{00000000-0005-0000-0000-0000055C0000}"/>
    <cellStyle name="40% - Accent2 9 8 2 2" xfId="23648" xr:uid="{00000000-0005-0000-0000-0000065C0000}"/>
    <cellStyle name="40% - Accent2 9 8 3" xfId="23649" xr:uid="{00000000-0005-0000-0000-0000075C0000}"/>
    <cellStyle name="40% - Accent2 9 8 4" xfId="23650" xr:uid="{00000000-0005-0000-0000-0000085C0000}"/>
    <cellStyle name="40% - Accent2 9 9" xfId="23651" xr:uid="{00000000-0005-0000-0000-0000095C0000}"/>
    <cellStyle name="40% - Accent2 9 9 2" xfId="23652" xr:uid="{00000000-0005-0000-0000-00000A5C0000}"/>
    <cellStyle name="40% - Accent3" xfId="89" builtinId="39" hidden="1"/>
    <cellStyle name="40% - Accent3 10" xfId="23653" xr:uid="{00000000-0005-0000-0000-00000C5C0000}"/>
    <cellStyle name="40% - Accent3 10 2" xfId="23654" xr:uid="{00000000-0005-0000-0000-00000D5C0000}"/>
    <cellStyle name="40% - Accent3 10 2 2" xfId="23655" xr:uid="{00000000-0005-0000-0000-00000E5C0000}"/>
    <cellStyle name="40% - Accent3 10 2 2 2" xfId="23656" xr:uid="{00000000-0005-0000-0000-00000F5C0000}"/>
    <cellStyle name="40% - Accent3 10 2 3" xfId="23657" xr:uid="{00000000-0005-0000-0000-0000105C0000}"/>
    <cellStyle name="40% - Accent3 10 3" xfId="23658" xr:uid="{00000000-0005-0000-0000-0000115C0000}"/>
    <cellStyle name="40% - Accent3 10 3 2" xfId="23659" xr:uid="{00000000-0005-0000-0000-0000125C0000}"/>
    <cellStyle name="40% - Accent3 10 4" xfId="23660" xr:uid="{00000000-0005-0000-0000-0000135C0000}"/>
    <cellStyle name="40% - Accent3 11" xfId="23661" xr:uid="{00000000-0005-0000-0000-0000145C0000}"/>
    <cellStyle name="40% - Accent3 11 2" xfId="23662" xr:uid="{00000000-0005-0000-0000-0000155C0000}"/>
    <cellStyle name="40% - Accent3 11 2 2" xfId="23663" xr:uid="{00000000-0005-0000-0000-0000165C0000}"/>
    <cellStyle name="40% - Accent3 11 2 2 2" xfId="23664" xr:uid="{00000000-0005-0000-0000-0000175C0000}"/>
    <cellStyle name="40% - Accent3 11 2 3" xfId="23665" xr:uid="{00000000-0005-0000-0000-0000185C0000}"/>
    <cellStyle name="40% - Accent3 11 3" xfId="23666" xr:uid="{00000000-0005-0000-0000-0000195C0000}"/>
    <cellStyle name="40% - Accent3 11 3 2" xfId="23667" xr:uid="{00000000-0005-0000-0000-00001A5C0000}"/>
    <cellStyle name="40% - Accent3 11 4" xfId="23668" xr:uid="{00000000-0005-0000-0000-00001B5C0000}"/>
    <cellStyle name="40% - Accent3 12" xfId="23669" xr:uid="{00000000-0005-0000-0000-00001C5C0000}"/>
    <cellStyle name="40% - Accent3 12 2" xfId="23670" xr:uid="{00000000-0005-0000-0000-00001D5C0000}"/>
    <cellStyle name="40% - Accent3 12 2 2" xfId="23671" xr:uid="{00000000-0005-0000-0000-00001E5C0000}"/>
    <cellStyle name="40% - Accent3 12 2 2 2" xfId="23672" xr:uid="{00000000-0005-0000-0000-00001F5C0000}"/>
    <cellStyle name="40% - Accent3 12 2 3" xfId="23673" xr:uid="{00000000-0005-0000-0000-0000205C0000}"/>
    <cellStyle name="40% - Accent3 12 3" xfId="23674" xr:uid="{00000000-0005-0000-0000-0000215C0000}"/>
    <cellStyle name="40% - Accent3 12 3 2" xfId="23675" xr:uid="{00000000-0005-0000-0000-0000225C0000}"/>
    <cellStyle name="40% - Accent3 12 4" xfId="23676" xr:uid="{00000000-0005-0000-0000-0000235C0000}"/>
    <cellStyle name="40% - Accent3 13" xfId="23677" xr:uid="{00000000-0005-0000-0000-0000245C0000}"/>
    <cellStyle name="40% - Accent3 13 2" xfId="23678" xr:uid="{00000000-0005-0000-0000-0000255C0000}"/>
    <cellStyle name="40% - Accent3 13 2 2" xfId="23679" xr:uid="{00000000-0005-0000-0000-0000265C0000}"/>
    <cellStyle name="40% - Accent3 13 3" xfId="23680" xr:uid="{00000000-0005-0000-0000-0000275C0000}"/>
    <cellStyle name="40% - Accent3 14" xfId="23681" xr:uid="{00000000-0005-0000-0000-0000285C0000}"/>
    <cellStyle name="40% - Accent3 14 10" xfId="23682" xr:uid="{00000000-0005-0000-0000-0000295C0000}"/>
    <cellStyle name="40% - Accent3 14 10 2" xfId="23683" xr:uid="{00000000-0005-0000-0000-00002A5C0000}"/>
    <cellStyle name="40% - Accent3 14 11" xfId="23684" xr:uid="{00000000-0005-0000-0000-00002B5C0000}"/>
    <cellStyle name="40% - Accent3 14 11 2" xfId="23685" xr:uid="{00000000-0005-0000-0000-00002C5C0000}"/>
    <cellStyle name="40% - Accent3 14 12" xfId="23686" xr:uid="{00000000-0005-0000-0000-00002D5C0000}"/>
    <cellStyle name="40% - Accent3 14 12 2" xfId="23687" xr:uid="{00000000-0005-0000-0000-00002E5C0000}"/>
    <cellStyle name="40% - Accent3 14 13" xfId="23688" xr:uid="{00000000-0005-0000-0000-00002F5C0000}"/>
    <cellStyle name="40% - Accent3 14 14" xfId="23689" xr:uid="{00000000-0005-0000-0000-0000305C0000}"/>
    <cellStyle name="40% - Accent3 14 2" xfId="23690" xr:uid="{00000000-0005-0000-0000-0000315C0000}"/>
    <cellStyle name="40% - Accent3 14 2 10" xfId="23691" xr:uid="{00000000-0005-0000-0000-0000325C0000}"/>
    <cellStyle name="40% - Accent3 14 2 10 2" xfId="23692" xr:uid="{00000000-0005-0000-0000-0000335C0000}"/>
    <cellStyle name="40% - Accent3 14 2 11" xfId="23693" xr:uid="{00000000-0005-0000-0000-0000345C0000}"/>
    <cellStyle name="40% - Accent3 14 2 12" xfId="23694" xr:uid="{00000000-0005-0000-0000-0000355C0000}"/>
    <cellStyle name="40% - Accent3 14 2 2" xfId="23695" xr:uid="{00000000-0005-0000-0000-0000365C0000}"/>
    <cellStyle name="40% - Accent3 14 2 2 2" xfId="23696" xr:uid="{00000000-0005-0000-0000-0000375C0000}"/>
    <cellStyle name="40% - Accent3 14 2 2 2 2" xfId="23697" xr:uid="{00000000-0005-0000-0000-0000385C0000}"/>
    <cellStyle name="40% - Accent3 14 2 2 2 2 2" xfId="23698" xr:uid="{00000000-0005-0000-0000-0000395C0000}"/>
    <cellStyle name="40% - Accent3 14 2 2 2 3" xfId="23699" xr:uid="{00000000-0005-0000-0000-00003A5C0000}"/>
    <cellStyle name="40% - Accent3 14 2 2 2 4" xfId="23700" xr:uid="{00000000-0005-0000-0000-00003B5C0000}"/>
    <cellStyle name="40% - Accent3 14 2 2 3" xfId="23701" xr:uid="{00000000-0005-0000-0000-00003C5C0000}"/>
    <cellStyle name="40% - Accent3 14 2 2 3 2" xfId="23702" xr:uid="{00000000-0005-0000-0000-00003D5C0000}"/>
    <cellStyle name="40% - Accent3 14 2 2 4" xfId="23703" xr:uid="{00000000-0005-0000-0000-00003E5C0000}"/>
    <cellStyle name="40% - Accent3 14 2 2 4 2" xfId="23704" xr:uid="{00000000-0005-0000-0000-00003F5C0000}"/>
    <cellStyle name="40% - Accent3 14 2 2 5" xfId="23705" xr:uid="{00000000-0005-0000-0000-0000405C0000}"/>
    <cellStyle name="40% - Accent3 14 2 2 5 2" xfId="23706" xr:uid="{00000000-0005-0000-0000-0000415C0000}"/>
    <cellStyle name="40% - Accent3 14 2 2 6" xfId="23707" xr:uid="{00000000-0005-0000-0000-0000425C0000}"/>
    <cellStyle name="40% - Accent3 14 2 2 7" xfId="23708" xr:uid="{00000000-0005-0000-0000-0000435C0000}"/>
    <cellStyle name="40% - Accent3 14 2 3" xfId="23709" xr:uid="{00000000-0005-0000-0000-0000445C0000}"/>
    <cellStyle name="40% - Accent3 14 2 3 2" xfId="23710" xr:uid="{00000000-0005-0000-0000-0000455C0000}"/>
    <cellStyle name="40% - Accent3 14 2 3 2 2" xfId="23711" xr:uid="{00000000-0005-0000-0000-0000465C0000}"/>
    <cellStyle name="40% - Accent3 14 2 3 2 2 2" xfId="23712" xr:uid="{00000000-0005-0000-0000-0000475C0000}"/>
    <cellStyle name="40% - Accent3 14 2 3 2 3" xfId="23713" xr:uid="{00000000-0005-0000-0000-0000485C0000}"/>
    <cellStyle name="40% - Accent3 14 2 3 2 4" xfId="23714" xr:uid="{00000000-0005-0000-0000-0000495C0000}"/>
    <cellStyle name="40% - Accent3 14 2 3 3" xfId="23715" xr:uid="{00000000-0005-0000-0000-00004A5C0000}"/>
    <cellStyle name="40% - Accent3 14 2 3 3 2" xfId="23716" xr:uid="{00000000-0005-0000-0000-00004B5C0000}"/>
    <cellStyle name="40% - Accent3 14 2 3 4" xfId="23717" xr:uid="{00000000-0005-0000-0000-00004C5C0000}"/>
    <cellStyle name="40% - Accent3 14 2 3 4 2" xfId="23718" xr:uid="{00000000-0005-0000-0000-00004D5C0000}"/>
    <cellStyle name="40% - Accent3 14 2 3 5" xfId="23719" xr:uid="{00000000-0005-0000-0000-00004E5C0000}"/>
    <cellStyle name="40% - Accent3 14 2 3 5 2" xfId="23720" xr:uid="{00000000-0005-0000-0000-00004F5C0000}"/>
    <cellStyle name="40% - Accent3 14 2 3 6" xfId="23721" xr:uid="{00000000-0005-0000-0000-0000505C0000}"/>
    <cellStyle name="40% - Accent3 14 2 3 7" xfId="23722" xr:uid="{00000000-0005-0000-0000-0000515C0000}"/>
    <cellStyle name="40% - Accent3 14 2 4" xfId="23723" xr:uid="{00000000-0005-0000-0000-0000525C0000}"/>
    <cellStyle name="40% - Accent3 14 2 4 2" xfId="23724" xr:uid="{00000000-0005-0000-0000-0000535C0000}"/>
    <cellStyle name="40% - Accent3 14 2 4 2 2" xfId="23725" xr:uid="{00000000-0005-0000-0000-0000545C0000}"/>
    <cellStyle name="40% - Accent3 14 2 4 2 2 2" xfId="23726" xr:uid="{00000000-0005-0000-0000-0000555C0000}"/>
    <cellStyle name="40% - Accent3 14 2 4 2 3" xfId="23727" xr:uid="{00000000-0005-0000-0000-0000565C0000}"/>
    <cellStyle name="40% - Accent3 14 2 4 2 4" xfId="23728" xr:uid="{00000000-0005-0000-0000-0000575C0000}"/>
    <cellStyle name="40% - Accent3 14 2 4 3" xfId="23729" xr:uid="{00000000-0005-0000-0000-0000585C0000}"/>
    <cellStyle name="40% - Accent3 14 2 4 3 2" xfId="23730" xr:uid="{00000000-0005-0000-0000-0000595C0000}"/>
    <cellStyle name="40% - Accent3 14 2 4 4" xfId="23731" xr:uid="{00000000-0005-0000-0000-00005A5C0000}"/>
    <cellStyle name="40% - Accent3 14 2 4 4 2" xfId="23732" xr:uid="{00000000-0005-0000-0000-00005B5C0000}"/>
    <cellStyle name="40% - Accent3 14 2 4 5" xfId="23733" xr:uid="{00000000-0005-0000-0000-00005C5C0000}"/>
    <cellStyle name="40% - Accent3 14 2 4 5 2" xfId="23734" xr:uid="{00000000-0005-0000-0000-00005D5C0000}"/>
    <cellStyle name="40% - Accent3 14 2 4 6" xfId="23735" xr:uid="{00000000-0005-0000-0000-00005E5C0000}"/>
    <cellStyle name="40% - Accent3 14 2 4 7" xfId="23736" xr:uid="{00000000-0005-0000-0000-00005F5C0000}"/>
    <cellStyle name="40% - Accent3 14 2 5" xfId="23737" xr:uid="{00000000-0005-0000-0000-0000605C0000}"/>
    <cellStyle name="40% - Accent3 14 2 5 2" xfId="23738" xr:uid="{00000000-0005-0000-0000-0000615C0000}"/>
    <cellStyle name="40% - Accent3 14 2 5 2 2" xfId="23739" xr:uid="{00000000-0005-0000-0000-0000625C0000}"/>
    <cellStyle name="40% - Accent3 14 2 5 2 2 2" xfId="23740" xr:uid="{00000000-0005-0000-0000-0000635C0000}"/>
    <cellStyle name="40% - Accent3 14 2 5 2 3" xfId="23741" xr:uid="{00000000-0005-0000-0000-0000645C0000}"/>
    <cellStyle name="40% - Accent3 14 2 5 2 4" xfId="23742" xr:uid="{00000000-0005-0000-0000-0000655C0000}"/>
    <cellStyle name="40% - Accent3 14 2 5 3" xfId="23743" xr:uid="{00000000-0005-0000-0000-0000665C0000}"/>
    <cellStyle name="40% - Accent3 14 2 5 3 2" xfId="23744" xr:uid="{00000000-0005-0000-0000-0000675C0000}"/>
    <cellStyle name="40% - Accent3 14 2 5 4" xfId="23745" xr:uid="{00000000-0005-0000-0000-0000685C0000}"/>
    <cellStyle name="40% - Accent3 14 2 5 4 2" xfId="23746" xr:uid="{00000000-0005-0000-0000-0000695C0000}"/>
    <cellStyle name="40% - Accent3 14 2 5 5" xfId="23747" xr:uid="{00000000-0005-0000-0000-00006A5C0000}"/>
    <cellStyle name="40% - Accent3 14 2 5 5 2" xfId="23748" xr:uid="{00000000-0005-0000-0000-00006B5C0000}"/>
    <cellStyle name="40% - Accent3 14 2 5 6" xfId="23749" xr:uid="{00000000-0005-0000-0000-00006C5C0000}"/>
    <cellStyle name="40% - Accent3 14 2 5 7" xfId="23750" xr:uid="{00000000-0005-0000-0000-00006D5C0000}"/>
    <cellStyle name="40% - Accent3 14 2 6" xfId="23751" xr:uid="{00000000-0005-0000-0000-00006E5C0000}"/>
    <cellStyle name="40% - Accent3 14 2 6 2" xfId="23752" xr:uid="{00000000-0005-0000-0000-00006F5C0000}"/>
    <cellStyle name="40% - Accent3 14 2 6 2 2" xfId="23753" xr:uid="{00000000-0005-0000-0000-0000705C0000}"/>
    <cellStyle name="40% - Accent3 14 2 6 2 2 2" xfId="23754" xr:uid="{00000000-0005-0000-0000-0000715C0000}"/>
    <cellStyle name="40% - Accent3 14 2 6 2 3" xfId="23755" xr:uid="{00000000-0005-0000-0000-0000725C0000}"/>
    <cellStyle name="40% - Accent3 14 2 6 2 4" xfId="23756" xr:uid="{00000000-0005-0000-0000-0000735C0000}"/>
    <cellStyle name="40% - Accent3 14 2 6 3" xfId="23757" xr:uid="{00000000-0005-0000-0000-0000745C0000}"/>
    <cellStyle name="40% - Accent3 14 2 6 3 2" xfId="23758" xr:uid="{00000000-0005-0000-0000-0000755C0000}"/>
    <cellStyle name="40% - Accent3 14 2 6 4" xfId="23759" xr:uid="{00000000-0005-0000-0000-0000765C0000}"/>
    <cellStyle name="40% - Accent3 14 2 6 4 2" xfId="23760" xr:uid="{00000000-0005-0000-0000-0000775C0000}"/>
    <cellStyle name="40% - Accent3 14 2 6 5" xfId="23761" xr:uid="{00000000-0005-0000-0000-0000785C0000}"/>
    <cellStyle name="40% - Accent3 14 2 6 6" xfId="23762" xr:uid="{00000000-0005-0000-0000-0000795C0000}"/>
    <cellStyle name="40% - Accent3 14 2 7" xfId="23763" xr:uid="{00000000-0005-0000-0000-00007A5C0000}"/>
    <cellStyle name="40% - Accent3 14 2 7 2" xfId="23764" xr:uid="{00000000-0005-0000-0000-00007B5C0000}"/>
    <cellStyle name="40% - Accent3 14 2 7 2 2" xfId="23765" xr:uid="{00000000-0005-0000-0000-00007C5C0000}"/>
    <cellStyle name="40% - Accent3 14 2 7 3" xfId="23766" xr:uid="{00000000-0005-0000-0000-00007D5C0000}"/>
    <cellStyle name="40% - Accent3 14 2 7 4" xfId="23767" xr:uid="{00000000-0005-0000-0000-00007E5C0000}"/>
    <cellStyle name="40% - Accent3 14 2 8" xfId="23768" xr:uid="{00000000-0005-0000-0000-00007F5C0000}"/>
    <cellStyle name="40% - Accent3 14 2 8 2" xfId="23769" xr:uid="{00000000-0005-0000-0000-0000805C0000}"/>
    <cellStyle name="40% - Accent3 14 2 9" xfId="23770" xr:uid="{00000000-0005-0000-0000-0000815C0000}"/>
    <cellStyle name="40% - Accent3 14 2 9 2" xfId="23771" xr:uid="{00000000-0005-0000-0000-0000825C0000}"/>
    <cellStyle name="40% - Accent3 14 3" xfId="23772" xr:uid="{00000000-0005-0000-0000-0000835C0000}"/>
    <cellStyle name="40% - Accent3 14 3 2" xfId="23773" xr:uid="{00000000-0005-0000-0000-0000845C0000}"/>
    <cellStyle name="40% - Accent3 14 3 2 2" xfId="23774" xr:uid="{00000000-0005-0000-0000-0000855C0000}"/>
    <cellStyle name="40% - Accent3 14 3 2 2 2" xfId="23775" xr:uid="{00000000-0005-0000-0000-0000865C0000}"/>
    <cellStyle name="40% - Accent3 14 3 2 3" xfId="23776" xr:uid="{00000000-0005-0000-0000-0000875C0000}"/>
    <cellStyle name="40% - Accent3 14 3 2 4" xfId="23777" xr:uid="{00000000-0005-0000-0000-0000885C0000}"/>
    <cellStyle name="40% - Accent3 14 3 3" xfId="23778" xr:uid="{00000000-0005-0000-0000-0000895C0000}"/>
    <cellStyle name="40% - Accent3 14 3 3 2" xfId="23779" xr:uid="{00000000-0005-0000-0000-00008A5C0000}"/>
    <cellStyle name="40% - Accent3 14 3 4" xfId="23780" xr:uid="{00000000-0005-0000-0000-00008B5C0000}"/>
    <cellStyle name="40% - Accent3 14 3 4 2" xfId="23781" xr:uid="{00000000-0005-0000-0000-00008C5C0000}"/>
    <cellStyle name="40% - Accent3 14 3 5" xfId="23782" xr:uid="{00000000-0005-0000-0000-00008D5C0000}"/>
    <cellStyle name="40% - Accent3 14 3 5 2" xfId="23783" xr:uid="{00000000-0005-0000-0000-00008E5C0000}"/>
    <cellStyle name="40% - Accent3 14 3 6" xfId="23784" xr:uid="{00000000-0005-0000-0000-00008F5C0000}"/>
    <cellStyle name="40% - Accent3 14 3 7" xfId="23785" xr:uid="{00000000-0005-0000-0000-0000905C0000}"/>
    <cellStyle name="40% - Accent3 14 4" xfId="23786" xr:uid="{00000000-0005-0000-0000-0000915C0000}"/>
    <cellStyle name="40% - Accent3 14 4 2" xfId="23787" xr:uid="{00000000-0005-0000-0000-0000925C0000}"/>
    <cellStyle name="40% - Accent3 14 4 2 2" xfId="23788" xr:uid="{00000000-0005-0000-0000-0000935C0000}"/>
    <cellStyle name="40% - Accent3 14 4 2 2 2" xfId="23789" xr:uid="{00000000-0005-0000-0000-0000945C0000}"/>
    <cellStyle name="40% - Accent3 14 4 2 3" xfId="23790" xr:uid="{00000000-0005-0000-0000-0000955C0000}"/>
    <cellStyle name="40% - Accent3 14 4 2 4" xfId="23791" xr:uid="{00000000-0005-0000-0000-0000965C0000}"/>
    <cellStyle name="40% - Accent3 14 4 3" xfId="23792" xr:uid="{00000000-0005-0000-0000-0000975C0000}"/>
    <cellStyle name="40% - Accent3 14 4 3 2" xfId="23793" xr:uid="{00000000-0005-0000-0000-0000985C0000}"/>
    <cellStyle name="40% - Accent3 14 4 4" xfId="23794" xr:uid="{00000000-0005-0000-0000-0000995C0000}"/>
    <cellStyle name="40% - Accent3 14 4 4 2" xfId="23795" xr:uid="{00000000-0005-0000-0000-00009A5C0000}"/>
    <cellStyle name="40% - Accent3 14 4 5" xfId="23796" xr:uid="{00000000-0005-0000-0000-00009B5C0000}"/>
    <cellStyle name="40% - Accent3 14 4 5 2" xfId="23797" xr:uid="{00000000-0005-0000-0000-00009C5C0000}"/>
    <cellStyle name="40% - Accent3 14 4 6" xfId="23798" xr:uid="{00000000-0005-0000-0000-00009D5C0000}"/>
    <cellStyle name="40% - Accent3 14 4 7" xfId="23799" xr:uid="{00000000-0005-0000-0000-00009E5C0000}"/>
    <cellStyle name="40% - Accent3 14 5" xfId="23800" xr:uid="{00000000-0005-0000-0000-00009F5C0000}"/>
    <cellStyle name="40% - Accent3 14 5 2" xfId="23801" xr:uid="{00000000-0005-0000-0000-0000A05C0000}"/>
    <cellStyle name="40% - Accent3 14 5 2 2" xfId="23802" xr:uid="{00000000-0005-0000-0000-0000A15C0000}"/>
    <cellStyle name="40% - Accent3 14 5 2 2 2" xfId="23803" xr:uid="{00000000-0005-0000-0000-0000A25C0000}"/>
    <cellStyle name="40% - Accent3 14 5 2 3" xfId="23804" xr:uid="{00000000-0005-0000-0000-0000A35C0000}"/>
    <cellStyle name="40% - Accent3 14 5 2 4" xfId="23805" xr:uid="{00000000-0005-0000-0000-0000A45C0000}"/>
    <cellStyle name="40% - Accent3 14 5 3" xfId="23806" xr:uid="{00000000-0005-0000-0000-0000A55C0000}"/>
    <cellStyle name="40% - Accent3 14 5 3 2" xfId="23807" xr:uid="{00000000-0005-0000-0000-0000A65C0000}"/>
    <cellStyle name="40% - Accent3 14 5 4" xfId="23808" xr:uid="{00000000-0005-0000-0000-0000A75C0000}"/>
    <cellStyle name="40% - Accent3 14 5 4 2" xfId="23809" xr:uid="{00000000-0005-0000-0000-0000A85C0000}"/>
    <cellStyle name="40% - Accent3 14 5 5" xfId="23810" xr:uid="{00000000-0005-0000-0000-0000A95C0000}"/>
    <cellStyle name="40% - Accent3 14 5 5 2" xfId="23811" xr:uid="{00000000-0005-0000-0000-0000AA5C0000}"/>
    <cellStyle name="40% - Accent3 14 5 6" xfId="23812" xr:uid="{00000000-0005-0000-0000-0000AB5C0000}"/>
    <cellStyle name="40% - Accent3 14 5 7" xfId="23813" xr:uid="{00000000-0005-0000-0000-0000AC5C0000}"/>
    <cellStyle name="40% - Accent3 14 6" xfId="23814" xr:uid="{00000000-0005-0000-0000-0000AD5C0000}"/>
    <cellStyle name="40% - Accent3 14 6 2" xfId="23815" xr:uid="{00000000-0005-0000-0000-0000AE5C0000}"/>
    <cellStyle name="40% - Accent3 14 6 2 2" xfId="23816" xr:uid="{00000000-0005-0000-0000-0000AF5C0000}"/>
    <cellStyle name="40% - Accent3 14 6 2 2 2" xfId="23817" xr:uid="{00000000-0005-0000-0000-0000B05C0000}"/>
    <cellStyle name="40% - Accent3 14 6 2 3" xfId="23818" xr:uid="{00000000-0005-0000-0000-0000B15C0000}"/>
    <cellStyle name="40% - Accent3 14 6 2 4" xfId="23819" xr:uid="{00000000-0005-0000-0000-0000B25C0000}"/>
    <cellStyle name="40% - Accent3 14 6 3" xfId="23820" xr:uid="{00000000-0005-0000-0000-0000B35C0000}"/>
    <cellStyle name="40% - Accent3 14 6 3 2" xfId="23821" xr:uid="{00000000-0005-0000-0000-0000B45C0000}"/>
    <cellStyle name="40% - Accent3 14 6 4" xfId="23822" xr:uid="{00000000-0005-0000-0000-0000B55C0000}"/>
    <cellStyle name="40% - Accent3 14 6 4 2" xfId="23823" xr:uid="{00000000-0005-0000-0000-0000B65C0000}"/>
    <cellStyle name="40% - Accent3 14 6 5" xfId="23824" xr:uid="{00000000-0005-0000-0000-0000B75C0000}"/>
    <cellStyle name="40% - Accent3 14 6 5 2" xfId="23825" xr:uid="{00000000-0005-0000-0000-0000B85C0000}"/>
    <cellStyle name="40% - Accent3 14 6 6" xfId="23826" xr:uid="{00000000-0005-0000-0000-0000B95C0000}"/>
    <cellStyle name="40% - Accent3 14 6 7" xfId="23827" xr:uid="{00000000-0005-0000-0000-0000BA5C0000}"/>
    <cellStyle name="40% - Accent3 14 7" xfId="23828" xr:uid="{00000000-0005-0000-0000-0000BB5C0000}"/>
    <cellStyle name="40% - Accent3 14 7 2" xfId="23829" xr:uid="{00000000-0005-0000-0000-0000BC5C0000}"/>
    <cellStyle name="40% - Accent3 14 7 2 2" xfId="23830" xr:uid="{00000000-0005-0000-0000-0000BD5C0000}"/>
    <cellStyle name="40% - Accent3 14 7 2 2 2" xfId="23831" xr:uid="{00000000-0005-0000-0000-0000BE5C0000}"/>
    <cellStyle name="40% - Accent3 14 7 2 3" xfId="23832" xr:uid="{00000000-0005-0000-0000-0000BF5C0000}"/>
    <cellStyle name="40% - Accent3 14 7 2 4" xfId="23833" xr:uid="{00000000-0005-0000-0000-0000C05C0000}"/>
    <cellStyle name="40% - Accent3 14 7 3" xfId="23834" xr:uid="{00000000-0005-0000-0000-0000C15C0000}"/>
    <cellStyle name="40% - Accent3 14 7 3 2" xfId="23835" xr:uid="{00000000-0005-0000-0000-0000C25C0000}"/>
    <cellStyle name="40% - Accent3 14 7 4" xfId="23836" xr:uid="{00000000-0005-0000-0000-0000C35C0000}"/>
    <cellStyle name="40% - Accent3 14 7 4 2" xfId="23837" xr:uid="{00000000-0005-0000-0000-0000C45C0000}"/>
    <cellStyle name="40% - Accent3 14 7 5" xfId="23838" xr:uid="{00000000-0005-0000-0000-0000C55C0000}"/>
    <cellStyle name="40% - Accent3 14 7 6" xfId="23839" xr:uid="{00000000-0005-0000-0000-0000C65C0000}"/>
    <cellStyle name="40% - Accent3 14 8" xfId="23840" xr:uid="{00000000-0005-0000-0000-0000C75C0000}"/>
    <cellStyle name="40% - Accent3 14 8 2" xfId="23841" xr:uid="{00000000-0005-0000-0000-0000C85C0000}"/>
    <cellStyle name="40% - Accent3 14 8 2 2" xfId="23842" xr:uid="{00000000-0005-0000-0000-0000C95C0000}"/>
    <cellStyle name="40% - Accent3 14 8 3" xfId="23843" xr:uid="{00000000-0005-0000-0000-0000CA5C0000}"/>
    <cellStyle name="40% - Accent3 14 8 4" xfId="23844" xr:uid="{00000000-0005-0000-0000-0000CB5C0000}"/>
    <cellStyle name="40% - Accent3 14 9" xfId="23845" xr:uid="{00000000-0005-0000-0000-0000CC5C0000}"/>
    <cellStyle name="40% - Accent3 14 9 2" xfId="23846" xr:uid="{00000000-0005-0000-0000-0000CD5C0000}"/>
    <cellStyle name="40% - Accent3 15" xfId="23847" xr:uid="{00000000-0005-0000-0000-0000CE5C0000}"/>
    <cellStyle name="40% - Accent3 15 2" xfId="23848" xr:uid="{00000000-0005-0000-0000-0000CF5C0000}"/>
    <cellStyle name="40% - Accent3 15 2 2" xfId="23849" xr:uid="{00000000-0005-0000-0000-0000D05C0000}"/>
    <cellStyle name="40% - Accent3 15 3" xfId="23850" xr:uid="{00000000-0005-0000-0000-0000D15C0000}"/>
    <cellStyle name="40% - Accent3 16" xfId="23851" xr:uid="{00000000-0005-0000-0000-0000D25C0000}"/>
    <cellStyle name="40% - Accent3 16 10" xfId="23852" xr:uid="{00000000-0005-0000-0000-0000D35C0000}"/>
    <cellStyle name="40% - Accent3 16 10 2" xfId="23853" xr:uid="{00000000-0005-0000-0000-0000D45C0000}"/>
    <cellStyle name="40% - Accent3 16 11" xfId="23854" xr:uid="{00000000-0005-0000-0000-0000D55C0000}"/>
    <cellStyle name="40% - Accent3 16 11 2" xfId="23855" xr:uid="{00000000-0005-0000-0000-0000D65C0000}"/>
    <cellStyle name="40% - Accent3 16 12" xfId="23856" xr:uid="{00000000-0005-0000-0000-0000D75C0000}"/>
    <cellStyle name="40% - Accent3 16 12 2" xfId="23857" xr:uid="{00000000-0005-0000-0000-0000D85C0000}"/>
    <cellStyle name="40% - Accent3 16 13" xfId="23858" xr:uid="{00000000-0005-0000-0000-0000D95C0000}"/>
    <cellStyle name="40% - Accent3 16 14" xfId="23859" xr:uid="{00000000-0005-0000-0000-0000DA5C0000}"/>
    <cellStyle name="40% - Accent3 16 2" xfId="23860" xr:uid="{00000000-0005-0000-0000-0000DB5C0000}"/>
    <cellStyle name="40% - Accent3 16 2 10" xfId="23861" xr:uid="{00000000-0005-0000-0000-0000DC5C0000}"/>
    <cellStyle name="40% - Accent3 16 2 10 2" xfId="23862" xr:uid="{00000000-0005-0000-0000-0000DD5C0000}"/>
    <cellStyle name="40% - Accent3 16 2 11" xfId="23863" xr:uid="{00000000-0005-0000-0000-0000DE5C0000}"/>
    <cellStyle name="40% - Accent3 16 2 12" xfId="23864" xr:uid="{00000000-0005-0000-0000-0000DF5C0000}"/>
    <cellStyle name="40% - Accent3 16 2 2" xfId="23865" xr:uid="{00000000-0005-0000-0000-0000E05C0000}"/>
    <cellStyle name="40% - Accent3 16 2 2 2" xfId="23866" xr:uid="{00000000-0005-0000-0000-0000E15C0000}"/>
    <cellStyle name="40% - Accent3 16 2 2 2 2" xfId="23867" xr:uid="{00000000-0005-0000-0000-0000E25C0000}"/>
    <cellStyle name="40% - Accent3 16 2 2 2 2 2" xfId="23868" xr:uid="{00000000-0005-0000-0000-0000E35C0000}"/>
    <cellStyle name="40% - Accent3 16 2 2 2 3" xfId="23869" xr:uid="{00000000-0005-0000-0000-0000E45C0000}"/>
    <cellStyle name="40% - Accent3 16 2 2 2 4" xfId="23870" xr:uid="{00000000-0005-0000-0000-0000E55C0000}"/>
    <cellStyle name="40% - Accent3 16 2 2 3" xfId="23871" xr:uid="{00000000-0005-0000-0000-0000E65C0000}"/>
    <cellStyle name="40% - Accent3 16 2 2 3 2" xfId="23872" xr:uid="{00000000-0005-0000-0000-0000E75C0000}"/>
    <cellStyle name="40% - Accent3 16 2 2 4" xfId="23873" xr:uid="{00000000-0005-0000-0000-0000E85C0000}"/>
    <cellStyle name="40% - Accent3 16 2 2 4 2" xfId="23874" xr:uid="{00000000-0005-0000-0000-0000E95C0000}"/>
    <cellStyle name="40% - Accent3 16 2 2 5" xfId="23875" xr:uid="{00000000-0005-0000-0000-0000EA5C0000}"/>
    <cellStyle name="40% - Accent3 16 2 2 5 2" xfId="23876" xr:uid="{00000000-0005-0000-0000-0000EB5C0000}"/>
    <cellStyle name="40% - Accent3 16 2 2 6" xfId="23877" xr:uid="{00000000-0005-0000-0000-0000EC5C0000}"/>
    <cellStyle name="40% - Accent3 16 2 2 7" xfId="23878" xr:uid="{00000000-0005-0000-0000-0000ED5C0000}"/>
    <cellStyle name="40% - Accent3 16 2 3" xfId="23879" xr:uid="{00000000-0005-0000-0000-0000EE5C0000}"/>
    <cellStyle name="40% - Accent3 16 2 3 2" xfId="23880" xr:uid="{00000000-0005-0000-0000-0000EF5C0000}"/>
    <cellStyle name="40% - Accent3 16 2 3 2 2" xfId="23881" xr:uid="{00000000-0005-0000-0000-0000F05C0000}"/>
    <cellStyle name="40% - Accent3 16 2 3 2 2 2" xfId="23882" xr:uid="{00000000-0005-0000-0000-0000F15C0000}"/>
    <cellStyle name="40% - Accent3 16 2 3 2 3" xfId="23883" xr:uid="{00000000-0005-0000-0000-0000F25C0000}"/>
    <cellStyle name="40% - Accent3 16 2 3 2 4" xfId="23884" xr:uid="{00000000-0005-0000-0000-0000F35C0000}"/>
    <cellStyle name="40% - Accent3 16 2 3 3" xfId="23885" xr:uid="{00000000-0005-0000-0000-0000F45C0000}"/>
    <cellStyle name="40% - Accent3 16 2 3 3 2" xfId="23886" xr:uid="{00000000-0005-0000-0000-0000F55C0000}"/>
    <cellStyle name="40% - Accent3 16 2 3 4" xfId="23887" xr:uid="{00000000-0005-0000-0000-0000F65C0000}"/>
    <cellStyle name="40% - Accent3 16 2 3 4 2" xfId="23888" xr:uid="{00000000-0005-0000-0000-0000F75C0000}"/>
    <cellStyle name="40% - Accent3 16 2 3 5" xfId="23889" xr:uid="{00000000-0005-0000-0000-0000F85C0000}"/>
    <cellStyle name="40% - Accent3 16 2 3 5 2" xfId="23890" xr:uid="{00000000-0005-0000-0000-0000F95C0000}"/>
    <cellStyle name="40% - Accent3 16 2 3 6" xfId="23891" xr:uid="{00000000-0005-0000-0000-0000FA5C0000}"/>
    <cellStyle name="40% - Accent3 16 2 3 7" xfId="23892" xr:uid="{00000000-0005-0000-0000-0000FB5C0000}"/>
    <cellStyle name="40% - Accent3 16 2 4" xfId="23893" xr:uid="{00000000-0005-0000-0000-0000FC5C0000}"/>
    <cellStyle name="40% - Accent3 16 2 4 2" xfId="23894" xr:uid="{00000000-0005-0000-0000-0000FD5C0000}"/>
    <cellStyle name="40% - Accent3 16 2 4 2 2" xfId="23895" xr:uid="{00000000-0005-0000-0000-0000FE5C0000}"/>
    <cellStyle name="40% - Accent3 16 2 4 2 2 2" xfId="23896" xr:uid="{00000000-0005-0000-0000-0000FF5C0000}"/>
    <cellStyle name="40% - Accent3 16 2 4 2 3" xfId="23897" xr:uid="{00000000-0005-0000-0000-0000005D0000}"/>
    <cellStyle name="40% - Accent3 16 2 4 2 4" xfId="23898" xr:uid="{00000000-0005-0000-0000-0000015D0000}"/>
    <cellStyle name="40% - Accent3 16 2 4 3" xfId="23899" xr:uid="{00000000-0005-0000-0000-0000025D0000}"/>
    <cellStyle name="40% - Accent3 16 2 4 3 2" xfId="23900" xr:uid="{00000000-0005-0000-0000-0000035D0000}"/>
    <cellStyle name="40% - Accent3 16 2 4 4" xfId="23901" xr:uid="{00000000-0005-0000-0000-0000045D0000}"/>
    <cellStyle name="40% - Accent3 16 2 4 4 2" xfId="23902" xr:uid="{00000000-0005-0000-0000-0000055D0000}"/>
    <cellStyle name="40% - Accent3 16 2 4 5" xfId="23903" xr:uid="{00000000-0005-0000-0000-0000065D0000}"/>
    <cellStyle name="40% - Accent3 16 2 4 5 2" xfId="23904" xr:uid="{00000000-0005-0000-0000-0000075D0000}"/>
    <cellStyle name="40% - Accent3 16 2 4 6" xfId="23905" xr:uid="{00000000-0005-0000-0000-0000085D0000}"/>
    <cellStyle name="40% - Accent3 16 2 4 7" xfId="23906" xr:uid="{00000000-0005-0000-0000-0000095D0000}"/>
    <cellStyle name="40% - Accent3 16 2 5" xfId="23907" xr:uid="{00000000-0005-0000-0000-00000A5D0000}"/>
    <cellStyle name="40% - Accent3 16 2 5 2" xfId="23908" xr:uid="{00000000-0005-0000-0000-00000B5D0000}"/>
    <cellStyle name="40% - Accent3 16 2 5 2 2" xfId="23909" xr:uid="{00000000-0005-0000-0000-00000C5D0000}"/>
    <cellStyle name="40% - Accent3 16 2 5 2 2 2" xfId="23910" xr:uid="{00000000-0005-0000-0000-00000D5D0000}"/>
    <cellStyle name="40% - Accent3 16 2 5 2 3" xfId="23911" xr:uid="{00000000-0005-0000-0000-00000E5D0000}"/>
    <cellStyle name="40% - Accent3 16 2 5 2 4" xfId="23912" xr:uid="{00000000-0005-0000-0000-00000F5D0000}"/>
    <cellStyle name="40% - Accent3 16 2 5 3" xfId="23913" xr:uid="{00000000-0005-0000-0000-0000105D0000}"/>
    <cellStyle name="40% - Accent3 16 2 5 3 2" xfId="23914" xr:uid="{00000000-0005-0000-0000-0000115D0000}"/>
    <cellStyle name="40% - Accent3 16 2 5 4" xfId="23915" xr:uid="{00000000-0005-0000-0000-0000125D0000}"/>
    <cellStyle name="40% - Accent3 16 2 5 4 2" xfId="23916" xr:uid="{00000000-0005-0000-0000-0000135D0000}"/>
    <cellStyle name="40% - Accent3 16 2 5 5" xfId="23917" xr:uid="{00000000-0005-0000-0000-0000145D0000}"/>
    <cellStyle name="40% - Accent3 16 2 5 5 2" xfId="23918" xr:uid="{00000000-0005-0000-0000-0000155D0000}"/>
    <cellStyle name="40% - Accent3 16 2 5 6" xfId="23919" xr:uid="{00000000-0005-0000-0000-0000165D0000}"/>
    <cellStyle name="40% - Accent3 16 2 5 7" xfId="23920" xr:uid="{00000000-0005-0000-0000-0000175D0000}"/>
    <cellStyle name="40% - Accent3 16 2 6" xfId="23921" xr:uid="{00000000-0005-0000-0000-0000185D0000}"/>
    <cellStyle name="40% - Accent3 16 2 6 2" xfId="23922" xr:uid="{00000000-0005-0000-0000-0000195D0000}"/>
    <cellStyle name="40% - Accent3 16 2 6 2 2" xfId="23923" xr:uid="{00000000-0005-0000-0000-00001A5D0000}"/>
    <cellStyle name="40% - Accent3 16 2 6 2 2 2" xfId="23924" xr:uid="{00000000-0005-0000-0000-00001B5D0000}"/>
    <cellStyle name="40% - Accent3 16 2 6 2 3" xfId="23925" xr:uid="{00000000-0005-0000-0000-00001C5D0000}"/>
    <cellStyle name="40% - Accent3 16 2 6 2 4" xfId="23926" xr:uid="{00000000-0005-0000-0000-00001D5D0000}"/>
    <cellStyle name="40% - Accent3 16 2 6 3" xfId="23927" xr:uid="{00000000-0005-0000-0000-00001E5D0000}"/>
    <cellStyle name="40% - Accent3 16 2 6 3 2" xfId="23928" xr:uid="{00000000-0005-0000-0000-00001F5D0000}"/>
    <cellStyle name="40% - Accent3 16 2 6 4" xfId="23929" xr:uid="{00000000-0005-0000-0000-0000205D0000}"/>
    <cellStyle name="40% - Accent3 16 2 6 4 2" xfId="23930" xr:uid="{00000000-0005-0000-0000-0000215D0000}"/>
    <cellStyle name="40% - Accent3 16 2 6 5" xfId="23931" xr:uid="{00000000-0005-0000-0000-0000225D0000}"/>
    <cellStyle name="40% - Accent3 16 2 6 6" xfId="23932" xr:uid="{00000000-0005-0000-0000-0000235D0000}"/>
    <cellStyle name="40% - Accent3 16 2 7" xfId="23933" xr:uid="{00000000-0005-0000-0000-0000245D0000}"/>
    <cellStyle name="40% - Accent3 16 2 7 2" xfId="23934" xr:uid="{00000000-0005-0000-0000-0000255D0000}"/>
    <cellStyle name="40% - Accent3 16 2 7 2 2" xfId="23935" xr:uid="{00000000-0005-0000-0000-0000265D0000}"/>
    <cellStyle name="40% - Accent3 16 2 7 3" xfId="23936" xr:uid="{00000000-0005-0000-0000-0000275D0000}"/>
    <cellStyle name="40% - Accent3 16 2 7 4" xfId="23937" xr:uid="{00000000-0005-0000-0000-0000285D0000}"/>
    <cellStyle name="40% - Accent3 16 2 8" xfId="23938" xr:uid="{00000000-0005-0000-0000-0000295D0000}"/>
    <cellStyle name="40% - Accent3 16 2 8 2" xfId="23939" xr:uid="{00000000-0005-0000-0000-00002A5D0000}"/>
    <cellStyle name="40% - Accent3 16 2 9" xfId="23940" xr:uid="{00000000-0005-0000-0000-00002B5D0000}"/>
    <cellStyle name="40% - Accent3 16 2 9 2" xfId="23941" xr:uid="{00000000-0005-0000-0000-00002C5D0000}"/>
    <cellStyle name="40% - Accent3 16 3" xfId="23942" xr:uid="{00000000-0005-0000-0000-00002D5D0000}"/>
    <cellStyle name="40% - Accent3 16 3 2" xfId="23943" xr:uid="{00000000-0005-0000-0000-00002E5D0000}"/>
    <cellStyle name="40% - Accent3 16 3 2 2" xfId="23944" xr:uid="{00000000-0005-0000-0000-00002F5D0000}"/>
    <cellStyle name="40% - Accent3 16 3 2 2 2" xfId="23945" xr:uid="{00000000-0005-0000-0000-0000305D0000}"/>
    <cellStyle name="40% - Accent3 16 3 2 3" xfId="23946" xr:uid="{00000000-0005-0000-0000-0000315D0000}"/>
    <cellStyle name="40% - Accent3 16 3 2 4" xfId="23947" xr:uid="{00000000-0005-0000-0000-0000325D0000}"/>
    <cellStyle name="40% - Accent3 16 3 3" xfId="23948" xr:uid="{00000000-0005-0000-0000-0000335D0000}"/>
    <cellStyle name="40% - Accent3 16 3 3 2" xfId="23949" xr:uid="{00000000-0005-0000-0000-0000345D0000}"/>
    <cellStyle name="40% - Accent3 16 3 4" xfId="23950" xr:uid="{00000000-0005-0000-0000-0000355D0000}"/>
    <cellStyle name="40% - Accent3 16 3 4 2" xfId="23951" xr:uid="{00000000-0005-0000-0000-0000365D0000}"/>
    <cellStyle name="40% - Accent3 16 3 5" xfId="23952" xr:uid="{00000000-0005-0000-0000-0000375D0000}"/>
    <cellStyle name="40% - Accent3 16 3 5 2" xfId="23953" xr:uid="{00000000-0005-0000-0000-0000385D0000}"/>
    <cellStyle name="40% - Accent3 16 3 6" xfId="23954" xr:uid="{00000000-0005-0000-0000-0000395D0000}"/>
    <cellStyle name="40% - Accent3 16 3 7" xfId="23955" xr:uid="{00000000-0005-0000-0000-00003A5D0000}"/>
    <cellStyle name="40% - Accent3 16 4" xfId="23956" xr:uid="{00000000-0005-0000-0000-00003B5D0000}"/>
    <cellStyle name="40% - Accent3 16 4 2" xfId="23957" xr:uid="{00000000-0005-0000-0000-00003C5D0000}"/>
    <cellStyle name="40% - Accent3 16 4 2 2" xfId="23958" xr:uid="{00000000-0005-0000-0000-00003D5D0000}"/>
    <cellStyle name="40% - Accent3 16 4 2 2 2" xfId="23959" xr:uid="{00000000-0005-0000-0000-00003E5D0000}"/>
    <cellStyle name="40% - Accent3 16 4 2 3" xfId="23960" xr:uid="{00000000-0005-0000-0000-00003F5D0000}"/>
    <cellStyle name="40% - Accent3 16 4 2 4" xfId="23961" xr:uid="{00000000-0005-0000-0000-0000405D0000}"/>
    <cellStyle name="40% - Accent3 16 4 3" xfId="23962" xr:uid="{00000000-0005-0000-0000-0000415D0000}"/>
    <cellStyle name="40% - Accent3 16 4 3 2" xfId="23963" xr:uid="{00000000-0005-0000-0000-0000425D0000}"/>
    <cellStyle name="40% - Accent3 16 4 4" xfId="23964" xr:uid="{00000000-0005-0000-0000-0000435D0000}"/>
    <cellStyle name="40% - Accent3 16 4 4 2" xfId="23965" xr:uid="{00000000-0005-0000-0000-0000445D0000}"/>
    <cellStyle name="40% - Accent3 16 4 5" xfId="23966" xr:uid="{00000000-0005-0000-0000-0000455D0000}"/>
    <cellStyle name="40% - Accent3 16 4 5 2" xfId="23967" xr:uid="{00000000-0005-0000-0000-0000465D0000}"/>
    <cellStyle name="40% - Accent3 16 4 6" xfId="23968" xr:uid="{00000000-0005-0000-0000-0000475D0000}"/>
    <cellStyle name="40% - Accent3 16 4 7" xfId="23969" xr:uid="{00000000-0005-0000-0000-0000485D0000}"/>
    <cellStyle name="40% - Accent3 16 5" xfId="23970" xr:uid="{00000000-0005-0000-0000-0000495D0000}"/>
    <cellStyle name="40% - Accent3 16 5 2" xfId="23971" xr:uid="{00000000-0005-0000-0000-00004A5D0000}"/>
    <cellStyle name="40% - Accent3 16 5 2 2" xfId="23972" xr:uid="{00000000-0005-0000-0000-00004B5D0000}"/>
    <cellStyle name="40% - Accent3 16 5 2 2 2" xfId="23973" xr:uid="{00000000-0005-0000-0000-00004C5D0000}"/>
    <cellStyle name="40% - Accent3 16 5 2 3" xfId="23974" xr:uid="{00000000-0005-0000-0000-00004D5D0000}"/>
    <cellStyle name="40% - Accent3 16 5 2 4" xfId="23975" xr:uid="{00000000-0005-0000-0000-00004E5D0000}"/>
    <cellStyle name="40% - Accent3 16 5 3" xfId="23976" xr:uid="{00000000-0005-0000-0000-00004F5D0000}"/>
    <cellStyle name="40% - Accent3 16 5 3 2" xfId="23977" xr:uid="{00000000-0005-0000-0000-0000505D0000}"/>
    <cellStyle name="40% - Accent3 16 5 4" xfId="23978" xr:uid="{00000000-0005-0000-0000-0000515D0000}"/>
    <cellStyle name="40% - Accent3 16 5 4 2" xfId="23979" xr:uid="{00000000-0005-0000-0000-0000525D0000}"/>
    <cellStyle name="40% - Accent3 16 5 5" xfId="23980" xr:uid="{00000000-0005-0000-0000-0000535D0000}"/>
    <cellStyle name="40% - Accent3 16 5 5 2" xfId="23981" xr:uid="{00000000-0005-0000-0000-0000545D0000}"/>
    <cellStyle name="40% - Accent3 16 5 6" xfId="23982" xr:uid="{00000000-0005-0000-0000-0000555D0000}"/>
    <cellStyle name="40% - Accent3 16 5 7" xfId="23983" xr:uid="{00000000-0005-0000-0000-0000565D0000}"/>
    <cellStyle name="40% - Accent3 16 6" xfId="23984" xr:uid="{00000000-0005-0000-0000-0000575D0000}"/>
    <cellStyle name="40% - Accent3 16 6 2" xfId="23985" xr:uid="{00000000-0005-0000-0000-0000585D0000}"/>
    <cellStyle name="40% - Accent3 16 6 2 2" xfId="23986" xr:uid="{00000000-0005-0000-0000-0000595D0000}"/>
    <cellStyle name="40% - Accent3 16 6 2 2 2" xfId="23987" xr:uid="{00000000-0005-0000-0000-00005A5D0000}"/>
    <cellStyle name="40% - Accent3 16 6 2 3" xfId="23988" xr:uid="{00000000-0005-0000-0000-00005B5D0000}"/>
    <cellStyle name="40% - Accent3 16 6 2 4" xfId="23989" xr:uid="{00000000-0005-0000-0000-00005C5D0000}"/>
    <cellStyle name="40% - Accent3 16 6 3" xfId="23990" xr:uid="{00000000-0005-0000-0000-00005D5D0000}"/>
    <cellStyle name="40% - Accent3 16 6 3 2" xfId="23991" xr:uid="{00000000-0005-0000-0000-00005E5D0000}"/>
    <cellStyle name="40% - Accent3 16 6 4" xfId="23992" xr:uid="{00000000-0005-0000-0000-00005F5D0000}"/>
    <cellStyle name="40% - Accent3 16 6 4 2" xfId="23993" xr:uid="{00000000-0005-0000-0000-0000605D0000}"/>
    <cellStyle name="40% - Accent3 16 6 5" xfId="23994" xr:uid="{00000000-0005-0000-0000-0000615D0000}"/>
    <cellStyle name="40% - Accent3 16 6 5 2" xfId="23995" xr:uid="{00000000-0005-0000-0000-0000625D0000}"/>
    <cellStyle name="40% - Accent3 16 6 6" xfId="23996" xr:uid="{00000000-0005-0000-0000-0000635D0000}"/>
    <cellStyle name="40% - Accent3 16 6 7" xfId="23997" xr:uid="{00000000-0005-0000-0000-0000645D0000}"/>
    <cellStyle name="40% - Accent3 16 7" xfId="23998" xr:uid="{00000000-0005-0000-0000-0000655D0000}"/>
    <cellStyle name="40% - Accent3 16 7 2" xfId="23999" xr:uid="{00000000-0005-0000-0000-0000665D0000}"/>
    <cellStyle name="40% - Accent3 16 7 2 2" xfId="24000" xr:uid="{00000000-0005-0000-0000-0000675D0000}"/>
    <cellStyle name="40% - Accent3 16 7 2 2 2" xfId="24001" xr:uid="{00000000-0005-0000-0000-0000685D0000}"/>
    <cellStyle name="40% - Accent3 16 7 2 3" xfId="24002" xr:uid="{00000000-0005-0000-0000-0000695D0000}"/>
    <cellStyle name="40% - Accent3 16 7 2 4" xfId="24003" xr:uid="{00000000-0005-0000-0000-00006A5D0000}"/>
    <cellStyle name="40% - Accent3 16 7 3" xfId="24004" xr:uid="{00000000-0005-0000-0000-00006B5D0000}"/>
    <cellStyle name="40% - Accent3 16 7 3 2" xfId="24005" xr:uid="{00000000-0005-0000-0000-00006C5D0000}"/>
    <cellStyle name="40% - Accent3 16 7 4" xfId="24006" xr:uid="{00000000-0005-0000-0000-00006D5D0000}"/>
    <cellStyle name="40% - Accent3 16 7 4 2" xfId="24007" xr:uid="{00000000-0005-0000-0000-00006E5D0000}"/>
    <cellStyle name="40% - Accent3 16 7 5" xfId="24008" xr:uid="{00000000-0005-0000-0000-00006F5D0000}"/>
    <cellStyle name="40% - Accent3 16 7 6" xfId="24009" xr:uid="{00000000-0005-0000-0000-0000705D0000}"/>
    <cellStyle name="40% - Accent3 16 8" xfId="24010" xr:uid="{00000000-0005-0000-0000-0000715D0000}"/>
    <cellStyle name="40% - Accent3 16 8 2" xfId="24011" xr:uid="{00000000-0005-0000-0000-0000725D0000}"/>
    <cellStyle name="40% - Accent3 16 8 2 2" xfId="24012" xr:uid="{00000000-0005-0000-0000-0000735D0000}"/>
    <cellStyle name="40% - Accent3 16 8 3" xfId="24013" xr:uid="{00000000-0005-0000-0000-0000745D0000}"/>
    <cellStyle name="40% - Accent3 16 8 4" xfId="24014" xr:uid="{00000000-0005-0000-0000-0000755D0000}"/>
    <cellStyle name="40% - Accent3 16 9" xfId="24015" xr:uid="{00000000-0005-0000-0000-0000765D0000}"/>
    <cellStyle name="40% - Accent3 16 9 2" xfId="24016" xr:uid="{00000000-0005-0000-0000-0000775D0000}"/>
    <cellStyle name="40% - Accent3 17" xfId="24017" xr:uid="{00000000-0005-0000-0000-0000785D0000}"/>
    <cellStyle name="40% - Accent3 17 2" xfId="24018" xr:uid="{00000000-0005-0000-0000-0000795D0000}"/>
    <cellStyle name="40% - Accent3 18" xfId="24019" xr:uid="{00000000-0005-0000-0000-00007A5D0000}"/>
    <cellStyle name="40% - Accent3 19" xfId="24020" xr:uid="{00000000-0005-0000-0000-00007B5D0000}"/>
    <cellStyle name="40% - Accent3 19 2" xfId="24021" xr:uid="{00000000-0005-0000-0000-00007C5D0000}"/>
    <cellStyle name="40% - Accent3 19 2 2" xfId="24022" xr:uid="{00000000-0005-0000-0000-00007D5D0000}"/>
    <cellStyle name="40% - Accent3 19 2 2 2" xfId="24023" xr:uid="{00000000-0005-0000-0000-00007E5D0000}"/>
    <cellStyle name="40% - Accent3 19 2 3" xfId="24024" xr:uid="{00000000-0005-0000-0000-00007F5D0000}"/>
    <cellStyle name="40% - Accent3 19 2 4" xfId="24025" xr:uid="{00000000-0005-0000-0000-0000805D0000}"/>
    <cellStyle name="40% - Accent3 19 3" xfId="24026" xr:uid="{00000000-0005-0000-0000-0000815D0000}"/>
    <cellStyle name="40% - Accent3 19 3 2" xfId="24027" xr:uid="{00000000-0005-0000-0000-0000825D0000}"/>
    <cellStyle name="40% - Accent3 19 4" xfId="24028" xr:uid="{00000000-0005-0000-0000-0000835D0000}"/>
    <cellStyle name="40% - Accent3 19 4 2" xfId="24029" xr:uid="{00000000-0005-0000-0000-0000845D0000}"/>
    <cellStyle name="40% - Accent3 19 5" xfId="24030" xr:uid="{00000000-0005-0000-0000-0000855D0000}"/>
    <cellStyle name="40% - Accent3 19 5 2" xfId="24031" xr:uid="{00000000-0005-0000-0000-0000865D0000}"/>
    <cellStyle name="40% - Accent3 19 6" xfId="24032" xr:uid="{00000000-0005-0000-0000-0000875D0000}"/>
    <cellStyle name="40% - Accent3 19 7" xfId="24033" xr:uid="{00000000-0005-0000-0000-0000885D0000}"/>
    <cellStyle name="40% - Accent3 2" xfId="24034" xr:uid="{00000000-0005-0000-0000-0000895D0000}"/>
    <cellStyle name="40% - Accent3 2 10" xfId="24035" xr:uid="{00000000-0005-0000-0000-00008A5D0000}"/>
    <cellStyle name="40% - Accent3 2 10 2" xfId="24036" xr:uid="{00000000-0005-0000-0000-00008B5D0000}"/>
    <cellStyle name="40% - Accent3 2 11" xfId="24037" xr:uid="{00000000-0005-0000-0000-00008C5D0000}"/>
    <cellStyle name="40% - Accent3 2 11 2" xfId="24038" xr:uid="{00000000-0005-0000-0000-00008D5D0000}"/>
    <cellStyle name="40% - Accent3 2 12" xfId="24039" xr:uid="{00000000-0005-0000-0000-00008E5D0000}"/>
    <cellStyle name="40% - Accent3 2 12 2" xfId="24040" xr:uid="{00000000-0005-0000-0000-00008F5D0000}"/>
    <cellStyle name="40% - Accent3 2 13" xfId="24041" xr:uid="{00000000-0005-0000-0000-0000905D0000}"/>
    <cellStyle name="40% - Accent3 2 13 2" xfId="24042" xr:uid="{00000000-0005-0000-0000-0000915D0000}"/>
    <cellStyle name="40% - Accent3 2 14" xfId="24043" xr:uid="{00000000-0005-0000-0000-0000925D0000}"/>
    <cellStyle name="40% - Accent3 2 15" xfId="24044" xr:uid="{00000000-0005-0000-0000-0000935D0000}"/>
    <cellStyle name="40% - Accent3 2 2" xfId="24045" xr:uid="{00000000-0005-0000-0000-0000945D0000}"/>
    <cellStyle name="40% - Accent3 2 2 10" xfId="24046" xr:uid="{00000000-0005-0000-0000-0000955D0000}"/>
    <cellStyle name="40% - Accent3 2 2 10 2" xfId="24047" xr:uid="{00000000-0005-0000-0000-0000965D0000}"/>
    <cellStyle name="40% - Accent3 2 2 11" xfId="24048" xr:uid="{00000000-0005-0000-0000-0000975D0000}"/>
    <cellStyle name="40% - Accent3 2 2 11 2" xfId="24049" xr:uid="{00000000-0005-0000-0000-0000985D0000}"/>
    <cellStyle name="40% - Accent3 2 2 12" xfId="24050" xr:uid="{00000000-0005-0000-0000-0000995D0000}"/>
    <cellStyle name="40% - Accent3 2 2 12 2" xfId="24051" xr:uid="{00000000-0005-0000-0000-00009A5D0000}"/>
    <cellStyle name="40% - Accent3 2 2 13" xfId="24052" xr:uid="{00000000-0005-0000-0000-00009B5D0000}"/>
    <cellStyle name="40% - Accent3 2 2 14" xfId="24053" xr:uid="{00000000-0005-0000-0000-00009C5D0000}"/>
    <cellStyle name="40% - Accent3 2 2 2" xfId="24054" xr:uid="{00000000-0005-0000-0000-00009D5D0000}"/>
    <cellStyle name="40% - Accent3 2 2 2 10" xfId="24055" xr:uid="{00000000-0005-0000-0000-00009E5D0000}"/>
    <cellStyle name="40% - Accent3 2 2 2 10 2" xfId="24056" xr:uid="{00000000-0005-0000-0000-00009F5D0000}"/>
    <cellStyle name="40% - Accent3 2 2 2 11" xfId="24057" xr:uid="{00000000-0005-0000-0000-0000A05D0000}"/>
    <cellStyle name="40% - Accent3 2 2 2 12" xfId="24058" xr:uid="{00000000-0005-0000-0000-0000A15D0000}"/>
    <cellStyle name="40% - Accent3 2 2 2 2" xfId="24059" xr:uid="{00000000-0005-0000-0000-0000A25D0000}"/>
    <cellStyle name="40% - Accent3 2 2 2 2 2" xfId="24060" xr:uid="{00000000-0005-0000-0000-0000A35D0000}"/>
    <cellStyle name="40% - Accent3 2 2 2 2 2 2" xfId="24061" xr:uid="{00000000-0005-0000-0000-0000A45D0000}"/>
    <cellStyle name="40% - Accent3 2 2 2 2 2 2 2" xfId="24062" xr:uid="{00000000-0005-0000-0000-0000A55D0000}"/>
    <cellStyle name="40% - Accent3 2 2 2 2 2 3" xfId="24063" xr:uid="{00000000-0005-0000-0000-0000A65D0000}"/>
    <cellStyle name="40% - Accent3 2 2 2 2 2 4" xfId="24064" xr:uid="{00000000-0005-0000-0000-0000A75D0000}"/>
    <cellStyle name="40% - Accent3 2 2 2 2 3" xfId="24065" xr:uid="{00000000-0005-0000-0000-0000A85D0000}"/>
    <cellStyle name="40% - Accent3 2 2 2 2 3 2" xfId="24066" xr:uid="{00000000-0005-0000-0000-0000A95D0000}"/>
    <cellStyle name="40% - Accent3 2 2 2 2 4" xfId="24067" xr:uid="{00000000-0005-0000-0000-0000AA5D0000}"/>
    <cellStyle name="40% - Accent3 2 2 2 2 4 2" xfId="24068" xr:uid="{00000000-0005-0000-0000-0000AB5D0000}"/>
    <cellStyle name="40% - Accent3 2 2 2 2 5" xfId="24069" xr:uid="{00000000-0005-0000-0000-0000AC5D0000}"/>
    <cellStyle name="40% - Accent3 2 2 2 2 5 2" xfId="24070" xr:uid="{00000000-0005-0000-0000-0000AD5D0000}"/>
    <cellStyle name="40% - Accent3 2 2 2 2 6" xfId="24071" xr:uid="{00000000-0005-0000-0000-0000AE5D0000}"/>
    <cellStyle name="40% - Accent3 2 2 2 2 7" xfId="24072" xr:uid="{00000000-0005-0000-0000-0000AF5D0000}"/>
    <cellStyle name="40% - Accent3 2 2 2 3" xfId="24073" xr:uid="{00000000-0005-0000-0000-0000B05D0000}"/>
    <cellStyle name="40% - Accent3 2 2 2 3 2" xfId="24074" xr:uid="{00000000-0005-0000-0000-0000B15D0000}"/>
    <cellStyle name="40% - Accent3 2 2 2 3 2 2" xfId="24075" xr:uid="{00000000-0005-0000-0000-0000B25D0000}"/>
    <cellStyle name="40% - Accent3 2 2 2 3 2 2 2" xfId="24076" xr:uid="{00000000-0005-0000-0000-0000B35D0000}"/>
    <cellStyle name="40% - Accent3 2 2 2 3 2 3" xfId="24077" xr:uid="{00000000-0005-0000-0000-0000B45D0000}"/>
    <cellStyle name="40% - Accent3 2 2 2 3 2 4" xfId="24078" xr:uid="{00000000-0005-0000-0000-0000B55D0000}"/>
    <cellStyle name="40% - Accent3 2 2 2 3 3" xfId="24079" xr:uid="{00000000-0005-0000-0000-0000B65D0000}"/>
    <cellStyle name="40% - Accent3 2 2 2 3 3 2" xfId="24080" xr:uid="{00000000-0005-0000-0000-0000B75D0000}"/>
    <cellStyle name="40% - Accent3 2 2 2 3 4" xfId="24081" xr:uid="{00000000-0005-0000-0000-0000B85D0000}"/>
    <cellStyle name="40% - Accent3 2 2 2 3 4 2" xfId="24082" xr:uid="{00000000-0005-0000-0000-0000B95D0000}"/>
    <cellStyle name="40% - Accent3 2 2 2 3 5" xfId="24083" xr:uid="{00000000-0005-0000-0000-0000BA5D0000}"/>
    <cellStyle name="40% - Accent3 2 2 2 3 5 2" xfId="24084" xr:uid="{00000000-0005-0000-0000-0000BB5D0000}"/>
    <cellStyle name="40% - Accent3 2 2 2 3 6" xfId="24085" xr:uid="{00000000-0005-0000-0000-0000BC5D0000}"/>
    <cellStyle name="40% - Accent3 2 2 2 3 7" xfId="24086" xr:uid="{00000000-0005-0000-0000-0000BD5D0000}"/>
    <cellStyle name="40% - Accent3 2 2 2 4" xfId="24087" xr:uid="{00000000-0005-0000-0000-0000BE5D0000}"/>
    <cellStyle name="40% - Accent3 2 2 2 4 2" xfId="24088" xr:uid="{00000000-0005-0000-0000-0000BF5D0000}"/>
    <cellStyle name="40% - Accent3 2 2 2 4 2 2" xfId="24089" xr:uid="{00000000-0005-0000-0000-0000C05D0000}"/>
    <cellStyle name="40% - Accent3 2 2 2 4 2 2 2" xfId="24090" xr:uid="{00000000-0005-0000-0000-0000C15D0000}"/>
    <cellStyle name="40% - Accent3 2 2 2 4 2 3" xfId="24091" xr:uid="{00000000-0005-0000-0000-0000C25D0000}"/>
    <cellStyle name="40% - Accent3 2 2 2 4 2 4" xfId="24092" xr:uid="{00000000-0005-0000-0000-0000C35D0000}"/>
    <cellStyle name="40% - Accent3 2 2 2 4 3" xfId="24093" xr:uid="{00000000-0005-0000-0000-0000C45D0000}"/>
    <cellStyle name="40% - Accent3 2 2 2 4 3 2" xfId="24094" xr:uid="{00000000-0005-0000-0000-0000C55D0000}"/>
    <cellStyle name="40% - Accent3 2 2 2 4 4" xfId="24095" xr:uid="{00000000-0005-0000-0000-0000C65D0000}"/>
    <cellStyle name="40% - Accent3 2 2 2 4 4 2" xfId="24096" xr:uid="{00000000-0005-0000-0000-0000C75D0000}"/>
    <cellStyle name="40% - Accent3 2 2 2 4 5" xfId="24097" xr:uid="{00000000-0005-0000-0000-0000C85D0000}"/>
    <cellStyle name="40% - Accent3 2 2 2 4 5 2" xfId="24098" xr:uid="{00000000-0005-0000-0000-0000C95D0000}"/>
    <cellStyle name="40% - Accent3 2 2 2 4 6" xfId="24099" xr:uid="{00000000-0005-0000-0000-0000CA5D0000}"/>
    <cellStyle name="40% - Accent3 2 2 2 4 7" xfId="24100" xr:uid="{00000000-0005-0000-0000-0000CB5D0000}"/>
    <cellStyle name="40% - Accent3 2 2 2 5" xfId="24101" xr:uid="{00000000-0005-0000-0000-0000CC5D0000}"/>
    <cellStyle name="40% - Accent3 2 2 2 5 2" xfId="24102" xr:uid="{00000000-0005-0000-0000-0000CD5D0000}"/>
    <cellStyle name="40% - Accent3 2 2 2 5 2 2" xfId="24103" xr:uid="{00000000-0005-0000-0000-0000CE5D0000}"/>
    <cellStyle name="40% - Accent3 2 2 2 5 2 2 2" xfId="24104" xr:uid="{00000000-0005-0000-0000-0000CF5D0000}"/>
    <cellStyle name="40% - Accent3 2 2 2 5 2 3" xfId="24105" xr:uid="{00000000-0005-0000-0000-0000D05D0000}"/>
    <cellStyle name="40% - Accent3 2 2 2 5 2 4" xfId="24106" xr:uid="{00000000-0005-0000-0000-0000D15D0000}"/>
    <cellStyle name="40% - Accent3 2 2 2 5 3" xfId="24107" xr:uid="{00000000-0005-0000-0000-0000D25D0000}"/>
    <cellStyle name="40% - Accent3 2 2 2 5 3 2" xfId="24108" xr:uid="{00000000-0005-0000-0000-0000D35D0000}"/>
    <cellStyle name="40% - Accent3 2 2 2 5 4" xfId="24109" xr:uid="{00000000-0005-0000-0000-0000D45D0000}"/>
    <cellStyle name="40% - Accent3 2 2 2 5 4 2" xfId="24110" xr:uid="{00000000-0005-0000-0000-0000D55D0000}"/>
    <cellStyle name="40% - Accent3 2 2 2 5 5" xfId="24111" xr:uid="{00000000-0005-0000-0000-0000D65D0000}"/>
    <cellStyle name="40% - Accent3 2 2 2 5 5 2" xfId="24112" xr:uid="{00000000-0005-0000-0000-0000D75D0000}"/>
    <cellStyle name="40% - Accent3 2 2 2 5 6" xfId="24113" xr:uid="{00000000-0005-0000-0000-0000D85D0000}"/>
    <cellStyle name="40% - Accent3 2 2 2 5 7" xfId="24114" xr:uid="{00000000-0005-0000-0000-0000D95D0000}"/>
    <cellStyle name="40% - Accent3 2 2 2 6" xfId="24115" xr:uid="{00000000-0005-0000-0000-0000DA5D0000}"/>
    <cellStyle name="40% - Accent3 2 2 2 6 2" xfId="24116" xr:uid="{00000000-0005-0000-0000-0000DB5D0000}"/>
    <cellStyle name="40% - Accent3 2 2 2 6 2 2" xfId="24117" xr:uid="{00000000-0005-0000-0000-0000DC5D0000}"/>
    <cellStyle name="40% - Accent3 2 2 2 6 2 2 2" xfId="24118" xr:uid="{00000000-0005-0000-0000-0000DD5D0000}"/>
    <cellStyle name="40% - Accent3 2 2 2 6 2 3" xfId="24119" xr:uid="{00000000-0005-0000-0000-0000DE5D0000}"/>
    <cellStyle name="40% - Accent3 2 2 2 6 2 4" xfId="24120" xr:uid="{00000000-0005-0000-0000-0000DF5D0000}"/>
    <cellStyle name="40% - Accent3 2 2 2 6 3" xfId="24121" xr:uid="{00000000-0005-0000-0000-0000E05D0000}"/>
    <cellStyle name="40% - Accent3 2 2 2 6 3 2" xfId="24122" xr:uid="{00000000-0005-0000-0000-0000E15D0000}"/>
    <cellStyle name="40% - Accent3 2 2 2 6 4" xfId="24123" xr:uid="{00000000-0005-0000-0000-0000E25D0000}"/>
    <cellStyle name="40% - Accent3 2 2 2 6 4 2" xfId="24124" xr:uid="{00000000-0005-0000-0000-0000E35D0000}"/>
    <cellStyle name="40% - Accent3 2 2 2 6 5" xfId="24125" xr:uid="{00000000-0005-0000-0000-0000E45D0000}"/>
    <cellStyle name="40% - Accent3 2 2 2 6 6" xfId="24126" xr:uid="{00000000-0005-0000-0000-0000E55D0000}"/>
    <cellStyle name="40% - Accent3 2 2 2 7" xfId="24127" xr:uid="{00000000-0005-0000-0000-0000E65D0000}"/>
    <cellStyle name="40% - Accent3 2 2 2 7 2" xfId="24128" xr:uid="{00000000-0005-0000-0000-0000E75D0000}"/>
    <cellStyle name="40% - Accent3 2 2 2 7 2 2" xfId="24129" xr:uid="{00000000-0005-0000-0000-0000E85D0000}"/>
    <cellStyle name="40% - Accent3 2 2 2 7 3" xfId="24130" xr:uid="{00000000-0005-0000-0000-0000E95D0000}"/>
    <cellStyle name="40% - Accent3 2 2 2 7 4" xfId="24131" xr:uid="{00000000-0005-0000-0000-0000EA5D0000}"/>
    <cellStyle name="40% - Accent3 2 2 2 8" xfId="24132" xr:uid="{00000000-0005-0000-0000-0000EB5D0000}"/>
    <cellStyle name="40% - Accent3 2 2 2 8 2" xfId="24133" xr:uid="{00000000-0005-0000-0000-0000EC5D0000}"/>
    <cellStyle name="40% - Accent3 2 2 2 9" xfId="24134" xr:uid="{00000000-0005-0000-0000-0000ED5D0000}"/>
    <cellStyle name="40% - Accent3 2 2 2 9 2" xfId="24135" xr:uid="{00000000-0005-0000-0000-0000EE5D0000}"/>
    <cellStyle name="40% - Accent3 2 2 3" xfId="24136" xr:uid="{00000000-0005-0000-0000-0000EF5D0000}"/>
    <cellStyle name="40% - Accent3 2 2 3 2" xfId="24137" xr:uid="{00000000-0005-0000-0000-0000F05D0000}"/>
    <cellStyle name="40% - Accent3 2 2 3 2 2" xfId="24138" xr:uid="{00000000-0005-0000-0000-0000F15D0000}"/>
    <cellStyle name="40% - Accent3 2 2 3 2 2 2" xfId="24139" xr:uid="{00000000-0005-0000-0000-0000F25D0000}"/>
    <cellStyle name="40% - Accent3 2 2 3 2 3" xfId="24140" xr:uid="{00000000-0005-0000-0000-0000F35D0000}"/>
    <cellStyle name="40% - Accent3 2 2 3 2 4" xfId="24141" xr:uid="{00000000-0005-0000-0000-0000F45D0000}"/>
    <cellStyle name="40% - Accent3 2 2 3 3" xfId="24142" xr:uid="{00000000-0005-0000-0000-0000F55D0000}"/>
    <cellStyle name="40% - Accent3 2 2 3 3 2" xfId="24143" xr:uid="{00000000-0005-0000-0000-0000F65D0000}"/>
    <cellStyle name="40% - Accent3 2 2 3 4" xfId="24144" xr:uid="{00000000-0005-0000-0000-0000F75D0000}"/>
    <cellStyle name="40% - Accent3 2 2 3 4 2" xfId="24145" xr:uid="{00000000-0005-0000-0000-0000F85D0000}"/>
    <cellStyle name="40% - Accent3 2 2 3 5" xfId="24146" xr:uid="{00000000-0005-0000-0000-0000F95D0000}"/>
    <cellStyle name="40% - Accent3 2 2 3 5 2" xfId="24147" xr:uid="{00000000-0005-0000-0000-0000FA5D0000}"/>
    <cellStyle name="40% - Accent3 2 2 3 6" xfId="24148" xr:uid="{00000000-0005-0000-0000-0000FB5D0000}"/>
    <cellStyle name="40% - Accent3 2 2 3 7" xfId="24149" xr:uid="{00000000-0005-0000-0000-0000FC5D0000}"/>
    <cellStyle name="40% - Accent3 2 2 4" xfId="24150" xr:uid="{00000000-0005-0000-0000-0000FD5D0000}"/>
    <cellStyle name="40% - Accent3 2 2 4 2" xfId="24151" xr:uid="{00000000-0005-0000-0000-0000FE5D0000}"/>
    <cellStyle name="40% - Accent3 2 2 4 2 2" xfId="24152" xr:uid="{00000000-0005-0000-0000-0000FF5D0000}"/>
    <cellStyle name="40% - Accent3 2 2 4 2 2 2" xfId="24153" xr:uid="{00000000-0005-0000-0000-0000005E0000}"/>
    <cellStyle name="40% - Accent3 2 2 4 2 3" xfId="24154" xr:uid="{00000000-0005-0000-0000-0000015E0000}"/>
    <cellStyle name="40% - Accent3 2 2 4 2 4" xfId="24155" xr:uid="{00000000-0005-0000-0000-0000025E0000}"/>
    <cellStyle name="40% - Accent3 2 2 4 3" xfId="24156" xr:uid="{00000000-0005-0000-0000-0000035E0000}"/>
    <cellStyle name="40% - Accent3 2 2 4 3 2" xfId="24157" xr:uid="{00000000-0005-0000-0000-0000045E0000}"/>
    <cellStyle name="40% - Accent3 2 2 4 4" xfId="24158" xr:uid="{00000000-0005-0000-0000-0000055E0000}"/>
    <cellStyle name="40% - Accent3 2 2 4 4 2" xfId="24159" xr:uid="{00000000-0005-0000-0000-0000065E0000}"/>
    <cellStyle name="40% - Accent3 2 2 4 5" xfId="24160" xr:uid="{00000000-0005-0000-0000-0000075E0000}"/>
    <cellStyle name="40% - Accent3 2 2 4 5 2" xfId="24161" xr:uid="{00000000-0005-0000-0000-0000085E0000}"/>
    <cellStyle name="40% - Accent3 2 2 4 6" xfId="24162" xr:uid="{00000000-0005-0000-0000-0000095E0000}"/>
    <cellStyle name="40% - Accent3 2 2 4 7" xfId="24163" xr:uid="{00000000-0005-0000-0000-00000A5E0000}"/>
    <cellStyle name="40% - Accent3 2 2 5" xfId="24164" xr:uid="{00000000-0005-0000-0000-00000B5E0000}"/>
    <cellStyle name="40% - Accent3 2 2 5 2" xfId="24165" xr:uid="{00000000-0005-0000-0000-00000C5E0000}"/>
    <cellStyle name="40% - Accent3 2 2 5 2 2" xfId="24166" xr:uid="{00000000-0005-0000-0000-00000D5E0000}"/>
    <cellStyle name="40% - Accent3 2 2 5 2 2 2" xfId="24167" xr:uid="{00000000-0005-0000-0000-00000E5E0000}"/>
    <cellStyle name="40% - Accent3 2 2 5 2 3" xfId="24168" xr:uid="{00000000-0005-0000-0000-00000F5E0000}"/>
    <cellStyle name="40% - Accent3 2 2 5 2 4" xfId="24169" xr:uid="{00000000-0005-0000-0000-0000105E0000}"/>
    <cellStyle name="40% - Accent3 2 2 5 3" xfId="24170" xr:uid="{00000000-0005-0000-0000-0000115E0000}"/>
    <cellStyle name="40% - Accent3 2 2 5 3 2" xfId="24171" xr:uid="{00000000-0005-0000-0000-0000125E0000}"/>
    <cellStyle name="40% - Accent3 2 2 5 4" xfId="24172" xr:uid="{00000000-0005-0000-0000-0000135E0000}"/>
    <cellStyle name="40% - Accent3 2 2 5 4 2" xfId="24173" xr:uid="{00000000-0005-0000-0000-0000145E0000}"/>
    <cellStyle name="40% - Accent3 2 2 5 5" xfId="24174" xr:uid="{00000000-0005-0000-0000-0000155E0000}"/>
    <cellStyle name="40% - Accent3 2 2 5 5 2" xfId="24175" xr:uid="{00000000-0005-0000-0000-0000165E0000}"/>
    <cellStyle name="40% - Accent3 2 2 5 6" xfId="24176" xr:uid="{00000000-0005-0000-0000-0000175E0000}"/>
    <cellStyle name="40% - Accent3 2 2 5 7" xfId="24177" xr:uid="{00000000-0005-0000-0000-0000185E0000}"/>
    <cellStyle name="40% - Accent3 2 2 6" xfId="24178" xr:uid="{00000000-0005-0000-0000-0000195E0000}"/>
    <cellStyle name="40% - Accent3 2 2 6 2" xfId="24179" xr:uid="{00000000-0005-0000-0000-00001A5E0000}"/>
    <cellStyle name="40% - Accent3 2 2 6 2 2" xfId="24180" xr:uid="{00000000-0005-0000-0000-00001B5E0000}"/>
    <cellStyle name="40% - Accent3 2 2 6 2 2 2" xfId="24181" xr:uid="{00000000-0005-0000-0000-00001C5E0000}"/>
    <cellStyle name="40% - Accent3 2 2 6 2 3" xfId="24182" xr:uid="{00000000-0005-0000-0000-00001D5E0000}"/>
    <cellStyle name="40% - Accent3 2 2 6 2 4" xfId="24183" xr:uid="{00000000-0005-0000-0000-00001E5E0000}"/>
    <cellStyle name="40% - Accent3 2 2 6 3" xfId="24184" xr:uid="{00000000-0005-0000-0000-00001F5E0000}"/>
    <cellStyle name="40% - Accent3 2 2 6 3 2" xfId="24185" xr:uid="{00000000-0005-0000-0000-0000205E0000}"/>
    <cellStyle name="40% - Accent3 2 2 6 4" xfId="24186" xr:uid="{00000000-0005-0000-0000-0000215E0000}"/>
    <cellStyle name="40% - Accent3 2 2 6 4 2" xfId="24187" xr:uid="{00000000-0005-0000-0000-0000225E0000}"/>
    <cellStyle name="40% - Accent3 2 2 6 5" xfId="24188" xr:uid="{00000000-0005-0000-0000-0000235E0000}"/>
    <cellStyle name="40% - Accent3 2 2 6 5 2" xfId="24189" xr:uid="{00000000-0005-0000-0000-0000245E0000}"/>
    <cellStyle name="40% - Accent3 2 2 6 6" xfId="24190" xr:uid="{00000000-0005-0000-0000-0000255E0000}"/>
    <cellStyle name="40% - Accent3 2 2 6 7" xfId="24191" xr:uid="{00000000-0005-0000-0000-0000265E0000}"/>
    <cellStyle name="40% - Accent3 2 2 7" xfId="24192" xr:uid="{00000000-0005-0000-0000-0000275E0000}"/>
    <cellStyle name="40% - Accent3 2 2 7 2" xfId="24193" xr:uid="{00000000-0005-0000-0000-0000285E0000}"/>
    <cellStyle name="40% - Accent3 2 2 7 2 2" xfId="24194" xr:uid="{00000000-0005-0000-0000-0000295E0000}"/>
    <cellStyle name="40% - Accent3 2 2 7 2 2 2" xfId="24195" xr:uid="{00000000-0005-0000-0000-00002A5E0000}"/>
    <cellStyle name="40% - Accent3 2 2 7 2 3" xfId="24196" xr:uid="{00000000-0005-0000-0000-00002B5E0000}"/>
    <cellStyle name="40% - Accent3 2 2 7 2 4" xfId="24197" xr:uid="{00000000-0005-0000-0000-00002C5E0000}"/>
    <cellStyle name="40% - Accent3 2 2 7 3" xfId="24198" xr:uid="{00000000-0005-0000-0000-00002D5E0000}"/>
    <cellStyle name="40% - Accent3 2 2 7 3 2" xfId="24199" xr:uid="{00000000-0005-0000-0000-00002E5E0000}"/>
    <cellStyle name="40% - Accent3 2 2 7 4" xfId="24200" xr:uid="{00000000-0005-0000-0000-00002F5E0000}"/>
    <cellStyle name="40% - Accent3 2 2 7 4 2" xfId="24201" xr:uid="{00000000-0005-0000-0000-0000305E0000}"/>
    <cellStyle name="40% - Accent3 2 2 7 5" xfId="24202" xr:uid="{00000000-0005-0000-0000-0000315E0000}"/>
    <cellStyle name="40% - Accent3 2 2 7 6" xfId="24203" xr:uid="{00000000-0005-0000-0000-0000325E0000}"/>
    <cellStyle name="40% - Accent3 2 2 8" xfId="24204" xr:uid="{00000000-0005-0000-0000-0000335E0000}"/>
    <cellStyle name="40% - Accent3 2 2 8 2" xfId="24205" xr:uid="{00000000-0005-0000-0000-0000345E0000}"/>
    <cellStyle name="40% - Accent3 2 2 8 2 2" xfId="24206" xr:uid="{00000000-0005-0000-0000-0000355E0000}"/>
    <cellStyle name="40% - Accent3 2 2 8 3" xfId="24207" xr:uid="{00000000-0005-0000-0000-0000365E0000}"/>
    <cellStyle name="40% - Accent3 2 2 8 4" xfId="24208" xr:uid="{00000000-0005-0000-0000-0000375E0000}"/>
    <cellStyle name="40% - Accent3 2 2 9" xfId="24209" xr:uid="{00000000-0005-0000-0000-0000385E0000}"/>
    <cellStyle name="40% - Accent3 2 2 9 2" xfId="24210" xr:uid="{00000000-0005-0000-0000-0000395E0000}"/>
    <cellStyle name="40% - Accent3 2 3" xfId="24211" xr:uid="{00000000-0005-0000-0000-00003A5E0000}"/>
    <cellStyle name="40% - Accent3 2 3 10" xfId="24212" xr:uid="{00000000-0005-0000-0000-00003B5E0000}"/>
    <cellStyle name="40% - Accent3 2 3 10 2" xfId="24213" xr:uid="{00000000-0005-0000-0000-00003C5E0000}"/>
    <cellStyle name="40% - Accent3 2 3 11" xfId="24214" xr:uid="{00000000-0005-0000-0000-00003D5E0000}"/>
    <cellStyle name="40% - Accent3 2 3 12" xfId="24215" xr:uid="{00000000-0005-0000-0000-00003E5E0000}"/>
    <cellStyle name="40% - Accent3 2 3 2" xfId="24216" xr:uid="{00000000-0005-0000-0000-00003F5E0000}"/>
    <cellStyle name="40% - Accent3 2 3 2 2" xfId="24217" xr:uid="{00000000-0005-0000-0000-0000405E0000}"/>
    <cellStyle name="40% - Accent3 2 3 2 2 2" xfId="24218" xr:uid="{00000000-0005-0000-0000-0000415E0000}"/>
    <cellStyle name="40% - Accent3 2 3 2 2 2 2" xfId="24219" xr:uid="{00000000-0005-0000-0000-0000425E0000}"/>
    <cellStyle name="40% - Accent3 2 3 2 2 3" xfId="24220" xr:uid="{00000000-0005-0000-0000-0000435E0000}"/>
    <cellStyle name="40% - Accent3 2 3 2 2 4" xfId="24221" xr:uid="{00000000-0005-0000-0000-0000445E0000}"/>
    <cellStyle name="40% - Accent3 2 3 2 3" xfId="24222" xr:uid="{00000000-0005-0000-0000-0000455E0000}"/>
    <cellStyle name="40% - Accent3 2 3 2 3 2" xfId="24223" xr:uid="{00000000-0005-0000-0000-0000465E0000}"/>
    <cellStyle name="40% - Accent3 2 3 2 4" xfId="24224" xr:uid="{00000000-0005-0000-0000-0000475E0000}"/>
    <cellStyle name="40% - Accent3 2 3 2 4 2" xfId="24225" xr:uid="{00000000-0005-0000-0000-0000485E0000}"/>
    <cellStyle name="40% - Accent3 2 3 2 5" xfId="24226" xr:uid="{00000000-0005-0000-0000-0000495E0000}"/>
    <cellStyle name="40% - Accent3 2 3 2 5 2" xfId="24227" xr:uid="{00000000-0005-0000-0000-00004A5E0000}"/>
    <cellStyle name="40% - Accent3 2 3 2 6" xfId="24228" xr:uid="{00000000-0005-0000-0000-00004B5E0000}"/>
    <cellStyle name="40% - Accent3 2 3 2 7" xfId="24229" xr:uid="{00000000-0005-0000-0000-00004C5E0000}"/>
    <cellStyle name="40% - Accent3 2 3 3" xfId="24230" xr:uid="{00000000-0005-0000-0000-00004D5E0000}"/>
    <cellStyle name="40% - Accent3 2 3 3 2" xfId="24231" xr:uid="{00000000-0005-0000-0000-00004E5E0000}"/>
    <cellStyle name="40% - Accent3 2 3 3 2 2" xfId="24232" xr:uid="{00000000-0005-0000-0000-00004F5E0000}"/>
    <cellStyle name="40% - Accent3 2 3 3 2 2 2" xfId="24233" xr:uid="{00000000-0005-0000-0000-0000505E0000}"/>
    <cellStyle name="40% - Accent3 2 3 3 2 3" xfId="24234" xr:uid="{00000000-0005-0000-0000-0000515E0000}"/>
    <cellStyle name="40% - Accent3 2 3 3 2 4" xfId="24235" xr:uid="{00000000-0005-0000-0000-0000525E0000}"/>
    <cellStyle name="40% - Accent3 2 3 3 3" xfId="24236" xr:uid="{00000000-0005-0000-0000-0000535E0000}"/>
    <cellStyle name="40% - Accent3 2 3 3 3 2" xfId="24237" xr:uid="{00000000-0005-0000-0000-0000545E0000}"/>
    <cellStyle name="40% - Accent3 2 3 3 4" xfId="24238" xr:uid="{00000000-0005-0000-0000-0000555E0000}"/>
    <cellStyle name="40% - Accent3 2 3 3 4 2" xfId="24239" xr:uid="{00000000-0005-0000-0000-0000565E0000}"/>
    <cellStyle name="40% - Accent3 2 3 3 5" xfId="24240" xr:uid="{00000000-0005-0000-0000-0000575E0000}"/>
    <cellStyle name="40% - Accent3 2 3 3 5 2" xfId="24241" xr:uid="{00000000-0005-0000-0000-0000585E0000}"/>
    <cellStyle name="40% - Accent3 2 3 3 6" xfId="24242" xr:uid="{00000000-0005-0000-0000-0000595E0000}"/>
    <cellStyle name="40% - Accent3 2 3 3 7" xfId="24243" xr:uid="{00000000-0005-0000-0000-00005A5E0000}"/>
    <cellStyle name="40% - Accent3 2 3 4" xfId="24244" xr:uid="{00000000-0005-0000-0000-00005B5E0000}"/>
    <cellStyle name="40% - Accent3 2 3 4 2" xfId="24245" xr:uid="{00000000-0005-0000-0000-00005C5E0000}"/>
    <cellStyle name="40% - Accent3 2 3 4 2 2" xfId="24246" xr:uid="{00000000-0005-0000-0000-00005D5E0000}"/>
    <cellStyle name="40% - Accent3 2 3 4 2 2 2" xfId="24247" xr:uid="{00000000-0005-0000-0000-00005E5E0000}"/>
    <cellStyle name="40% - Accent3 2 3 4 2 3" xfId="24248" xr:uid="{00000000-0005-0000-0000-00005F5E0000}"/>
    <cellStyle name="40% - Accent3 2 3 4 2 4" xfId="24249" xr:uid="{00000000-0005-0000-0000-0000605E0000}"/>
    <cellStyle name="40% - Accent3 2 3 4 3" xfId="24250" xr:uid="{00000000-0005-0000-0000-0000615E0000}"/>
    <cellStyle name="40% - Accent3 2 3 4 3 2" xfId="24251" xr:uid="{00000000-0005-0000-0000-0000625E0000}"/>
    <cellStyle name="40% - Accent3 2 3 4 4" xfId="24252" xr:uid="{00000000-0005-0000-0000-0000635E0000}"/>
    <cellStyle name="40% - Accent3 2 3 4 4 2" xfId="24253" xr:uid="{00000000-0005-0000-0000-0000645E0000}"/>
    <cellStyle name="40% - Accent3 2 3 4 5" xfId="24254" xr:uid="{00000000-0005-0000-0000-0000655E0000}"/>
    <cellStyle name="40% - Accent3 2 3 4 5 2" xfId="24255" xr:uid="{00000000-0005-0000-0000-0000665E0000}"/>
    <cellStyle name="40% - Accent3 2 3 4 6" xfId="24256" xr:uid="{00000000-0005-0000-0000-0000675E0000}"/>
    <cellStyle name="40% - Accent3 2 3 4 7" xfId="24257" xr:uid="{00000000-0005-0000-0000-0000685E0000}"/>
    <cellStyle name="40% - Accent3 2 3 5" xfId="24258" xr:uid="{00000000-0005-0000-0000-0000695E0000}"/>
    <cellStyle name="40% - Accent3 2 3 5 2" xfId="24259" xr:uid="{00000000-0005-0000-0000-00006A5E0000}"/>
    <cellStyle name="40% - Accent3 2 3 5 2 2" xfId="24260" xr:uid="{00000000-0005-0000-0000-00006B5E0000}"/>
    <cellStyle name="40% - Accent3 2 3 5 2 2 2" xfId="24261" xr:uid="{00000000-0005-0000-0000-00006C5E0000}"/>
    <cellStyle name="40% - Accent3 2 3 5 2 3" xfId="24262" xr:uid="{00000000-0005-0000-0000-00006D5E0000}"/>
    <cellStyle name="40% - Accent3 2 3 5 2 4" xfId="24263" xr:uid="{00000000-0005-0000-0000-00006E5E0000}"/>
    <cellStyle name="40% - Accent3 2 3 5 3" xfId="24264" xr:uid="{00000000-0005-0000-0000-00006F5E0000}"/>
    <cellStyle name="40% - Accent3 2 3 5 3 2" xfId="24265" xr:uid="{00000000-0005-0000-0000-0000705E0000}"/>
    <cellStyle name="40% - Accent3 2 3 5 4" xfId="24266" xr:uid="{00000000-0005-0000-0000-0000715E0000}"/>
    <cellStyle name="40% - Accent3 2 3 5 4 2" xfId="24267" xr:uid="{00000000-0005-0000-0000-0000725E0000}"/>
    <cellStyle name="40% - Accent3 2 3 5 5" xfId="24268" xr:uid="{00000000-0005-0000-0000-0000735E0000}"/>
    <cellStyle name="40% - Accent3 2 3 5 5 2" xfId="24269" xr:uid="{00000000-0005-0000-0000-0000745E0000}"/>
    <cellStyle name="40% - Accent3 2 3 5 6" xfId="24270" xr:uid="{00000000-0005-0000-0000-0000755E0000}"/>
    <cellStyle name="40% - Accent3 2 3 5 7" xfId="24271" xr:uid="{00000000-0005-0000-0000-0000765E0000}"/>
    <cellStyle name="40% - Accent3 2 3 6" xfId="24272" xr:uid="{00000000-0005-0000-0000-0000775E0000}"/>
    <cellStyle name="40% - Accent3 2 3 6 2" xfId="24273" xr:uid="{00000000-0005-0000-0000-0000785E0000}"/>
    <cellStyle name="40% - Accent3 2 3 6 2 2" xfId="24274" xr:uid="{00000000-0005-0000-0000-0000795E0000}"/>
    <cellStyle name="40% - Accent3 2 3 6 2 2 2" xfId="24275" xr:uid="{00000000-0005-0000-0000-00007A5E0000}"/>
    <cellStyle name="40% - Accent3 2 3 6 2 3" xfId="24276" xr:uid="{00000000-0005-0000-0000-00007B5E0000}"/>
    <cellStyle name="40% - Accent3 2 3 6 2 4" xfId="24277" xr:uid="{00000000-0005-0000-0000-00007C5E0000}"/>
    <cellStyle name="40% - Accent3 2 3 6 3" xfId="24278" xr:uid="{00000000-0005-0000-0000-00007D5E0000}"/>
    <cellStyle name="40% - Accent3 2 3 6 3 2" xfId="24279" xr:uid="{00000000-0005-0000-0000-00007E5E0000}"/>
    <cellStyle name="40% - Accent3 2 3 6 4" xfId="24280" xr:uid="{00000000-0005-0000-0000-00007F5E0000}"/>
    <cellStyle name="40% - Accent3 2 3 6 4 2" xfId="24281" xr:uid="{00000000-0005-0000-0000-0000805E0000}"/>
    <cellStyle name="40% - Accent3 2 3 6 5" xfId="24282" xr:uid="{00000000-0005-0000-0000-0000815E0000}"/>
    <cellStyle name="40% - Accent3 2 3 6 6" xfId="24283" xr:uid="{00000000-0005-0000-0000-0000825E0000}"/>
    <cellStyle name="40% - Accent3 2 3 7" xfId="24284" xr:uid="{00000000-0005-0000-0000-0000835E0000}"/>
    <cellStyle name="40% - Accent3 2 3 7 2" xfId="24285" xr:uid="{00000000-0005-0000-0000-0000845E0000}"/>
    <cellStyle name="40% - Accent3 2 3 7 2 2" xfId="24286" xr:uid="{00000000-0005-0000-0000-0000855E0000}"/>
    <cellStyle name="40% - Accent3 2 3 7 3" xfId="24287" xr:uid="{00000000-0005-0000-0000-0000865E0000}"/>
    <cellStyle name="40% - Accent3 2 3 7 4" xfId="24288" xr:uid="{00000000-0005-0000-0000-0000875E0000}"/>
    <cellStyle name="40% - Accent3 2 3 8" xfId="24289" xr:uid="{00000000-0005-0000-0000-0000885E0000}"/>
    <cellStyle name="40% - Accent3 2 3 8 2" xfId="24290" xr:uid="{00000000-0005-0000-0000-0000895E0000}"/>
    <cellStyle name="40% - Accent3 2 3 9" xfId="24291" xr:uid="{00000000-0005-0000-0000-00008A5E0000}"/>
    <cellStyle name="40% - Accent3 2 3 9 2" xfId="24292" xr:uid="{00000000-0005-0000-0000-00008B5E0000}"/>
    <cellStyle name="40% - Accent3 2 4" xfId="24293" xr:uid="{00000000-0005-0000-0000-00008C5E0000}"/>
    <cellStyle name="40% - Accent3 2 4 2" xfId="24294" xr:uid="{00000000-0005-0000-0000-00008D5E0000}"/>
    <cellStyle name="40% - Accent3 2 4 2 2" xfId="24295" xr:uid="{00000000-0005-0000-0000-00008E5E0000}"/>
    <cellStyle name="40% - Accent3 2 4 2 2 2" xfId="24296" xr:uid="{00000000-0005-0000-0000-00008F5E0000}"/>
    <cellStyle name="40% - Accent3 2 4 2 3" xfId="24297" xr:uid="{00000000-0005-0000-0000-0000905E0000}"/>
    <cellStyle name="40% - Accent3 2 4 2 4" xfId="24298" xr:uid="{00000000-0005-0000-0000-0000915E0000}"/>
    <cellStyle name="40% - Accent3 2 4 3" xfId="24299" xr:uid="{00000000-0005-0000-0000-0000925E0000}"/>
    <cellStyle name="40% - Accent3 2 4 3 2" xfId="24300" xr:uid="{00000000-0005-0000-0000-0000935E0000}"/>
    <cellStyle name="40% - Accent3 2 4 4" xfId="24301" xr:uid="{00000000-0005-0000-0000-0000945E0000}"/>
    <cellStyle name="40% - Accent3 2 4 4 2" xfId="24302" xr:uid="{00000000-0005-0000-0000-0000955E0000}"/>
    <cellStyle name="40% - Accent3 2 4 5" xfId="24303" xr:uid="{00000000-0005-0000-0000-0000965E0000}"/>
    <cellStyle name="40% - Accent3 2 4 5 2" xfId="24304" xr:uid="{00000000-0005-0000-0000-0000975E0000}"/>
    <cellStyle name="40% - Accent3 2 4 6" xfId="24305" xr:uid="{00000000-0005-0000-0000-0000985E0000}"/>
    <cellStyle name="40% - Accent3 2 4 7" xfId="24306" xr:uid="{00000000-0005-0000-0000-0000995E0000}"/>
    <cellStyle name="40% - Accent3 2 5" xfId="24307" xr:uid="{00000000-0005-0000-0000-00009A5E0000}"/>
    <cellStyle name="40% - Accent3 2 5 2" xfId="24308" xr:uid="{00000000-0005-0000-0000-00009B5E0000}"/>
    <cellStyle name="40% - Accent3 2 5 2 2" xfId="24309" xr:uid="{00000000-0005-0000-0000-00009C5E0000}"/>
    <cellStyle name="40% - Accent3 2 5 2 2 2" xfId="24310" xr:uid="{00000000-0005-0000-0000-00009D5E0000}"/>
    <cellStyle name="40% - Accent3 2 5 2 3" xfId="24311" xr:uid="{00000000-0005-0000-0000-00009E5E0000}"/>
    <cellStyle name="40% - Accent3 2 5 2 4" xfId="24312" xr:uid="{00000000-0005-0000-0000-00009F5E0000}"/>
    <cellStyle name="40% - Accent3 2 5 3" xfId="24313" xr:uid="{00000000-0005-0000-0000-0000A05E0000}"/>
    <cellStyle name="40% - Accent3 2 5 3 2" xfId="24314" xr:uid="{00000000-0005-0000-0000-0000A15E0000}"/>
    <cellStyle name="40% - Accent3 2 5 4" xfId="24315" xr:uid="{00000000-0005-0000-0000-0000A25E0000}"/>
    <cellStyle name="40% - Accent3 2 5 4 2" xfId="24316" xr:uid="{00000000-0005-0000-0000-0000A35E0000}"/>
    <cellStyle name="40% - Accent3 2 5 5" xfId="24317" xr:uid="{00000000-0005-0000-0000-0000A45E0000}"/>
    <cellStyle name="40% - Accent3 2 5 5 2" xfId="24318" xr:uid="{00000000-0005-0000-0000-0000A55E0000}"/>
    <cellStyle name="40% - Accent3 2 5 6" xfId="24319" xr:uid="{00000000-0005-0000-0000-0000A65E0000}"/>
    <cellStyle name="40% - Accent3 2 5 7" xfId="24320" xr:uid="{00000000-0005-0000-0000-0000A75E0000}"/>
    <cellStyle name="40% - Accent3 2 6" xfId="24321" xr:uid="{00000000-0005-0000-0000-0000A85E0000}"/>
    <cellStyle name="40% - Accent3 2 6 2" xfId="24322" xr:uid="{00000000-0005-0000-0000-0000A95E0000}"/>
    <cellStyle name="40% - Accent3 2 6 2 2" xfId="24323" xr:uid="{00000000-0005-0000-0000-0000AA5E0000}"/>
    <cellStyle name="40% - Accent3 2 6 2 2 2" xfId="24324" xr:uid="{00000000-0005-0000-0000-0000AB5E0000}"/>
    <cellStyle name="40% - Accent3 2 6 2 3" xfId="24325" xr:uid="{00000000-0005-0000-0000-0000AC5E0000}"/>
    <cellStyle name="40% - Accent3 2 6 2 4" xfId="24326" xr:uid="{00000000-0005-0000-0000-0000AD5E0000}"/>
    <cellStyle name="40% - Accent3 2 6 3" xfId="24327" xr:uid="{00000000-0005-0000-0000-0000AE5E0000}"/>
    <cellStyle name="40% - Accent3 2 6 3 2" xfId="24328" xr:uid="{00000000-0005-0000-0000-0000AF5E0000}"/>
    <cellStyle name="40% - Accent3 2 6 4" xfId="24329" xr:uid="{00000000-0005-0000-0000-0000B05E0000}"/>
    <cellStyle name="40% - Accent3 2 6 4 2" xfId="24330" xr:uid="{00000000-0005-0000-0000-0000B15E0000}"/>
    <cellStyle name="40% - Accent3 2 6 5" xfId="24331" xr:uid="{00000000-0005-0000-0000-0000B25E0000}"/>
    <cellStyle name="40% - Accent3 2 6 5 2" xfId="24332" xr:uid="{00000000-0005-0000-0000-0000B35E0000}"/>
    <cellStyle name="40% - Accent3 2 6 6" xfId="24333" xr:uid="{00000000-0005-0000-0000-0000B45E0000}"/>
    <cellStyle name="40% - Accent3 2 6 7" xfId="24334" xr:uid="{00000000-0005-0000-0000-0000B55E0000}"/>
    <cellStyle name="40% - Accent3 2 7" xfId="24335" xr:uid="{00000000-0005-0000-0000-0000B65E0000}"/>
    <cellStyle name="40% - Accent3 2 7 2" xfId="24336" xr:uid="{00000000-0005-0000-0000-0000B75E0000}"/>
    <cellStyle name="40% - Accent3 2 7 2 2" xfId="24337" xr:uid="{00000000-0005-0000-0000-0000B85E0000}"/>
    <cellStyle name="40% - Accent3 2 7 2 2 2" xfId="24338" xr:uid="{00000000-0005-0000-0000-0000B95E0000}"/>
    <cellStyle name="40% - Accent3 2 7 2 3" xfId="24339" xr:uid="{00000000-0005-0000-0000-0000BA5E0000}"/>
    <cellStyle name="40% - Accent3 2 7 2 4" xfId="24340" xr:uid="{00000000-0005-0000-0000-0000BB5E0000}"/>
    <cellStyle name="40% - Accent3 2 7 3" xfId="24341" xr:uid="{00000000-0005-0000-0000-0000BC5E0000}"/>
    <cellStyle name="40% - Accent3 2 7 3 2" xfId="24342" xr:uid="{00000000-0005-0000-0000-0000BD5E0000}"/>
    <cellStyle name="40% - Accent3 2 7 4" xfId="24343" xr:uid="{00000000-0005-0000-0000-0000BE5E0000}"/>
    <cellStyle name="40% - Accent3 2 7 4 2" xfId="24344" xr:uid="{00000000-0005-0000-0000-0000BF5E0000}"/>
    <cellStyle name="40% - Accent3 2 7 5" xfId="24345" xr:uid="{00000000-0005-0000-0000-0000C05E0000}"/>
    <cellStyle name="40% - Accent3 2 7 5 2" xfId="24346" xr:uid="{00000000-0005-0000-0000-0000C15E0000}"/>
    <cellStyle name="40% - Accent3 2 7 6" xfId="24347" xr:uid="{00000000-0005-0000-0000-0000C25E0000}"/>
    <cellStyle name="40% - Accent3 2 7 7" xfId="24348" xr:uid="{00000000-0005-0000-0000-0000C35E0000}"/>
    <cellStyle name="40% - Accent3 2 8" xfId="24349" xr:uid="{00000000-0005-0000-0000-0000C45E0000}"/>
    <cellStyle name="40% - Accent3 2 8 2" xfId="24350" xr:uid="{00000000-0005-0000-0000-0000C55E0000}"/>
    <cellStyle name="40% - Accent3 2 8 2 2" xfId="24351" xr:uid="{00000000-0005-0000-0000-0000C65E0000}"/>
    <cellStyle name="40% - Accent3 2 8 2 2 2" xfId="24352" xr:uid="{00000000-0005-0000-0000-0000C75E0000}"/>
    <cellStyle name="40% - Accent3 2 8 2 3" xfId="24353" xr:uid="{00000000-0005-0000-0000-0000C85E0000}"/>
    <cellStyle name="40% - Accent3 2 8 2 4" xfId="24354" xr:uid="{00000000-0005-0000-0000-0000C95E0000}"/>
    <cellStyle name="40% - Accent3 2 8 3" xfId="24355" xr:uid="{00000000-0005-0000-0000-0000CA5E0000}"/>
    <cellStyle name="40% - Accent3 2 8 3 2" xfId="24356" xr:uid="{00000000-0005-0000-0000-0000CB5E0000}"/>
    <cellStyle name="40% - Accent3 2 8 4" xfId="24357" xr:uid="{00000000-0005-0000-0000-0000CC5E0000}"/>
    <cellStyle name="40% - Accent3 2 8 4 2" xfId="24358" xr:uid="{00000000-0005-0000-0000-0000CD5E0000}"/>
    <cellStyle name="40% - Accent3 2 8 5" xfId="24359" xr:uid="{00000000-0005-0000-0000-0000CE5E0000}"/>
    <cellStyle name="40% - Accent3 2 8 6" xfId="24360" xr:uid="{00000000-0005-0000-0000-0000CF5E0000}"/>
    <cellStyle name="40% - Accent3 2 9" xfId="24361" xr:uid="{00000000-0005-0000-0000-0000D05E0000}"/>
    <cellStyle name="40% - Accent3 2 9 2" xfId="24362" xr:uid="{00000000-0005-0000-0000-0000D15E0000}"/>
    <cellStyle name="40% - Accent3 2 9 2 2" xfId="24363" xr:uid="{00000000-0005-0000-0000-0000D25E0000}"/>
    <cellStyle name="40% - Accent3 2 9 3" xfId="24364" xr:uid="{00000000-0005-0000-0000-0000D35E0000}"/>
    <cellStyle name="40% - Accent3 2 9 4" xfId="24365" xr:uid="{00000000-0005-0000-0000-0000D45E0000}"/>
    <cellStyle name="40% - Accent3 20" xfId="24366" xr:uid="{00000000-0005-0000-0000-0000D55E0000}"/>
    <cellStyle name="40% - Accent3 20 2" xfId="24367" xr:uid="{00000000-0005-0000-0000-0000D65E0000}"/>
    <cellStyle name="40% - Accent3 20 2 2" xfId="24368" xr:uid="{00000000-0005-0000-0000-0000D75E0000}"/>
    <cellStyle name="40% - Accent3 20 2 2 2" xfId="24369" xr:uid="{00000000-0005-0000-0000-0000D85E0000}"/>
    <cellStyle name="40% - Accent3 20 2 3" xfId="24370" xr:uid="{00000000-0005-0000-0000-0000D95E0000}"/>
    <cellStyle name="40% - Accent3 20 2 4" xfId="24371" xr:uid="{00000000-0005-0000-0000-0000DA5E0000}"/>
    <cellStyle name="40% - Accent3 20 3" xfId="24372" xr:uid="{00000000-0005-0000-0000-0000DB5E0000}"/>
    <cellStyle name="40% - Accent3 20 3 2" xfId="24373" xr:uid="{00000000-0005-0000-0000-0000DC5E0000}"/>
    <cellStyle name="40% - Accent3 20 4" xfId="24374" xr:uid="{00000000-0005-0000-0000-0000DD5E0000}"/>
    <cellStyle name="40% - Accent3 20 4 2" xfId="24375" xr:uid="{00000000-0005-0000-0000-0000DE5E0000}"/>
    <cellStyle name="40% - Accent3 20 5" xfId="24376" xr:uid="{00000000-0005-0000-0000-0000DF5E0000}"/>
    <cellStyle name="40% - Accent3 20 5 2" xfId="24377" xr:uid="{00000000-0005-0000-0000-0000E05E0000}"/>
    <cellStyle name="40% - Accent3 20 6" xfId="24378" xr:uid="{00000000-0005-0000-0000-0000E15E0000}"/>
    <cellStyle name="40% - Accent3 20 7" xfId="24379" xr:uid="{00000000-0005-0000-0000-0000E25E0000}"/>
    <cellStyle name="40% - Accent3 21" xfId="24380" xr:uid="{00000000-0005-0000-0000-0000E35E0000}"/>
    <cellStyle name="40% - Accent3 21 2" xfId="24381" xr:uid="{00000000-0005-0000-0000-0000E45E0000}"/>
    <cellStyle name="40% - Accent3 21 2 2" xfId="24382" xr:uid="{00000000-0005-0000-0000-0000E55E0000}"/>
    <cellStyle name="40% - Accent3 21 2 2 2" xfId="24383" xr:uid="{00000000-0005-0000-0000-0000E65E0000}"/>
    <cellStyle name="40% - Accent3 21 2 3" xfId="24384" xr:uid="{00000000-0005-0000-0000-0000E75E0000}"/>
    <cellStyle name="40% - Accent3 21 2 4" xfId="24385" xr:uid="{00000000-0005-0000-0000-0000E85E0000}"/>
    <cellStyle name="40% - Accent3 21 3" xfId="24386" xr:uid="{00000000-0005-0000-0000-0000E95E0000}"/>
    <cellStyle name="40% - Accent3 21 3 2" xfId="24387" xr:uid="{00000000-0005-0000-0000-0000EA5E0000}"/>
    <cellStyle name="40% - Accent3 21 4" xfId="24388" xr:uid="{00000000-0005-0000-0000-0000EB5E0000}"/>
    <cellStyle name="40% - Accent3 21 4 2" xfId="24389" xr:uid="{00000000-0005-0000-0000-0000EC5E0000}"/>
    <cellStyle name="40% - Accent3 21 5" xfId="24390" xr:uid="{00000000-0005-0000-0000-0000ED5E0000}"/>
    <cellStyle name="40% - Accent3 21 5 2" xfId="24391" xr:uid="{00000000-0005-0000-0000-0000EE5E0000}"/>
    <cellStyle name="40% - Accent3 21 6" xfId="24392" xr:uid="{00000000-0005-0000-0000-0000EF5E0000}"/>
    <cellStyle name="40% - Accent3 21 7" xfId="24393" xr:uid="{00000000-0005-0000-0000-0000F05E0000}"/>
    <cellStyle name="40% - Accent3 22" xfId="24394" xr:uid="{00000000-0005-0000-0000-0000F15E0000}"/>
    <cellStyle name="40% - Accent3 22 2" xfId="24395" xr:uid="{00000000-0005-0000-0000-0000F25E0000}"/>
    <cellStyle name="40% - Accent3 22 2 2" xfId="24396" xr:uid="{00000000-0005-0000-0000-0000F35E0000}"/>
    <cellStyle name="40% - Accent3 22 2 2 2" xfId="24397" xr:uid="{00000000-0005-0000-0000-0000F45E0000}"/>
    <cellStyle name="40% - Accent3 22 2 3" xfId="24398" xr:uid="{00000000-0005-0000-0000-0000F55E0000}"/>
    <cellStyle name="40% - Accent3 22 2 4" xfId="24399" xr:uid="{00000000-0005-0000-0000-0000F65E0000}"/>
    <cellStyle name="40% - Accent3 22 3" xfId="24400" xr:uid="{00000000-0005-0000-0000-0000F75E0000}"/>
    <cellStyle name="40% - Accent3 22 3 2" xfId="24401" xr:uid="{00000000-0005-0000-0000-0000F85E0000}"/>
    <cellStyle name="40% - Accent3 22 4" xfId="24402" xr:uid="{00000000-0005-0000-0000-0000F95E0000}"/>
    <cellStyle name="40% - Accent3 22 4 2" xfId="24403" xr:uid="{00000000-0005-0000-0000-0000FA5E0000}"/>
    <cellStyle name="40% - Accent3 22 5" xfId="24404" xr:uid="{00000000-0005-0000-0000-0000FB5E0000}"/>
    <cellStyle name="40% - Accent3 22 5 2" xfId="24405" xr:uid="{00000000-0005-0000-0000-0000FC5E0000}"/>
    <cellStyle name="40% - Accent3 22 6" xfId="24406" xr:uid="{00000000-0005-0000-0000-0000FD5E0000}"/>
    <cellStyle name="40% - Accent3 22 7" xfId="24407" xr:uid="{00000000-0005-0000-0000-0000FE5E0000}"/>
    <cellStyle name="40% - Accent3 23" xfId="24408" xr:uid="{00000000-0005-0000-0000-0000FF5E0000}"/>
    <cellStyle name="40% - Accent3 23 2" xfId="24409" xr:uid="{00000000-0005-0000-0000-0000005F0000}"/>
    <cellStyle name="40% - Accent3 23 2 2" xfId="24410" xr:uid="{00000000-0005-0000-0000-0000015F0000}"/>
    <cellStyle name="40% - Accent3 23 2 2 2" xfId="24411" xr:uid="{00000000-0005-0000-0000-0000025F0000}"/>
    <cellStyle name="40% - Accent3 23 2 3" xfId="24412" xr:uid="{00000000-0005-0000-0000-0000035F0000}"/>
    <cellStyle name="40% - Accent3 23 2 4" xfId="24413" xr:uid="{00000000-0005-0000-0000-0000045F0000}"/>
    <cellStyle name="40% - Accent3 23 3" xfId="24414" xr:uid="{00000000-0005-0000-0000-0000055F0000}"/>
    <cellStyle name="40% - Accent3 23 3 2" xfId="24415" xr:uid="{00000000-0005-0000-0000-0000065F0000}"/>
    <cellStyle name="40% - Accent3 23 4" xfId="24416" xr:uid="{00000000-0005-0000-0000-0000075F0000}"/>
    <cellStyle name="40% - Accent3 23 4 2" xfId="24417" xr:uid="{00000000-0005-0000-0000-0000085F0000}"/>
    <cellStyle name="40% - Accent3 23 5" xfId="24418" xr:uid="{00000000-0005-0000-0000-0000095F0000}"/>
    <cellStyle name="40% - Accent3 23 6" xfId="24419" xr:uid="{00000000-0005-0000-0000-00000A5F0000}"/>
    <cellStyle name="40% - Accent3 24" xfId="24420" xr:uid="{00000000-0005-0000-0000-00000B5F0000}"/>
    <cellStyle name="40% - Accent3 24 2" xfId="24421" xr:uid="{00000000-0005-0000-0000-00000C5F0000}"/>
    <cellStyle name="40% - Accent3 25" xfId="24422" xr:uid="{00000000-0005-0000-0000-00000D5F0000}"/>
    <cellStyle name="40% - Accent3 25 2" xfId="24423" xr:uid="{00000000-0005-0000-0000-00000E5F0000}"/>
    <cellStyle name="40% - Accent3 26" xfId="24424" xr:uid="{00000000-0005-0000-0000-00000F5F0000}"/>
    <cellStyle name="40% - Accent3 26 2" xfId="24425" xr:uid="{00000000-0005-0000-0000-0000105F0000}"/>
    <cellStyle name="40% - Accent3 27" xfId="24426" xr:uid="{00000000-0005-0000-0000-0000115F0000}"/>
    <cellStyle name="40% - Accent3 27 2" xfId="24427" xr:uid="{00000000-0005-0000-0000-0000125F0000}"/>
    <cellStyle name="40% - Accent3 28" xfId="24428" xr:uid="{00000000-0005-0000-0000-0000135F0000}"/>
    <cellStyle name="40% - Accent3 28 2" xfId="24429" xr:uid="{00000000-0005-0000-0000-0000145F0000}"/>
    <cellStyle name="40% - Accent3 29" xfId="24430" xr:uid="{00000000-0005-0000-0000-0000155F0000}"/>
    <cellStyle name="40% - Accent3 3" xfId="24431" xr:uid="{00000000-0005-0000-0000-0000165F0000}"/>
    <cellStyle name="40% - Accent3 3 10" xfId="24432" xr:uid="{00000000-0005-0000-0000-0000175F0000}"/>
    <cellStyle name="40% - Accent3 3 10 2" xfId="24433" xr:uid="{00000000-0005-0000-0000-0000185F0000}"/>
    <cellStyle name="40% - Accent3 3 11" xfId="24434" xr:uid="{00000000-0005-0000-0000-0000195F0000}"/>
    <cellStyle name="40% - Accent3 3 11 2" xfId="24435" xr:uid="{00000000-0005-0000-0000-00001A5F0000}"/>
    <cellStyle name="40% - Accent3 3 12" xfId="24436" xr:uid="{00000000-0005-0000-0000-00001B5F0000}"/>
    <cellStyle name="40% - Accent3 3 12 2" xfId="24437" xr:uid="{00000000-0005-0000-0000-00001C5F0000}"/>
    <cellStyle name="40% - Accent3 3 13" xfId="24438" xr:uid="{00000000-0005-0000-0000-00001D5F0000}"/>
    <cellStyle name="40% - Accent3 3 13 2" xfId="24439" xr:uid="{00000000-0005-0000-0000-00001E5F0000}"/>
    <cellStyle name="40% - Accent3 3 14" xfId="24440" xr:uid="{00000000-0005-0000-0000-00001F5F0000}"/>
    <cellStyle name="40% - Accent3 3 15" xfId="24441" xr:uid="{00000000-0005-0000-0000-0000205F0000}"/>
    <cellStyle name="40% - Accent3 3 16" xfId="24442" xr:uid="{00000000-0005-0000-0000-0000215F0000}"/>
    <cellStyle name="40% - Accent3 3 2" xfId="24443" xr:uid="{00000000-0005-0000-0000-0000225F0000}"/>
    <cellStyle name="40% - Accent3 3 2 10" xfId="24444" xr:uid="{00000000-0005-0000-0000-0000235F0000}"/>
    <cellStyle name="40% - Accent3 3 2 10 2" xfId="24445" xr:uid="{00000000-0005-0000-0000-0000245F0000}"/>
    <cellStyle name="40% - Accent3 3 2 11" xfId="24446" xr:uid="{00000000-0005-0000-0000-0000255F0000}"/>
    <cellStyle name="40% - Accent3 3 2 11 2" xfId="24447" xr:uid="{00000000-0005-0000-0000-0000265F0000}"/>
    <cellStyle name="40% - Accent3 3 2 12" xfId="24448" xr:uid="{00000000-0005-0000-0000-0000275F0000}"/>
    <cellStyle name="40% - Accent3 3 2 12 2" xfId="24449" xr:uid="{00000000-0005-0000-0000-0000285F0000}"/>
    <cellStyle name="40% - Accent3 3 2 13" xfId="24450" xr:uid="{00000000-0005-0000-0000-0000295F0000}"/>
    <cellStyle name="40% - Accent3 3 2 14" xfId="24451" xr:uid="{00000000-0005-0000-0000-00002A5F0000}"/>
    <cellStyle name="40% - Accent3 3 2 2" xfId="24452" xr:uid="{00000000-0005-0000-0000-00002B5F0000}"/>
    <cellStyle name="40% - Accent3 3 2 2 10" xfId="24453" xr:uid="{00000000-0005-0000-0000-00002C5F0000}"/>
    <cellStyle name="40% - Accent3 3 2 2 10 2" xfId="24454" xr:uid="{00000000-0005-0000-0000-00002D5F0000}"/>
    <cellStyle name="40% - Accent3 3 2 2 11" xfId="24455" xr:uid="{00000000-0005-0000-0000-00002E5F0000}"/>
    <cellStyle name="40% - Accent3 3 2 2 12" xfId="24456" xr:uid="{00000000-0005-0000-0000-00002F5F0000}"/>
    <cellStyle name="40% - Accent3 3 2 2 2" xfId="24457" xr:uid="{00000000-0005-0000-0000-0000305F0000}"/>
    <cellStyle name="40% - Accent3 3 2 2 2 2" xfId="24458" xr:uid="{00000000-0005-0000-0000-0000315F0000}"/>
    <cellStyle name="40% - Accent3 3 2 2 2 2 2" xfId="24459" xr:uid="{00000000-0005-0000-0000-0000325F0000}"/>
    <cellStyle name="40% - Accent3 3 2 2 2 2 2 2" xfId="24460" xr:uid="{00000000-0005-0000-0000-0000335F0000}"/>
    <cellStyle name="40% - Accent3 3 2 2 2 2 3" xfId="24461" xr:uid="{00000000-0005-0000-0000-0000345F0000}"/>
    <cellStyle name="40% - Accent3 3 2 2 2 2 4" xfId="24462" xr:uid="{00000000-0005-0000-0000-0000355F0000}"/>
    <cellStyle name="40% - Accent3 3 2 2 2 3" xfId="24463" xr:uid="{00000000-0005-0000-0000-0000365F0000}"/>
    <cellStyle name="40% - Accent3 3 2 2 2 3 2" xfId="24464" xr:uid="{00000000-0005-0000-0000-0000375F0000}"/>
    <cellStyle name="40% - Accent3 3 2 2 2 4" xfId="24465" xr:uid="{00000000-0005-0000-0000-0000385F0000}"/>
    <cellStyle name="40% - Accent3 3 2 2 2 4 2" xfId="24466" xr:uid="{00000000-0005-0000-0000-0000395F0000}"/>
    <cellStyle name="40% - Accent3 3 2 2 2 5" xfId="24467" xr:uid="{00000000-0005-0000-0000-00003A5F0000}"/>
    <cellStyle name="40% - Accent3 3 2 2 2 5 2" xfId="24468" xr:uid="{00000000-0005-0000-0000-00003B5F0000}"/>
    <cellStyle name="40% - Accent3 3 2 2 2 6" xfId="24469" xr:uid="{00000000-0005-0000-0000-00003C5F0000}"/>
    <cellStyle name="40% - Accent3 3 2 2 2 7" xfId="24470" xr:uid="{00000000-0005-0000-0000-00003D5F0000}"/>
    <cellStyle name="40% - Accent3 3 2 2 3" xfId="24471" xr:uid="{00000000-0005-0000-0000-00003E5F0000}"/>
    <cellStyle name="40% - Accent3 3 2 2 3 2" xfId="24472" xr:uid="{00000000-0005-0000-0000-00003F5F0000}"/>
    <cellStyle name="40% - Accent3 3 2 2 3 2 2" xfId="24473" xr:uid="{00000000-0005-0000-0000-0000405F0000}"/>
    <cellStyle name="40% - Accent3 3 2 2 3 2 2 2" xfId="24474" xr:uid="{00000000-0005-0000-0000-0000415F0000}"/>
    <cellStyle name="40% - Accent3 3 2 2 3 2 3" xfId="24475" xr:uid="{00000000-0005-0000-0000-0000425F0000}"/>
    <cellStyle name="40% - Accent3 3 2 2 3 2 4" xfId="24476" xr:uid="{00000000-0005-0000-0000-0000435F0000}"/>
    <cellStyle name="40% - Accent3 3 2 2 3 3" xfId="24477" xr:uid="{00000000-0005-0000-0000-0000445F0000}"/>
    <cellStyle name="40% - Accent3 3 2 2 3 3 2" xfId="24478" xr:uid="{00000000-0005-0000-0000-0000455F0000}"/>
    <cellStyle name="40% - Accent3 3 2 2 3 4" xfId="24479" xr:uid="{00000000-0005-0000-0000-0000465F0000}"/>
    <cellStyle name="40% - Accent3 3 2 2 3 4 2" xfId="24480" xr:uid="{00000000-0005-0000-0000-0000475F0000}"/>
    <cellStyle name="40% - Accent3 3 2 2 3 5" xfId="24481" xr:uid="{00000000-0005-0000-0000-0000485F0000}"/>
    <cellStyle name="40% - Accent3 3 2 2 3 5 2" xfId="24482" xr:uid="{00000000-0005-0000-0000-0000495F0000}"/>
    <cellStyle name="40% - Accent3 3 2 2 3 6" xfId="24483" xr:uid="{00000000-0005-0000-0000-00004A5F0000}"/>
    <cellStyle name="40% - Accent3 3 2 2 3 7" xfId="24484" xr:uid="{00000000-0005-0000-0000-00004B5F0000}"/>
    <cellStyle name="40% - Accent3 3 2 2 4" xfId="24485" xr:uid="{00000000-0005-0000-0000-00004C5F0000}"/>
    <cellStyle name="40% - Accent3 3 2 2 4 2" xfId="24486" xr:uid="{00000000-0005-0000-0000-00004D5F0000}"/>
    <cellStyle name="40% - Accent3 3 2 2 4 2 2" xfId="24487" xr:uid="{00000000-0005-0000-0000-00004E5F0000}"/>
    <cellStyle name="40% - Accent3 3 2 2 4 2 2 2" xfId="24488" xr:uid="{00000000-0005-0000-0000-00004F5F0000}"/>
    <cellStyle name="40% - Accent3 3 2 2 4 2 3" xfId="24489" xr:uid="{00000000-0005-0000-0000-0000505F0000}"/>
    <cellStyle name="40% - Accent3 3 2 2 4 2 4" xfId="24490" xr:uid="{00000000-0005-0000-0000-0000515F0000}"/>
    <cellStyle name="40% - Accent3 3 2 2 4 3" xfId="24491" xr:uid="{00000000-0005-0000-0000-0000525F0000}"/>
    <cellStyle name="40% - Accent3 3 2 2 4 3 2" xfId="24492" xr:uid="{00000000-0005-0000-0000-0000535F0000}"/>
    <cellStyle name="40% - Accent3 3 2 2 4 4" xfId="24493" xr:uid="{00000000-0005-0000-0000-0000545F0000}"/>
    <cellStyle name="40% - Accent3 3 2 2 4 4 2" xfId="24494" xr:uid="{00000000-0005-0000-0000-0000555F0000}"/>
    <cellStyle name="40% - Accent3 3 2 2 4 5" xfId="24495" xr:uid="{00000000-0005-0000-0000-0000565F0000}"/>
    <cellStyle name="40% - Accent3 3 2 2 4 5 2" xfId="24496" xr:uid="{00000000-0005-0000-0000-0000575F0000}"/>
    <cellStyle name="40% - Accent3 3 2 2 4 6" xfId="24497" xr:uid="{00000000-0005-0000-0000-0000585F0000}"/>
    <cellStyle name="40% - Accent3 3 2 2 4 7" xfId="24498" xr:uid="{00000000-0005-0000-0000-0000595F0000}"/>
    <cellStyle name="40% - Accent3 3 2 2 5" xfId="24499" xr:uid="{00000000-0005-0000-0000-00005A5F0000}"/>
    <cellStyle name="40% - Accent3 3 2 2 5 2" xfId="24500" xr:uid="{00000000-0005-0000-0000-00005B5F0000}"/>
    <cellStyle name="40% - Accent3 3 2 2 5 2 2" xfId="24501" xr:uid="{00000000-0005-0000-0000-00005C5F0000}"/>
    <cellStyle name="40% - Accent3 3 2 2 5 2 2 2" xfId="24502" xr:uid="{00000000-0005-0000-0000-00005D5F0000}"/>
    <cellStyle name="40% - Accent3 3 2 2 5 2 3" xfId="24503" xr:uid="{00000000-0005-0000-0000-00005E5F0000}"/>
    <cellStyle name="40% - Accent3 3 2 2 5 2 4" xfId="24504" xr:uid="{00000000-0005-0000-0000-00005F5F0000}"/>
    <cellStyle name="40% - Accent3 3 2 2 5 3" xfId="24505" xr:uid="{00000000-0005-0000-0000-0000605F0000}"/>
    <cellStyle name="40% - Accent3 3 2 2 5 3 2" xfId="24506" xr:uid="{00000000-0005-0000-0000-0000615F0000}"/>
    <cellStyle name="40% - Accent3 3 2 2 5 4" xfId="24507" xr:uid="{00000000-0005-0000-0000-0000625F0000}"/>
    <cellStyle name="40% - Accent3 3 2 2 5 4 2" xfId="24508" xr:uid="{00000000-0005-0000-0000-0000635F0000}"/>
    <cellStyle name="40% - Accent3 3 2 2 5 5" xfId="24509" xr:uid="{00000000-0005-0000-0000-0000645F0000}"/>
    <cellStyle name="40% - Accent3 3 2 2 5 5 2" xfId="24510" xr:uid="{00000000-0005-0000-0000-0000655F0000}"/>
    <cellStyle name="40% - Accent3 3 2 2 5 6" xfId="24511" xr:uid="{00000000-0005-0000-0000-0000665F0000}"/>
    <cellStyle name="40% - Accent3 3 2 2 5 7" xfId="24512" xr:uid="{00000000-0005-0000-0000-0000675F0000}"/>
    <cellStyle name="40% - Accent3 3 2 2 6" xfId="24513" xr:uid="{00000000-0005-0000-0000-0000685F0000}"/>
    <cellStyle name="40% - Accent3 3 2 2 6 2" xfId="24514" xr:uid="{00000000-0005-0000-0000-0000695F0000}"/>
    <cellStyle name="40% - Accent3 3 2 2 6 2 2" xfId="24515" xr:uid="{00000000-0005-0000-0000-00006A5F0000}"/>
    <cellStyle name="40% - Accent3 3 2 2 6 2 2 2" xfId="24516" xr:uid="{00000000-0005-0000-0000-00006B5F0000}"/>
    <cellStyle name="40% - Accent3 3 2 2 6 2 3" xfId="24517" xr:uid="{00000000-0005-0000-0000-00006C5F0000}"/>
    <cellStyle name="40% - Accent3 3 2 2 6 2 4" xfId="24518" xr:uid="{00000000-0005-0000-0000-00006D5F0000}"/>
    <cellStyle name="40% - Accent3 3 2 2 6 3" xfId="24519" xr:uid="{00000000-0005-0000-0000-00006E5F0000}"/>
    <cellStyle name="40% - Accent3 3 2 2 6 3 2" xfId="24520" xr:uid="{00000000-0005-0000-0000-00006F5F0000}"/>
    <cellStyle name="40% - Accent3 3 2 2 6 4" xfId="24521" xr:uid="{00000000-0005-0000-0000-0000705F0000}"/>
    <cellStyle name="40% - Accent3 3 2 2 6 4 2" xfId="24522" xr:uid="{00000000-0005-0000-0000-0000715F0000}"/>
    <cellStyle name="40% - Accent3 3 2 2 6 5" xfId="24523" xr:uid="{00000000-0005-0000-0000-0000725F0000}"/>
    <cellStyle name="40% - Accent3 3 2 2 6 6" xfId="24524" xr:uid="{00000000-0005-0000-0000-0000735F0000}"/>
    <cellStyle name="40% - Accent3 3 2 2 7" xfId="24525" xr:uid="{00000000-0005-0000-0000-0000745F0000}"/>
    <cellStyle name="40% - Accent3 3 2 2 7 2" xfId="24526" xr:uid="{00000000-0005-0000-0000-0000755F0000}"/>
    <cellStyle name="40% - Accent3 3 2 2 7 2 2" xfId="24527" xr:uid="{00000000-0005-0000-0000-0000765F0000}"/>
    <cellStyle name="40% - Accent3 3 2 2 7 3" xfId="24528" xr:uid="{00000000-0005-0000-0000-0000775F0000}"/>
    <cellStyle name="40% - Accent3 3 2 2 7 4" xfId="24529" xr:uid="{00000000-0005-0000-0000-0000785F0000}"/>
    <cellStyle name="40% - Accent3 3 2 2 8" xfId="24530" xr:uid="{00000000-0005-0000-0000-0000795F0000}"/>
    <cellStyle name="40% - Accent3 3 2 2 8 2" xfId="24531" xr:uid="{00000000-0005-0000-0000-00007A5F0000}"/>
    <cellStyle name="40% - Accent3 3 2 2 9" xfId="24532" xr:uid="{00000000-0005-0000-0000-00007B5F0000}"/>
    <cellStyle name="40% - Accent3 3 2 2 9 2" xfId="24533" xr:uid="{00000000-0005-0000-0000-00007C5F0000}"/>
    <cellStyle name="40% - Accent3 3 2 3" xfId="24534" xr:uid="{00000000-0005-0000-0000-00007D5F0000}"/>
    <cellStyle name="40% - Accent3 3 2 3 2" xfId="24535" xr:uid="{00000000-0005-0000-0000-00007E5F0000}"/>
    <cellStyle name="40% - Accent3 3 2 3 2 2" xfId="24536" xr:uid="{00000000-0005-0000-0000-00007F5F0000}"/>
    <cellStyle name="40% - Accent3 3 2 3 2 2 2" xfId="24537" xr:uid="{00000000-0005-0000-0000-0000805F0000}"/>
    <cellStyle name="40% - Accent3 3 2 3 2 3" xfId="24538" xr:uid="{00000000-0005-0000-0000-0000815F0000}"/>
    <cellStyle name="40% - Accent3 3 2 3 2 4" xfId="24539" xr:uid="{00000000-0005-0000-0000-0000825F0000}"/>
    <cellStyle name="40% - Accent3 3 2 3 3" xfId="24540" xr:uid="{00000000-0005-0000-0000-0000835F0000}"/>
    <cellStyle name="40% - Accent3 3 2 3 3 2" xfId="24541" xr:uid="{00000000-0005-0000-0000-0000845F0000}"/>
    <cellStyle name="40% - Accent3 3 2 3 4" xfId="24542" xr:uid="{00000000-0005-0000-0000-0000855F0000}"/>
    <cellStyle name="40% - Accent3 3 2 3 4 2" xfId="24543" xr:uid="{00000000-0005-0000-0000-0000865F0000}"/>
    <cellStyle name="40% - Accent3 3 2 3 5" xfId="24544" xr:uid="{00000000-0005-0000-0000-0000875F0000}"/>
    <cellStyle name="40% - Accent3 3 2 3 5 2" xfId="24545" xr:uid="{00000000-0005-0000-0000-0000885F0000}"/>
    <cellStyle name="40% - Accent3 3 2 3 6" xfId="24546" xr:uid="{00000000-0005-0000-0000-0000895F0000}"/>
    <cellStyle name="40% - Accent3 3 2 3 7" xfId="24547" xr:uid="{00000000-0005-0000-0000-00008A5F0000}"/>
    <cellStyle name="40% - Accent3 3 2 4" xfId="24548" xr:uid="{00000000-0005-0000-0000-00008B5F0000}"/>
    <cellStyle name="40% - Accent3 3 2 4 2" xfId="24549" xr:uid="{00000000-0005-0000-0000-00008C5F0000}"/>
    <cellStyle name="40% - Accent3 3 2 4 2 2" xfId="24550" xr:uid="{00000000-0005-0000-0000-00008D5F0000}"/>
    <cellStyle name="40% - Accent3 3 2 4 2 2 2" xfId="24551" xr:uid="{00000000-0005-0000-0000-00008E5F0000}"/>
    <cellStyle name="40% - Accent3 3 2 4 2 3" xfId="24552" xr:uid="{00000000-0005-0000-0000-00008F5F0000}"/>
    <cellStyle name="40% - Accent3 3 2 4 2 4" xfId="24553" xr:uid="{00000000-0005-0000-0000-0000905F0000}"/>
    <cellStyle name="40% - Accent3 3 2 4 3" xfId="24554" xr:uid="{00000000-0005-0000-0000-0000915F0000}"/>
    <cellStyle name="40% - Accent3 3 2 4 3 2" xfId="24555" xr:uid="{00000000-0005-0000-0000-0000925F0000}"/>
    <cellStyle name="40% - Accent3 3 2 4 4" xfId="24556" xr:uid="{00000000-0005-0000-0000-0000935F0000}"/>
    <cellStyle name="40% - Accent3 3 2 4 4 2" xfId="24557" xr:uid="{00000000-0005-0000-0000-0000945F0000}"/>
    <cellStyle name="40% - Accent3 3 2 4 5" xfId="24558" xr:uid="{00000000-0005-0000-0000-0000955F0000}"/>
    <cellStyle name="40% - Accent3 3 2 4 5 2" xfId="24559" xr:uid="{00000000-0005-0000-0000-0000965F0000}"/>
    <cellStyle name="40% - Accent3 3 2 4 6" xfId="24560" xr:uid="{00000000-0005-0000-0000-0000975F0000}"/>
    <cellStyle name="40% - Accent3 3 2 4 7" xfId="24561" xr:uid="{00000000-0005-0000-0000-0000985F0000}"/>
    <cellStyle name="40% - Accent3 3 2 5" xfId="24562" xr:uid="{00000000-0005-0000-0000-0000995F0000}"/>
    <cellStyle name="40% - Accent3 3 2 5 2" xfId="24563" xr:uid="{00000000-0005-0000-0000-00009A5F0000}"/>
    <cellStyle name="40% - Accent3 3 2 5 2 2" xfId="24564" xr:uid="{00000000-0005-0000-0000-00009B5F0000}"/>
    <cellStyle name="40% - Accent3 3 2 5 2 2 2" xfId="24565" xr:uid="{00000000-0005-0000-0000-00009C5F0000}"/>
    <cellStyle name="40% - Accent3 3 2 5 2 3" xfId="24566" xr:uid="{00000000-0005-0000-0000-00009D5F0000}"/>
    <cellStyle name="40% - Accent3 3 2 5 2 4" xfId="24567" xr:uid="{00000000-0005-0000-0000-00009E5F0000}"/>
    <cellStyle name="40% - Accent3 3 2 5 3" xfId="24568" xr:uid="{00000000-0005-0000-0000-00009F5F0000}"/>
    <cellStyle name="40% - Accent3 3 2 5 3 2" xfId="24569" xr:uid="{00000000-0005-0000-0000-0000A05F0000}"/>
    <cellStyle name="40% - Accent3 3 2 5 4" xfId="24570" xr:uid="{00000000-0005-0000-0000-0000A15F0000}"/>
    <cellStyle name="40% - Accent3 3 2 5 4 2" xfId="24571" xr:uid="{00000000-0005-0000-0000-0000A25F0000}"/>
    <cellStyle name="40% - Accent3 3 2 5 5" xfId="24572" xr:uid="{00000000-0005-0000-0000-0000A35F0000}"/>
    <cellStyle name="40% - Accent3 3 2 5 5 2" xfId="24573" xr:uid="{00000000-0005-0000-0000-0000A45F0000}"/>
    <cellStyle name="40% - Accent3 3 2 5 6" xfId="24574" xr:uid="{00000000-0005-0000-0000-0000A55F0000}"/>
    <cellStyle name="40% - Accent3 3 2 5 7" xfId="24575" xr:uid="{00000000-0005-0000-0000-0000A65F0000}"/>
    <cellStyle name="40% - Accent3 3 2 6" xfId="24576" xr:uid="{00000000-0005-0000-0000-0000A75F0000}"/>
    <cellStyle name="40% - Accent3 3 2 6 2" xfId="24577" xr:uid="{00000000-0005-0000-0000-0000A85F0000}"/>
    <cellStyle name="40% - Accent3 3 2 6 2 2" xfId="24578" xr:uid="{00000000-0005-0000-0000-0000A95F0000}"/>
    <cellStyle name="40% - Accent3 3 2 6 2 2 2" xfId="24579" xr:uid="{00000000-0005-0000-0000-0000AA5F0000}"/>
    <cellStyle name="40% - Accent3 3 2 6 2 3" xfId="24580" xr:uid="{00000000-0005-0000-0000-0000AB5F0000}"/>
    <cellStyle name="40% - Accent3 3 2 6 2 4" xfId="24581" xr:uid="{00000000-0005-0000-0000-0000AC5F0000}"/>
    <cellStyle name="40% - Accent3 3 2 6 3" xfId="24582" xr:uid="{00000000-0005-0000-0000-0000AD5F0000}"/>
    <cellStyle name="40% - Accent3 3 2 6 3 2" xfId="24583" xr:uid="{00000000-0005-0000-0000-0000AE5F0000}"/>
    <cellStyle name="40% - Accent3 3 2 6 4" xfId="24584" xr:uid="{00000000-0005-0000-0000-0000AF5F0000}"/>
    <cellStyle name="40% - Accent3 3 2 6 4 2" xfId="24585" xr:uid="{00000000-0005-0000-0000-0000B05F0000}"/>
    <cellStyle name="40% - Accent3 3 2 6 5" xfId="24586" xr:uid="{00000000-0005-0000-0000-0000B15F0000}"/>
    <cellStyle name="40% - Accent3 3 2 6 5 2" xfId="24587" xr:uid="{00000000-0005-0000-0000-0000B25F0000}"/>
    <cellStyle name="40% - Accent3 3 2 6 6" xfId="24588" xr:uid="{00000000-0005-0000-0000-0000B35F0000}"/>
    <cellStyle name="40% - Accent3 3 2 6 7" xfId="24589" xr:uid="{00000000-0005-0000-0000-0000B45F0000}"/>
    <cellStyle name="40% - Accent3 3 2 7" xfId="24590" xr:uid="{00000000-0005-0000-0000-0000B55F0000}"/>
    <cellStyle name="40% - Accent3 3 2 7 2" xfId="24591" xr:uid="{00000000-0005-0000-0000-0000B65F0000}"/>
    <cellStyle name="40% - Accent3 3 2 7 2 2" xfId="24592" xr:uid="{00000000-0005-0000-0000-0000B75F0000}"/>
    <cellStyle name="40% - Accent3 3 2 7 2 2 2" xfId="24593" xr:uid="{00000000-0005-0000-0000-0000B85F0000}"/>
    <cellStyle name="40% - Accent3 3 2 7 2 3" xfId="24594" xr:uid="{00000000-0005-0000-0000-0000B95F0000}"/>
    <cellStyle name="40% - Accent3 3 2 7 2 4" xfId="24595" xr:uid="{00000000-0005-0000-0000-0000BA5F0000}"/>
    <cellStyle name="40% - Accent3 3 2 7 3" xfId="24596" xr:uid="{00000000-0005-0000-0000-0000BB5F0000}"/>
    <cellStyle name="40% - Accent3 3 2 7 3 2" xfId="24597" xr:uid="{00000000-0005-0000-0000-0000BC5F0000}"/>
    <cellStyle name="40% - Accent3 3 2 7 4" xfId="24598" xr:uid="{00000000-0005-0000-0000-0000BD5F0000}"/>
    <cellStyle name="40% - Accent3 3 2 7 4 2" xfId="24599" xr:uid="{00000000-0005-0000-0000-0000BE5F0000}"/>
    <cellStyle name="40% - Accent3 3 2 7 5" xfId="24600" xr:uid="{00000000-0005-0000-0000-0000BF5F0000}"/>
    <cellStyle name="40% - Accent3 3 2 7 6" xfId="24601" xr:uid="{00000000-0005-0000-0000-0000C05F0000}"/>
    <cellStyle name="40% - Accent3 3 2 8" xfId="24602" xr:uid="{00000000-0005-0000-0000-0000C15F0000}"/>
    <cellStyle name="40% - Accent3 3 2 8 2" xfId="24603" xr:uid="{00000000-0005-0000-0000-0000C25F0000}"/>
    <cellStyle name="40% - Accent3 3 2 8 2 2" xfId="24604" xr:uid="{00000000-0005-0000-0000-0000C35F0000}"/>
    <cellStyle name="40% - Accent3 3 2 8 3" xfId="24605" xr:uid="{00000000-0005-0000-0000-0000C45F0000}"/>
    <cellStyle name="40% - Accent3 3 2 8 4" xfId="24606" xr:uid="{00000000-0005-0000-0000-0000C55F0000}"/>
    <cellStyle name="40% - Accent3 3 2 9" xfId="24607" xr:uid="{00000000-0005-0000-0000-0000C65F0000}"/>
    <cellStyle name="40% - Accent3 3 2 9 2" xfId="24608" xr:uid="{00000000-0005-0000-0000-0000C75F0000}"/>
    <cellStyle name="40% - Accent3 3 3" xfId="24609" xr:uid="{00000000-0005-0000-0000-0000C85F0000}"/>
    <cellStyle name="40% - Accent3 3 3 10" xfId="24610" xr:uid="{00000000-0005-0000-0000-0000C95F0000}"/>
    <cellStyle name="40% - Accent3 3 3 10 2" xfId="24611" xr:uid="{00000000-0005-0000-0000-0000CA5F0000}"/>
    <cellStyle name="40% - Accent3 3 3 11" xfId="24612" xr:uid="{00000000-0005-0000-0000-0000CB5F0000}"/>
    <cellStyle name="40% - Accent3 3 3 12" xfId="24613" xr:uid="{00000000-0005-0000-0000-0000CC5F0000}"/>
    <cellStyle name="40% - Accent3 3 3 2" xfId="24614" xr:uid="{00000000-0005-0000-0000-0000CD5F0000}"/>
    <cellStyle name="40% - Accent3 3 3 2 2" xfId="24615" xr:uid="{00000000-0005-0000-0000-0000CE5F0000}"/>
    <cellStyle name="40% - Accent3 3 3 2 2 2" xfId="24616" xr:uid="{00000000-0005-0000-0000-0000CF5F0000}"/>
    <cellStyle name="40% - Accent3 3 3 2 2 2 2" xfId="24617" xr:uid="{00000000-0005-0000-0000-0000D05F0000}"/>
    <cellStyle name="40% - Accent3 3 3 2 2 3" xfId="24618" xr:uid="{00000000-0005-0000-0000-0000D15F0000}"/>
    <cellStyle name="40% - Accent3 3 3 2 2 4" xfId="24619" xr:uid="{00000000-0005-0000-0000-0000D25F0000}"/>
    <cellStyle name="40% - Accent3 3 3 2 3" xfId="24620" xr:uid="{00000000-0005-0000-0000-0000D35F0000}"/>
    <cellStyle name="40% - Accent3 3 3 2 3 2" xfId="24621" xr:uid="{00000000-0005-0000-0000-0000D45F0000}"/>
    <cellStyle name="40% - Accent3 3 3 2 4" xfId="24622" xr:uid="{00000000-0005-0000-0000-0000D55F0000}"/>
    <cellStyle name="40% - Accent3 3 3 2 4 2" xfId="24623" xr:uid="{00000000-0005-0000-0000-0000D65F0000}"/>
    <cellStyle name="40% - Accent3 3 3 2 5" xfId="24624" xr:uid="{00000000-0005-0000-0000-0000D75F0000}"/>
    <cellStyle name="40% - Accent3 3 3 2 5 2" xfId="24625" xr:uid="{00000000-0005-0000-0000-0000D85F0000}"/>
    <cellStyle name="40% - Accent3 3 3 2 6" xfId="24626" xr:uid="{00000000-0005-0000-0000-0000D95F0000}"/>
    <cellStyle name="40% - Accent3 3 3 2 7" xfId="24627" xr:uid="{00000000-0005-0000-0000-0000DA5F0000}"/>
    <cellStyle name="40% - Accent3 3 3 3" xfId="24628" xr:uid="{00000000-0005-0000-0000-0000DB5F0000}"/>
    <cellStyle name="40% - Accent3 3 3 3 2" xfId="24629" xr:uid="{00000000-0005-0000-0000-0000DC5F0000}"/>
    <cellStyle name="40% - Accent3 3 3 3 2 2" xfId="24630" xr:uid="{00000000-0005-0000-0000-0000DD5F0000}"/>
    <cellStyle name="40% - Accent3 3 3 3 2 2 2" xfId="24631" xr:uid="{00000000-0005-0000-0000-0000DE5F0000}"/>
    <cellStyle name="40% - Accent3 3 3 3 2 3" xfId="24632" xr:uid="{00000000-0005-0000-0000-0000DF5F0000}"/>
    <cellStyle name="40% - Accent3 3 3 3 2 4" xfId="24633" xr:uid="{00000000-0005-0000-0000-0000E05F0000}"/>
    <cellStyle name="40% - Accent3 3 3 3 3" xfId="24634" xr:uid="{00000000-0005-0000-0000-0000E15F0000}"/>
    <cellStyle name="40% - Accent3 3 3 3 3 2" xfId="24635" xr:uid="{00000000-0005-0000-0000-0000E25F0000}"/>
    <cellStyle name="40% - Accent3 3 3 3 4" xfId="24636" xr:uid="{00000000-0005-0000-0000-0000E35F0000}"/>
    <cellStyle name="40% - Accent3 3 3 3 4 2" xfId="24637" xr:uid="{00000000-0005-0000-0000-0000E45F0000}"/>
    <cellStyle name="40% - Accent3 3 3 3 5" xfId="24638" xr:uid="{00000000-0005-0000-0000-0000E55F0000}"/>
    <cellStyle name="40% - Accent3 3 3 3 5 2" xfId="24639" xr:uid="{00000000-0005-0000-0000-0000E65F0000}"/>
    <cellStyle name="40% - Accent3 3 3 3 6" xfId="24640" xr:uid="{00000000-0005-0000-0000-0000E75F0000}"/>
    <cellStyle name="40% - Accent3 3 3 3 7" xfId="24641" xr:uid="{00000000-0005-0000-0000-0000E85F0000}"/>
    <cellStyle name="40% - Accent3 3 3 4" xfId="24642" xr:uid="{00000000-0005-0000-0000-0000E95F0000}"/>
    <cellStyle name="40% - Accent3 3 3 4 2" xfId="24643" xr:uid="{00000000-0005-0000-0000-0000EA5F0000}"/>
    <cellStyle name="40% - Accent3 3 3 4 2 2" xfId="24644" xr:uid="{00000000-0005-0000-0000-0000EB5F0000}"/>
    <cellStyle name="40% - Accent3 3 3 4 2 2 2" xfId="24645" xr:uid="{00000000-0005-0000-0000-0000EC5F0000}"/>
    <cellStyle name="40% - Accent3 3 3 4 2 3" xfId="24646" xr:uid="{00000000-0005-0000-0000-0000ED5F0000}"/>
    <cellStyle name="40% - Accent3 3 3 4 2 4" xfId="24647" xr:uid="{00000000-0005-0000-0000-0000EE5F0000}"/>
    <cellStyle name="40% - Accent3 3 3 4 3" xfId="24648" xr:uid="{00000000-0005-0000-0000-0000EF5F0000}"/>
    <cellStyle name="40% - Accent3 3 3 4 3 2" xfId="24649" xr:uid="{00000000-0005-0000-0000-0000F05F0000}"/>
    <cellStyle name="40% - Accent3 3 3 4 4" xfId="24650" xr:uid="{00000000-0005-0000-0000-0000F15F0000}"/>
    <cellStyle name="40% - Accent3 3 3 4 4 2" xfId="24651" xr:uid="{00000000-0005-0000-0000-0000F25F0000}"/>
    <cellStyle name="40% - Accent3 3 3 4 5" xfId="24652" xr:uid="{00000000-0005-0000-0000-0000F35F0000}"/>
    <cellStyle name="40% - Accent3 3 3 4 5 2" xfId="24653" xr:uid="{00000000-0005-0000-0000-0000F45F0000}"/>
    <cellStyle name="40% - Accent3 3 3 4 6" xfId="24654" xr:uid="{00000000-0005-0000-0000-0000F55F0000}"/>
    <cellStyle name="40% - Accent3 3 3 4 7" xfId="24655" xr:uid="{00000000-0005-0000-0000-0000F65F0000}"/>
    <cellStyle name="40% - Accent3 3 3 5" xfId="24656" xr:uid="{00000000-0005-0000-0000-0000F75F0000}"/>
    <cellStyle name="40% - Accent3 3 3 5 2" xfId="24657" xr:uid="{00000000-0005-0000-0000-0000F85F0000}"/>
    <cellStyle name="40% - Accent3 3 3 5 2 2" xfId="24658" xr:uid="{00000000-0005-0000-0000-0000F95F0000}"/>
    <cellStyle name="40% - Accent3 3 3 5 2 2 2" xfId="24659" xr:uid="{00000000-0005-0000-0000-0000FA5F0000}"/>
    <cellStyle name="40% - Accent3 3 3 5 2 3" xfId="24660" xr:uid="{00000000-0005-0000-0000-0000FB5F0000}"/>
    <cellStyle name="40% - Accent3 3 3 5 2 4" xfId="24661" xr:uid="{00000000-0005-0000-0000-0000FC5F0000}"/>
    <cellStyle name="40% - Accent3 3 3 5 3" xfId="24662" xr:uid="{00000000-0005-0000-0000-0000FD5F0000}"/>
    <cellStyle name="40% - Accent3 3 3 5 3 2" xfId="24663" xr:uid="{00000000-0005-0000-0000-0000FE5F0000}"/>
    <cellStyle name="40% - Accent3 3 3 5 4" xfId="24664" xr:uid="{00000000-0005-0000-0000-0000FF5F0000}"/>
    <cellStyle name="40% - Accent3 3 3 5 4 2" xfId="24665" xr:uid="{00000000-0005-0000-0000-000000600000}"/>
    <cellStyle name="40% - Accent3 3 3 5 5" xfId="24666" xr:uid="{00000000-0005-0000-0000-000001600000}"/>
    <cellStyle name="40% - Accent3 3 3 5 5 2" xfId="24667" xr:uid="{00000000-0005-0000-0000-000002600000}"/>
    <cellStyle name="40% - Accent3 3 3 5 6" xfId="24668" xr:uid="{00000000-0005-0000-0000-000003600000}"/>
    <cellStyle name="40% - Accent3 3 3 5 7" xfId="24669" xr:uid="{00000000-0005-0000-0000-000004600000}"/>
    <cellStyle name="40% - Accent3 3 3 6" xfId="24670" xr:uid="{00000000-0005-0000-0000-000005600000}"/>
    <cellStyle name="40% - Accent3 3 3 6 2" xfId="24671" xr:uid="{00000000-0005-0000-0000-000006600000}"/>
    <cellStyle name="40% - Accent3 3 3 6 2 2" xfId="24672" xr:uid="{00000000-0005-0000-0000-000007600000}"/>
    <cellStyle name="40% - Accent3 3 3 6 2 2 2" xfId="24673" xr:uid="{00000000-0005-0000-0000-000008600000}"/>
    <cellStyle name="40% - Accent3 3 3 6 2 3" xfId="24674" xr:uid="{00000000-0005-0000-0000-000009600000}"/>
    <cellStyle name="40% - Accent3 3 3 6 2 4" xfId="24675" xr:uid="{00000000-0005-0000-0000-00000A600000}"/>
    <cellStyle name="40% - Accent3 3 3 6 3" xfId="24676" xr:uid="{00000000-0005-0000-0000-00000B600000}"/>
    <cellStyle name="40% - Accent3 3 3 6 3 2" xfId="24677" xr:uid="{00000000-0005-0000-0000-00000C600000}"/>
    <cellStyle name="40% - Accent3 3 3 6 4" xfId="24678" xr:uid="{00000000-0005-0000-0000-00000D600000}"/>
    <cellStyle name="40% - Accent3 3 3 6 4 2" xfId="24679" xr:uid="{00000000-0005-0000-0000-00000E600000}"/>
    <cellStyle name="40% - Accent3 3 3 6 5" xfId="24680" xr:uid="{00000000-0005-0000-0000-00000F600000}"/>
    <cellStyle name="40% - Accent3 3 3 6 6" xfId="24681" xr:uid="{00000000-0005-0000-0000-000010600000}"/>
    <cellStyle name="40% - Accent3 3 3 7" xfId="24682" xr:uid="{00000000-0005-0000-0000-000011600000}"/>
    <cellStyle name="40% - Accent3 3 3 7 2" xfId="24683" xr:uid="{00000000-0005-0000-0000-000012600000}"/>
    <cellStyle name="40% - Accent3 3 3 7 2 2" xfId="24684" xr:uid="{00000000-0005-0000-0000-000013600000}"/>
    <cellStyle name="40% - Accent3 3 3 7 3" xfId="24685" xr:uid="{00000000-0005-0000-0000-000014600000}"/>
    <cellStyle name="40% - Accent3 3 3 7 4" xfId="24686" xr:uid="{00000000-0005-0000-0000-000015600000}"/>
    <cellStyle name="40% - Accent3 3 3 8" xfId="24687" xr:uid="{00000000-0005-0000-0000-000016600000}"/>
    <cellStyle name="40% - Accent3 3 3 8 2" xfId="24688" xr:uid="{00000000-0005-0000-0000-000017600000}"/>
    <cellStyle name="40% - Accent3 3 3 9" xfId="24689" xr:uid="{00000000-0005-0000-0000-000018600000}"/>
    <cellStyle name="40% - Accent3 3 3 9 2" xfId="24690" xr:uid="{00000000-0005-0000-0000-000019600000}"/>
    <cellStyle name="40% - Accent3 3 4" xfId="24691" xr:uid="{00000000-0005-0000-0000-00001A600000}"/>
    <cellStyle name="40% - Accent3 3 4 2" xfId="24692" xr:uid="{00000000-0005-0000-0000-00001B600000}"/>
    <cellStyle name="40% - Accent3 3 4 2 2" xfId="24693" xr:uid="{00000000-0005-0000-0000-00001C600000}"/>
    <cellStyle name="40% - Accent3 3 4 2 2 2" xfId="24694" xr:uid="{00000000-0005-0000-0000-00001D600000}"/>
    <cellStyle name="40% - Accent3 3 4 2 3" xfId="24695" xr:uid="{00000000-0005-0000-0000-00001E600000}"/>
    <cellStyle name="40% - Accent3 3 4 2 4" xfId="24696" xr:uid="{00000000-0005-0000-0000-00001F600000}"/>
    <cellStyle name="40% - Accent3 3 4 3" xfId="24697" xr:uid="{00000000-0005-0000-0000-000020600000}"/>
    <cellStyle name="40% - Accent3 3 4 3 2" xfId="24698" xr:uid="{00000000-0005-0000-0000-000021600000}"/>
    <cellStyle name="40% - Accent3 3 4 4" xfId="24699" xr:uid="{00000000-0005-0000-0000-000022600000}"/>
    <cellStyle name="40% - Accent3 3 4 4 2" xfId="24700" xr:uid="{00000000-0005-0000-0000-000023600000}"/>
    <cellStyle name="40% - Accent3 3 4 5" xfId="24701" xr:uid="{00000000-0005-0000-0000-000024600000}"/>
    <cellStyle name="40% - Accent3 3 4 5 2" xfId="24702" xr:uid="{00000000-0005-0000-0000-000025600000}"/>
    <cellStyle name="40% - Accent3 3 4 6" xfId="24703" xr:uid="{00000000-0005-0000-0000-000026600000}"/>
    <cellStyle name="40% - Accent3 3 4 7" xfId="24704" xr:uid="{00000000-0005-0000-0000-000027600000}"/>
    <cellStyle name="40% - Accent3 3 5" xfId="24705" xr:uid="{00000000-0005-0000-0000-000028600000}"/>
    <cellStyle name="40% - Accent3 3 5 2" xfId="24706" xr:uid="{00000000-0005-0000-0000-000029600000}"/>
    <cellStyle name="40% - Accent3 3 5 2 2" xfId="24707" xr:uid="{00000000-0005-0000-0000-00002A600000}"/>
    <cellStyle name="40% - Accent3 3 5 2 2 2" xfId="24708" xr:uid="{00000000-0005-0000-0000-00002B600000}"/>
    <cellStyle name="40% - Accent3 3 5 2 3" xfId="24709" xr:uid="{00000000-0005-0000-0000-00002C600000}"/>
    <cellStyle name="40% - Accent3 3 5 2 4" xfId="24710" xr:uid="{00000000-0005-0000-0000-00002D600000}"/>
    <cellStyle name="40% - Accent3 3 5 3" xfId="24711" xr:uid="{00000000-0005-0000-0000-00002E600000}"/>
    <cellStyle name="40% - Accent3 3 5 3 2" xfId="24712" xr:uid="{00000000-0005-0000-0000-00002F600000}"/>
    <cellStyle name="40% - Accent3 3 5 4" xfId="24713" xr:uid="{00000000-0005-0000-0000-000030600000}"/>
    <cellStyle name="40% - Accent3 3 5 4 2" xfId="24714" xr:uid="{00000000-0005-0000-0000-000031600000}"/>
    <cellStyle name="40% - Accent3 3 5 5" xfId="24715" xr:uid="{00000000-0005-0000-0000-000032600000}"/>
    <cellStyle name="40% - Accent3 3 5 5 2" xfId="24716" xr:uid="{00000000-0005-0000-0000-000033600000}"/>
    <cellStyle name="40% - Accent3 3 5 6" xfId="24717" xr:uid="{00000000-0005-0000-0000-000034600000}"/>
    <cellStyle name="40% - Accent3 3 5 7" xfId="24718" xr:uid="{00000000-0005-0000-0000-000035600000}"/>
    <cellStyle name="40% - Accent3 3 6" xfId="24719" xr:uid="{00000000-0005-0000-0000-000036600000}"/>
    <cellStyle name="40% - Accent3 3 6 2" xfId="24720" xr:uid="{00000000-0005-0000-0000-000037600000}"/>
    <cellStyle name="40% - Accent3 3 6 2 2" xfId="24721" xr:uid="{00000000-0005-0000-0000-000038600000}"/>
    <cellStyle name="40% - Accent3 3 6 2 2 2" xfId="24722" xr:uid="{00000000-0005-0000-0000-000039600000}"/>
    <cellStyle name="40% - Accent3 3 6 2 3" xfId="24723" xr:uid="{00000000-0005-0000-0000-00003A600000}"/>
    <cellStyle name="40% - Accent3 3 6 2 4" xfId="24724" xr:uid="{00000000-0005-0000-0000-00003B600000}"/>
    <cellStyle name="40% - Accent3 3 6 3" xfId="24725" xr:uid="{00000000-0005-0000-0000-00003C600000}"/>
    <cellStyle name="40% - Accent3 3 6 3 2" xfId="24726" xr:uid="{00000000-0005-0000-0000-00003D600000}"/>
    <cellStyle name="40% - Accent3 3 6 4" xfId="24727" xr:uid="{00000000-0005-0000-0000-00003E600000}"/>
    <cellStyle name="40% - Accent3 3 6 4 2" xfId="24728" xr:uid="{00000000-0005-0000-0000-00003F600000}"/>
    <cellStyle name="40% - Accent3 3 6 5" xfId="24729" xr:uid="{00000000-0005-0000-0000-000040600000}"/>
    <cellStyle name="40% - Accent3 3 6 5 2" xfId="24730" xr:uid="{00000000-0005-0000-0000-000041600000}"/>
    <cellStyle name="40% - Accent3 3 6 6" xfId="24731" xr:uid="{00000000-0005-0000-0000-000042600000}"/>
    <cellStyle name="40% - Accent3 3 6 7" xfId="24732" xr:uid="{00000000-0005-0000-0000-000043600000}"/>
    <cellStyle name="40% - Accent3 3 7" xfId="24733" xr:uid="{00000000-0005-0000-0000-000044600000}"/>
    <cellStyle name="40% - Accent3 3 7 2" xfId="24734" xr:uid="{00000000-0005-0000-0000-000045600000}"/>
    <cellStyle name="40% - Accent3 3 7 2 2" xfId="24735" xr:uid="{00000000-0005-0000-0000-000046600000}"/>
    <cellStyle name="40% - Accent3 3 7 2 2 2" xfId="24736" xr:uid="{00000000-0005-0000-0000-000047600000}"/>
    <cellStyle name="40% - Accent3 3 7 2 3" xfId="24737" xr:uid="{00000000-0005-0000-0000-000048600000}"/>
    <cellStyle name="40% - Accent3 3 7 2 4" xfId="24738" xr:uid="{00000000-0005-0000-0000-000049600000}"/>
    <cellStyle name="40% - Accent3 3 7 3" xfId="24739" xr:uid="{00000000-0005-0000-0000-00004A600000}"/>
    <cellStyle name="40% - Accent3 3 7 3 2" xfId="24740" xr:uid="{00000000-0005-0000-0000-00004B600000}"/>
    <cellStyle name="40% - Accent3 3 7 4" xfId="24741" xr:uid="{00000000-0005-0000-0000-00004C600000}"/>
    <cellStyle name="40% - Accent3 3 7 4 2" xfId="24742" xr:uid="{00000000-0005-0000-0000-00004D600000}"/>
    <cellStyle name="40% - Accent3 3 7 5" xfId="24743" xr:uid="{00000000-0005-0000-0000-00004E600000}"/>
    <cellStyle name="40% - Accent3 3 7 5 2" xfId="24744" xr:uid="{00000000-0005-0000-0000-00004F600000}"/>
    <cellStyle name="40% - Accent3 3 7 6" xfId="24745" xr:uid="{00000000-0005-0000-0000-000050600000}"/>
    <cellStyle name="40% - Accent3 3 7 7" xfId="24746" xr:uid="{00000000-0005-0000-0000-000051600000}"/>
    <cellStyle name="40% - Accent3 3 8" xfId="24747" xr:uid="{00000000-0005-0000-0000-000052600000}"/>
    <cellStyle name="40% - Accent3 3 8 2" xfId="24748" xr:uid="{00000000-0005-0000-0000-000053600000}"/>
    <cellStyle name="40% - Accent3 3 8 2 2" xfId="24749" xr:uid="{00000000-0005-0000-0000-000054600000}"/>
    <cellStyle name="40% - Accent3 3 8 2 2 2" xfId="24750" xr:uid="{00000000-0005-0000-0000-000055600000}"/>
    <cellStyle name="40% - Accent3 3 8 2 3" xfId="24751" xr:uid="{00000000-0005-0000-0000-000056600000}"/>
    <cellStyle name="40% - Accent3 3 8 2 4" xfId="24752" xr:uid="{00000000-0005-0000-0000-000057600000}"/>
    <cellStyle name="40% - Accent3 3 8 3" xfId="24753" xr:uid="{00000000-0005-0000-0000-000058600000}"/>
    <cellStyle name="40% - Accent3 3 8 3 2" xfId="24754" xr:uid="{00000000-0005-0000-0000-000059600000}"/>
    <cellStyle name="40% - Accent3 3 8 4" xfId="24755" xr:uid="{00000000-0005-0000-0000-00005A600000}"/>
    <cellStyle name="40% - Accent3 3 8 4 2" xfId="24756" xr:uid="{00000000-0005-0000-0000-00005B600000}"/>
    <cellStyle name="40% - Accent3 3 8 5" xfId="24757" xr:uid="{00000000-0005-0000-0000-00005C600000}"/>
    <cellStyle name="40% - Accent3 3 8 6" xfId="24758" xr:uid="{00000000-0005-0000-0000-00005D600000}"/>
    <cellStyle name="40% - Accent3 3 9" xfId="24759" xr:uid="{00000000-0005-0000-0000-00005E600000}"/>
    <cellStyle name="40% - Accent3 3 9 2" xfId="24760" xr:uid="{00000000-0005-0000-0000-00005F600000}"/>
    <cellStyle name="40% - Accent3 3 9 2 2" xfId="24761" xr:uid="{00000000-0005-0000-0000-000060600000}"/>
    <cellStyle name="40% - Accent3 3 9 3" xfId="24762" xr:uid="{00000000-0005-0000-0000-000061600000}"/>
    <cellStyle name="40% - Accent3 3 9 4" xfId="24763" xr:uid="{00000000-0005-0000-0000-000062600000}"/>
    <cellStyle name="40% - Accent3 30" xfId="24764" xr:uid="{00000000-0005-0000-0000-000063600000}"/>
    <cellStyle name="40% - Accent3 4" xfId="24765" xr:uid="{00000000-0005-0000-0000-000064600000}"/>
    <cellStyle name="40% - Accent3 4 10" xfId="24766" xr:uid="{00000000-0005-0000-0000-000065600000}"/>
    <cellStyle name="40% - Accent3 4 10 2" xfId="24767" xr:uid="{00000000-0005-0000-0000-000066600000}"/>
    <cellStyle name="40% - Accent3 4 11" xfId="24768" xr:uid="{00000000-0005-0000-0000-000067600000}"/>
    <cellStyle name="40% - Accent3 4 11 2" xfId="24769" xr:uid="{00000000-0005-0000-0000-000068600000}"/>
    <cellStyle name="40% - Accent3 4 12" xfId="24770" xr:uid="{00000000-0005-0000-0000-000069600000}"/>
    <cellStyle name="40% - Accent3 4 12 2" xfId="24771" xr:uid="{00000000-0005-0000-0000-00006A600000}"/>
    <cellStyle name="40% - Accent3 4 13" xfId="24772" xr:uid="{00000000-0005-0000-0000-00006B600000}"/>
    <cellStyle name="40% - Accent3 4 13 2" xfId="24773" xr:uid="{00000000-0005-0000-0000-00006C600000}"/>
    <cellStyle name="40% - Accent3 4 14" xfId="24774" xr:uid="{00000000-0005-0000-0000-00006D600000}"/>
    <cellStyle name="40% - Accent3 4 15" xfId="24775" xr:uid="{00000000-0005-0000-0000-00006E600000}"/>
    <cellStyle name="40% - Accent3 4 2" xfId="24776" xr:uid="{00000000-0005-0000-0000-00006F600000}"/>
    <cellStyle name="40% - Accent3 4 2 10" xfId="24777" xr:uid="{00000000-0005-0000-0000-000070600000}"/>
    <cellStyle name="40% - Accent3 4 2 10 2" xfId="24778" xr:uid="{00000000-0005-0000-0000-000071600000}"/>
    <cellStyle name="40% - Accent3 4 2 11" xfId="24779" xr:uid="{00000000-0005-0000-0000-000072600000}"/>
    <cellStyle name="40% - Accent3 4 2 11 2" xfId="24780" xr:uid="{00000000-0005-0000-0000-000073600000}"/>
    <cellStyle name="40% - Accent3 4 2 12" xfId="24781" xr:uid="{00000000-0005-0000-0000-000074600000}"/>
    <cellStyle name="40% - Accent3 4 2 12 2" xfId="24782" xr:uid="{00000000-0005-0000-0000-000075600000}"/>
    <cellStyle name="40% - Accent3 4 2 13" xfId="24783" xr:uid="{00000000-0005-0000-0000-000076600000}"/>
    <cellStyle name="40% - Accent3 4 2 14" xfId="24784" xr:uid="{00000000-0005-0000-0000-000077600000}"/>
    <cellStyle name="40% - Accent3 4 2 2" xfId="24785" xr:uid="{00000000-0005-0000-0000-000078600000}"/>
    <cellStyle name="40% - Accent3 4 2 2 10" xfId="24786" xr:uid="{00000000-0005-0000-0000-000079600000}"/>
    <cellStyle name="40% - Accent3 4 2 2 10 2" xfId="24787" xr:uid="{00000000-0005-0000-0000-00007A600000}"/>
    <cellStyle name="40% - Accent3 4 2 2 11" xfId="24788" xr:uid="{00000000-0005-0000-0000-00007B600000}"/>
    <cellStyle name="40% - Accent3 4 2 2 12" xfId="24789" xr:uid="{00000000-0005-0000-0000-00007C600000}"/>
    <cellStyle name="40% - Accent3 4 2 2 2" xfId="24790" xr:uid="{00000000-0005-0000-0000-00007D600000}"/>
    <cellStyle name="40% - Accent3 4 2 2 2 2" xfId="24791" xr:uid="{00000000-0005-0000-0000-00007E600000}"/>
    <cellStyle name="40% - Accent3 4 2 2 2 2 2" xfId="24792" xr:uid="{00000000-0005-0000-0000-00007F600000}"/>
    <cellStyle name="40% - Accent3 4 2 2 2 2 2 2" xfId="24793" xr:uid="{00000000-0005-0000-0000-000080600000}"/>
    <cellStyle name="40% - Accent3 4 2 2 2 2 3" xfId="24794" xr:uid="{00000000-0005-0000-0000-000081600000}"/>
    <cellStyle name="40% - Accent3 4 2 2 2 2 4" xfId="24795" xr:uid="{00000000-0005-0000-0000-000082600000}"/>
    <cellStyle name="40% - Accent3 4 2 2 2 3" xfId="24796" xr:uid="{00000000-0005-0000-0000-000083600000}"/>
    <cellStyle name="40% - Accent3 4 2 2 2 3 2" xfId="24797" xr:uid="{00000000-0005-0000-0000-000084600000}"/>
    <cellStyle name="40% - Accent3 4 2 2 2 4" xfId="24798" xr:uid="{00000000-0005-0000-0000-000085600000}"/>
    <cellStyle name="40% - Accent3 4 2 2 2 4 2" xfId="24799" xr:uid="{00000000-0005-0000-0000-000086600000}"/>
    <cellStyle name="40% - Accent3 4 2 2 2 5" xfId="24800" xr:uid="{00000000-0005-0000-0000-000087600000}"/>
    <cellStyle name="40% - Accent3 4 2 2 2 5 2" xfId="24801" xr:uid="{00000000-0005-0000-0000-000088600000}"/>
    <cellStyle name="40% - Accent3 4 2 2 2 6" xfId="24802" xr:uid="{00000000-0005-0000-0000-000089600000}"/>
    <cellStyle name="40% - Accent3 4 2 2 2 7" xfId="24803" xr:uid="{00000000-0005-0000-0000-00008A600000}"/>
    <cellStyle name="40% - Accent3 4 2 2 3" xfId="24804" xr:uid="{00000000-0005-0000-0000-00008B600000}"/>
    <cellStyle name="40% - Accent3 4 2 2 3 2" xfId="24805" xr:uid="{00000000-0005-0000-0000-00008C600000}"/>
    <cellStyle name="40% - Accent3 4 2 2 3 2 2" xfId="24806" xr:uid="{00000000-0005-0000-0000-00008D600000}"/>
    <cellStyle name="40% - Accent3 4 2 2 3 2 2 2" xfId="24807" xr:uid="{00000000-0005-0000-0000-00008E600000}"/>
    <cellStyle name="40% - Accent3 4 2 2 3 2 3" xfId="24808" xr:uid="{00000000-0005-0000-0000-00008F600000}"/>
    <cellStyle name="40% - Accent3 4 2 2 3 2 4" xfId="24809" xr:uid="{00000000-0005-0000-0000-000090600000}"/>
    <cellStyle name="40% - Accent3 4 2 2 3 3" xfId="24810" xr:uid="{00000000-0005-0000-0000-000091600000}"/>
    <cellStyle name="40% - Accent3 4 2 2 3 3 2" xfId="24811" xr:uid="{00000000-0005-0000-0000-000092600000}"/>
    <cellStyle name="40% - Accent3 4 2 2 3 4" xfId="24812" xr:uid="{00000000-0005-0000-0000-000093600000}"/>
    <cellStyle name="40% - Accent3 4 2 2 3 4 2" xfId="24813" xr:uid="{00000000-0005-0000-0000-000094600000}"/>
    <cellStyle name="40% - Accent3 4 2 2 3 5" xfId="24814" xr:uid="{00000000-0005-0000-0000-000095600000}"/>
    <cellStyle name="40% - Accent3 4 2 2 3 5 2" xfId="24815" xr:uid="{00000000-0005-0000-0000-000096600000}"/>
    <cellStyle name="40% - Accent3 4 2 2 3 6" xfId="24816" xr:uid="{00000000-0005-0000-0000-000097600000}"/>
    <cellStyle name="40% - Accent3 4 2 2 3 7" xfId="24817" xr:uid="{00000000-0005-0000-0000-000098600000}"/>
    <cellStyle name="40% - Accent3 4 2 2 4" xfId="24818" xr:uid="{00000000-0005-0000-0000-000099600000}"/>
    <cellStyle name="40% - Accent3 4 2 2 4 2" xfId="24819" xr:uid="{00000000-0005-0000-0000-00009A600000}"/>
    <cellStyle name="40% - Accent3 4 2 2 4 2 2" xfId="24820" xr:uid="{00000000-0005-0000-0000-00009B600000}"/>
    <cellStyle name="40% - Accent3 4 2 2 4 2 2 2" xfId="24821" xr:uid="{00000000-0005-0000-0000-00009C600000}"/>
    <cellStyle name="40% - Accent3 4 2 2 4 2 3" xfId="24822" xr:uid="{00000000-0005-0000-0000-00009D600000}"/>
    <cellStyle name="40% - Accent3 4 2 2 4 2 4" xfId="24823" xr:uid="{00000000-0005-0000-0000-00009E600000}"/>
    <cellStyle name="40% - Accent3 4 2 2 4 3" xfId="24824" xr:uid="{00000000-0005-0000-0000-00009F600000}"/>
    <cellStyle name="40% - Accent3 4 2 2 4 3 2" xfId="24825" xr:uid="{00000000-0005-0000-0000-0000A0600000}"/>
    <cellStyle name="40% - Accent3 4 2 2 4 4" xfId="24826" xr:uid="{00000000-0005-0000-0000-0000A1600000}"/>
    <cellStyle name="40% - Accent3 4 2 2 4 4 2" xfId="24827" xr:uid="{00000000-0005-0000-0000-0000A2600000}"/>
    <cellStyle name="40% - Accent3 4 2 2 4 5" xfId="24828" xr:uid="{00000000-0005-0000-0000-0000A3600000}"/>
    <cellStyle name="40% - Accent3 4 2 2 4 5 2" xfId="24829" xr:uid="{00000000-0005-0000-0000-0000A4600000}"/>
    <cellStyle name="40% - Accent3 4 2 2 4 6" xfId="24830" xr:uid="{00000000-0005-0000-0000-0000A5600000}"/>
    <cellStyle name="40% - Accent3 4 2 2 4 7" xfId="24831" xr:uid="{00000000-0005-0000-0000-0000A6600000}"/>
    <cellStyle name="40% - Accent3 4 2 2 5" xfId="24832" xr:uid="{00000000-0005-0000-0000-0000A7600000}"/>
    <cellStyle name="40% - Accent3 4 2 2 5 2" xfId="24833" xr:uid="{00000000-0005-0000-0000-0000A8600000}"/>
    <cellStyle name="40% - Accent3 4 2 2 5 2 2" xfId="24834" xr:uid="{00000000-0005-0000-0000-0000A9600000}"/>
    <cellStyle name="40% - Accent3 4 2 2 5 2 2 2" xfId="24835" xr:uid="{00000000-0005-0000-0000-0000AA600000}"/>
    <cellStyle name="40% - Accent3 4 2 2 5 2 3" xfId="24836" xr:uid="{00000000-0005-0000-0000-0000AB600000}"/>
    <cellStyle name="40% - Accent3 4 2 2 5 2 4" xfId="24837" xr:uid="{00000000-0005-0000-0000-0000AC600000}"/>
    <cellStyle name="40% - Accent3 4 2 2 5 3" xfId="24838" xr:uid="{00000000-0005-0000-0000-0000AD600000}"/>
    <cellStyle name="40% - Accent3 4 2 2 5 3 2" xfId="24839" xr:uid="{00000000-0005-0000-0000-0000AE600000}"/>
    <cellStyle name="40% - Accent3 4 2 2 5 4" xfId="24840" xr:uid="{00000000-0005-0000-0000-0000AF600000}"/>
    <cellStyle name="40% - Accent3 4 2 2 5 4 2" xfId="24841" xr:uid="{00000000-0005-0000-0000-0000B0600000}"/>
    <cellStyle name="40% - Accent3 4 2 2 5 5" xfId="24842" xr:uid="{00000000-0005-0000-0000-0000B1600000}"/>
    <cellStyle name="40% - Accent3 4 2 2 5 5 2" xfId="24843" xr:uid="{00000000-0005-0000-0000-0000B2600000}"/>
    <cellStyle name="40% - Accent3 4 2 2 5 6" xfId="24844" xr:uid="{00000000-0005-0000-0000-0000B3600000}"/>
    <cellStyle name="40% - Accent3 4 2 2 5 7" xfId="24845" xr:uid="{00000000-0005-0000-0000-0000B4600000}"/>
    <cellStyle name="40% - Accent3 4 2 2 6" xfId="24846" xr:uid="{00000000-0005-0000-0000-0000B5600000}"/>
    <cellStyle name="40% - Accent3 4 2 2 6 2" xfId="24847" xr:uid="{00000000-0005-0000-0000-0000B6600000}"/>
    <cellStyle name="40% - Accent3 4 2 2 6 2 2" xfId="24848" xr:uid="{00000000-0005-0000-0000-0000B7600000}"/>
    <cellStyle name="40% - Accent3 4 2 2 6 2 2 2" xfId="24849" xr:uid="{00000000-0005-0000-0000-0000B8600000}"/>
    <cellStyle name="40% - Accent3 4 2 2 6 2 3" xfId="24850" xr:uid="{00000000-0005-0000-0000-0000B9600000}"/>
    <cellStyle name="40% - Accent3 4 2 2 6 2 4" xfId="24851" xr:uid="{00000000-0005-0000-0000-0000BA600000}"/>
    <cellStyle name="40% - Accent3 4 2 2 6 3" xfId="24852" xr:uid="{00000000-0005-0000-0000-0000BB600000}"/>
    <cellStyle name="40% - Accent3 4 2 2 6 3 2" xfId="24853" xr:uid="{00000000-0005-0000-0000-0000BC600000}"/>
    <cellStyle name="40% - Accent3 4 2 2 6 4" xfId="24854" xr:uid="{00000000-0005-0000-0000-0000BD600000}"/>
    <cellStyle name="40% - Accent3 4 2 2 6 4 2" xfId="24855" xr:uid="{00000000-0005-0000-0000-0000BE600000}"/>
    <cellStyle name="40% - Accent3 4 2 2 6 5" xfId="24856" xr:uid="{00000000-0005-0000-0000-0000BF600000}"/>
    <cellStyle name="40% - Accent3 4 2 2 6 6" xfId="24857" xr:uid="{00000000-0005-0000-0000-0000C0600000}"/>
    <cellStyle name="40% - Accent3 4 2 2 7" xfId="24858" xr:uid="{00000000-0005-0000-0000-0000C1600000}"/>
    <cellStyle name="40% - Accent3 4 2 2 7 2" xfId="24859" xr:uid="{00000000-0005-0000-0000-0000C2600000}"/>
    <cellStyle name="40% - Accent3 4 2 2 7 2 2" xfId="24860" xr:uid="{00000000-0005-0000-0000-0000C3600000}"/>
    <cellStyle name="40% - Accent3 4 2 2 7 3" xfId="24861" xr:uid="{00000000-0005-0000-0000-0000C4600000}"/>
    <cellStyle name="40% - Accent3 4 2 2 7 4" xfId="24862" xr:uid="{00000000-0005-0000-0000-0000C5600000}"/>
    <cellStyle name="40% - Accent3 4 2 2 8" xfId="24863" xr:uid="{00000000-0005-0000-0000-0000C6600000}"/>
    <cellStyle name="40% - Accent3 4 2 2 8 2" xfId="24864" xr:uid="{00000000-0005-0000-0000-0000C7600000}"/>
    <cellStyle name="40% - Accent3 4 2 2 9" xfId="24865" xr:uid="{00000000-0005-0000-0000-0000C8600000}"/>
    <cellStyle name="40% - Accent3 4 2 2 9 2" xfId="24866" xr:uid="{00000000-0005-0000-0000-0000C9600000}"/>
    <cellStyle name="40% - Accent3 4 2 3" xfId="24867" xr:uid="{00000000-0005-0000-0000-0000CA600000}"/>
    <cellStyle name="40% - Accent3 4 2 3 2" xfId="24868" xr:uid="{00000000-0005-0000-0000-0000CB600000}"/>
    <cellStyle name="40% - Accent3 4 2 3 2 2" xfId="24869" xr:uid="{00000000-0005-0000-0000-0000CC600000}"/>
    <cellStyle name="40% - Accent3 4 2 3 2 2 2" xfId="24870" xr:uid="{00000000-0005-0000-0000-0000CD600000}"/>
    <cellStyle name="40% - Accent3 4 2 3 2 3" xfId="24871" xr:uid="{00000000-0005-0000-0000-0000CE600000}"/>
    <cellStyle name="40% - Accent3 4 2 3 2 4" xfId="24872" xr:uid="{00000000-0005-0000-0000-0000CF600000}"/>
    <cellStyle name="40% - Accent3 4 2 3 3" xfId="24873" xr:uid="{00000000-0005-0000-0000-0000D0600000}"/>
    <cellStyle name="40% - Accent3 4 2 3 3 2" xfId="24874" xr:uid="{00000000-0005-0000-0000-0000D1600000}"/>
    <cellStyle name="40% - Accent3 4 2 3 4" xfId="24875" xr:uid="{00000000-0005-0000-0000-0000D2600000}"/>
    <cellStyle name="40% - Accent3 4 2 3 4 2" xfId="24876" xr:uid="{00000000-0005-0000-0000-0000D3600000}"/>
    <cellStyle name="40% - Accent3 4 2 3 5" xfId="24877" xr:uid="{00000000-0005-0000-0000-0000D4600000}"/>
    <cellStyle name="40% - Accent3 4 2 3 5 2" xfId="24878" xr:uid="{00000000-0005-0000-0000-0000D5600000}"/>
    <cellStyle name="40% - Accent3 4 2 3 6" xfId="24879" xr:uid="{00000000-0005-0000-0000-0000D6600000}"/>
    <cellStyle name="40% - Accent3 4 2 3 7" xfId="24880" xr:uid="{00000000-0005-0000-0000-0000D7600000}"/>
    <cellStyle name="40% - Accent3 4 2 4" xfId="24881" xr:uid="{00000000-0005-0000-0000-0000D8600000}"/>
    <cellStyle name="40% - Accent3 4 2 4 2" xfId="24882" xr:uid="{00000000-0005-0000-0000-0000D9600000}"/>
    <cellStyle name="40% - Accent3 4 2 4 2 2" xfId="24883" xr:uid="{00000000-0005-0000-0000-0000DA600000}"/>
    <cellStyle name="40% - Accent3 4 2 4 2 2 2" xfId="24884" xr:uid="{00000000-0005-0000-0000-0000DB600000}"/>
    <cellStyle name="40% - Accent3 4 2 4 2 3" xfId="24885" xr:uid="{00000000-0005-0000-0000-0000DC600000}"/>
    <cellStyle name="40% - Accent3 4 2 4 2 4" xfId="24886" xr:uid="{00000000-0005-0000-0000-0000DD600000}"/>
    <cellStyle name="40% - Accent3 4 2 4 3" xfId="24887" xr:uid="{00000000-0005-0000-0000-0000DE600000}"/>
    <cellStyle name="40% - Accent3 4 2 4 3 2" xfId="24888" xr:uid="{00000000-0005-0000-0000-0000DF600000}"/>
    <cellStyle name="40% - Accent3 4 2 4 4" xfId="24889" xr:uid="{00000000-0005-0000-0000-0000E0600000}"/>
    <cellStyle name="40% - Accent3 4 2 4 4 2" xfId="24890" xr:uid="{00000000-0005-0000-0000-0000E1600000}"/>
    <cellStyle name="40% - Accent3 4 2 4 5" xfId="24891" xr:uid="{00000000-0005-0000-0000-0000E2600000}"/>
    <cellStyle name="40% - Accent3 4 2 4 5 2" xfId="24892" xr:uid="{00000000-0005-0000-0000-0000E3600000}"/>
    <cellStyle name="40% - Accent3 4 2 4 6" xfId="24893" xr:uid="{00000000-0005-0000-0000-0000E4600000}"/>
    <cellStyle name="40% - Accent3 4 2 4 7" xfId="24894" xr:uid="{00000000-0005-0000-0000-0000E5600000}"/>
    <cellStyle name="40% - Accent3 4 2 5" xfId="24895" xr:uid="{00000000-0005-0000-0000-0000E6600000}"/>
    <cellStyle name="40% - Accent3 4 2 5 2" xfId="24896" xr:uid="{00000000-0005-0000-0000-0000E7600000}"/>
    <cellStyle name="40% - Accent3 4 2 5 2 2" xfId="24897" xr:uid="{00000000-0005-0000-0000-0000E8600000}"/>
    <cellStyle name="40% - Accent3 4 2 5 2 2 2" xfId="24898" xr:uid="{00000000-0005-0000-0000-0000E9600000}"/>
    <cellStyle name="40% - Accent3 4 2 5 2 3" xfId="24899" xr:uid="{00000000-0005-0000-0000-0000EA600000}"/>
    <cellStyle name="40% - Accent3 4 2 5 2 4" xfId="24900" xr:uid="{00000000-0005-0000-0000-0000EB600000}"/>
    <cellStyle name="40% - Accent3 4 2 5 3" xfId="24901" xr:uid="{00000000-0005-0000-0000-0000EC600000}"/>
    <cellStyle name="40% - Accent3 4 2 5 3 2" xfId="24902" xr:uid="{00000000-0005-0000-0000-0000ED600000}"/>
    <cellStyle name="40% - Accent3 4 2 5 4" xfId="24903" xr:uid="{00000000-0005-0000-0000-0000EE600000}"/>
    <cellStyle name="40% - Accent3 4 2 5 4 2" xfId="24904" xr:uid="{00000000-0005-0000-0000-0000EF600000}"/>
    <cellStyle name="40% - Accent3 4 2 5 5" xfId="24905" xr:uid="{00000000-0005-0000-0000-0000F0600000}"/>
    <cellStyle name="40% - Accent3 4 2 5 5 2" xfId="24906" xr:uid="{00000000-0005-0000-0000-0000F1600000}"/>
    <cellStyle name="40% - Accent3 4 2 5 6" xfId="24907" xr:uid="{00000000-0005-0000-0000-0000F2600000}"/>
    <cellStyle name="40% - Accent3 4 2 5 7" xfId="24908" xr:uid="{00000000-0005-0000-0000-0000F3600000}"/>
    <cellStyle name="40% - Accent3 4 2 6" xfId="24909" xr:uid="{00000000-0005-0000-0000-0000F4600000}"/>
    <cellStyle name="40% - Accent3 4 2 6 2" xfId="24910" xr:uid="{00000000-0005-0000-0000-0000F5600000}"/>
    <cellStyle name="40% - Accent3 4 2 6 2 2" xfId="24911" xr:uid="{00000000-0005-0000-0000-0000F6600000}"/>
    <cellStyle name="40% - Accent3 4 2 6 2 2 2" xfId="24912" xr:uid="{00000000-0005-0000-0000-0000F7600000}"/>
    <cellStyle name="40% - Accent3 4 2 6 2 3" xfId="24913" xr:uid="{00000000-0005-0000-0000-0000F8600000}"/>
    <cellStyle name="40% - Accent3 4 2 6 2 4" xfId="24914" xr:uid="{00000000-0005-0000-0000-0000F9600000}"/>
    <cellStyle name="40% - Accent3 4 2 6 3" xfId="24915" xr:uid="{00000000-0005-0000-0000-0000FA600000}"/>
    <cellStyle name="40% - Accent3 4 2 6 3 2" xfId="24916" xr:uid="{00000000-0005-0000-0000-0000FB600000}"/>
    <cellStyle name="40% - Accent3 4 2 6 4" xfId="24917" xr:uid="{00000000-0005-0000-0000-0000FC600000}"/>
    <cellStyle name="40% - Accent3 4 2 6 4 2" xfId="24918" xr:uid="{00000000-0005-0000-0000-0000FD600000}"/>
    <cellStyle name="40% - Accent3 4 2 6 5" xfId="24919" xr:uid="{00000000-0005-0000-0000-0000FE600000}"/>
    <cellStyle name="40% - Accent3 4 2 6 5 2" xfId="24920" xr:uid="{00000000-0005-0000-0000-0000FF600000}"/>
    <cellStyle name="40% - Accent3 4 2 6 6" xfId="24921" xr:uid="{00000000-0005-0000-0000-000000610000}"/>
    <cellStyle name="40% - Accent3 4 2 6 7" xfId="24922" xr:uid="{00000000-0005-0000-0000-000001610000}"/>
    <cellStyle name="40% - Accent3 4 2 7" xfId="24923" xr:uid="{00000000-0005-0000-0000-000002610000}"/>
    <cellStyle name="40% - Accent3 4 2 7 2" xfId="24924" xr:uid="{00000000-0005-0000-0000-000003610000}"/>
    <cellStyle name="40% - Accent3 4 2 7 2 2" xfId="24925" xr:uid="{00000000-0005-0000-0000-000004610000}"/>
    <cellStyle name="40% - Accent3 4 2 7 2 2 2" xfId="24926" xr:uid="{00000000-0005-0000-0000-000005610000}"/>
    <cellStyle name="40% - Accent3 4 2 7 2 3" xfId="24927" xr:uid="{00000000-0005-0000-0000-000006610000}"/>
    <cellStyle name="40% - Accent3 4 2 7 2 4" xfId="24928" xr:uid="{00000000-0005-0000-0000-000007610000}"/>
    <cellStyle name="40% - Accent3 4 2 7 3" xfId="24929" xr:uid="{00000000-0005-0000-0000-000008610000}"/>
    <cellStyle name="40% - Accent3 4 2 7 3 2" xfId="24930" xr:uid="{00000000-0005-0000-0000-000009610000}"/>
    <cellStyle name="40% - Accent3 4 2 7 4" xfId="24931" xr:uid="{00000000-0005-0000-0000-00000A610000}"/>
    <cellStyle name="40% - Accent3 4 2 7 4 2" xfId="24932" xr:uid="{00000000-0005-0000-0000-00000B610000}"/>
    <cellStyle name="40% - Accent3 4 2 7 5" xfId="24933" xr:uid="{00000000-0005-0000-0000-00000C610000}"/>
    <cellStyle name="40% - Accent3 4 2 7 6" xfId="24934" xr:uid="{00000000-0005-0000-0000-00000D610000}"/>
    <cellStyle name="40% - Accent3 4 2 8" xfId="24935" xr:uid="{00000000-0005-0000-0000-00000E610000}"/>
    <cellStyle name="40% - Accent3 4 2 8 2" xfId="24936" xr:uid="{00000000-0005-0000-0000-00000F610000}"/>
    <cellStyle name="40% - Accent3 4 2 8 2 2" xfId="24937" xr:uid="{00000000-0005-0000-0000-000010610000}"/>
    <cellStyle name="40% - Accent3 4 2 8 3" xfId="24938" xr:uid="{00000000-0005-0000-0000-000011610000}"/>
    <cellStyle name="40% - Accent3 4 2 8 4" xfId="24939" xr:uid="{00000000-0005-0000-0000-000012610000}"/>
    <cellStyle name="40% - Accent3 4 2 9" xfId="24940" xr:uid="{00000000-0005-0000-0000-000013610000}"/>
    <cellStyle name="40% - Accent3 4 2 9 2" xfId="24941" xr:uid="{00000000-0005-0000-0000-000014610000}"/>
    <cellStyle name="40% - Accent3 4 3" xfId="24942" xr:uid="{00000000-0005-0000-0000-000015610000}"/>
    <cellStyle name="40% - Accent3 4 3 10" xfId="24943" xr:uid="{00000000-0005-0000-0000-000016610000}"/>
    <cellStyle name="40% - Accent3 4 3 10 2" xfId="24944" xr:uid="{00000000-0005-0000-0000-000017610000}"/>
    <cellStyle name="40% - Accent3 4 3 11" xfId="24945" xr:uid="{00000000-0005-0000-0000-000018610000}"/>
    <cellStyle name="40% - Accent3 4 3 12" xfId="24946" xr:uid="{00000000-0005-0000-0000-000019610000}"/>
    <cellStyle name="40% - Accent3 4 3 2" xfId="24947" xr:uid="{00000000-0005-0000-0000-00001A610000}"/>
    <cellStyle name="40% - Accent3 4 3 2 2" xfId="24948" xr:uid="{00000000-0005-0000-0000-00001B610000}"/>
    <cellStyle name="40% - Accent3 4 3 2 2 2" xfId="24949" xr:uid="{00000000-0005-0000-0000-00001C610000}"/>
    <cellStyle name="40% - Accent3 4 3 2 2 2 2" xfId="24950" xr:uid="{00000000-0005-0000-0000-00001D610000}"/>
    <cellStyle name="40% - Accent3 4 3 2 2 3" xfId="24951" xr:uid="{00000000-0005-0000-0000-00001E610000}"/>
    <cellStyle name="40% - Accent3 4 3 2 2 4" xfId="24952" xr:uid="{00000000-0005-0000-0000-00001F610000}"/>
    <cellStyle name="40% - Accent3 4 3 2 3" xfId="24953" xr:uid="{00000000-0005-0000-0000-000020610000}"/>
    <cellStyle name="40% - Accent3 4 3 2 3 2" xfId="24954" xr:uid="{00000000-0005-0000-0000-000021610000}"/>
    <cellStyle name="40% - Accent3 4 3 2 4" xfId="24955" xr:uid="{00000000-0005-0000-0000-000022610000}"/>
    <cellStyle name="40% - Accent3 4 3 2 4 2" xfId="24956" xr:uid="{00000000-0005-0000-0000-000023610000}"/>
    <cellStyle name="40% - Accent3 4 3 2 5" xfId="24957" xr:uid="{00000000-0005-0000-0000-000024610000}"/>
    <cellStyle name="40% - Accent3 4 3 2 5 2" xfId="24958" xr:uid="{00000000-0005-0000-0000-000025610000}"/>
    <cellStyle name="40% - Accent3 4 3 2 6" xfId="24959" xr:uid="{00000000-0005-0000-0000-000026610000}"/>
    <cellStyle name="40% - Accent3 4 3 2 7" xfId="24960" xr:uid="{00000000-0005-0000-0000-000027610000}"/>
    <cellStyle name="40% - Accent3 4 3 3" xfId="24961" xr:uid="{00000000-0005-0000-0000-000028610000}"/>
    <cellStyle name="40% - Accent3 4 3 3 2" xfId="24962" xr:uid="{00000000-0005-0000-0000-000029610000}"/>
    <cellStyle name="40% - Accent3 4 3 3 2 2" xfId="24963" xr:uid="{00000000-0005-0000-0000-00002A610000}"/>
    <cellStyle name="40% - Accent3 4 3 3 2 2 2" xfId="24964" xr:uid="{00000000-0005-0000-0000-00002B610000}"/>
    <cellStyle name="40% - Accent3 4 3 3 2 3" xfId="24965" xr:uid="{00000000-0005-0000-0000-00002C610000}"/>
    <cellStyle name="40% - Accent3 4 3 3 2 4" xfId="24966" xr:uid="{00000000-0005-0000-0000-00002D610000}"/>
    <cellStyle name="40% - Accent3 4 3 3 3" xfId="24967" xr:uid="{00000000-0005-0000-0000-00002E610000}"/>
    <cellStyle name="40% - Accent3 4 3 3 3 2" xfId="24968" xr:uid="{00000000-0005-0000-0000-00002F610000}"/>
    <cellStyle name="40% - Accent3 4 3 3 4" xfId="24969" xr:uid="{00000000-0005-0000-0000-000030610000}"/>
    <cellStyle name="40% - Accent3 4 3 3 4 2" xfId="24970" xr:uid="{00000000-0005-0000-0000-000031610000}"/>
    <cellStyle name="40% - Accent3 4 3 3 5" xfId="24971" xr:uid="{00000000-0005-0000-0000-000032610000}"/>
    <cellStyle name="40% - Accent3 4 3 3 5 2" xfId="24972" xr:uid="{00000000-0005-0000-0000-000033610000}"/>
    <cellStyle name="40% - Accent3 4 3 3 6" xfId="24973" xr:uid="{00000000-0005-0000-0000-000034610000}"/>
    <cellStyle name="40% - Accent3 4 3 3 7" xfId="24974" xr:uid="{00000000-0005-0000-0000-000035610000}"/>
    <cellStyle name="40% - Accent3 4 3 4" xfId="24975" xr:uid="{00000000-0005-0000-0000-000036610000}"/>
    <cellStyle name="40% - Accent3 4 3 4 2" xfId="24976" xr:uid="{00000000-0005-0000-0000-000037610000}"/>
    <cellStyle name="40% - Accent3 4 3 4 2 2" xfId="24977" xr:uid="{00000000-0005-0000-0000-000038610000}"/>
    <cellStyle name="40% - Accent3 4 3 4 2 2 2" xfId="24978" xr:uid="{00000000-0005-0000-0000-000039610000}"/>
    <cellStyle name="40% - Accent3 4 3 4 2 3" xfId="24979" xr:uid="{00000000-0005-0000-0000-00003A610000}"/>
    <cellStyle name="40% - Accent3 4 3 4 2 4" xfId="24980" xr:uid="{00000000-0005-0000-0000-00003B610000}"/>
    <cellStyle name="40% - Accent3 4 3 4 3" xfId="24981" xr:uid="{00000000-0005-0000-0000-00003C610000}"/>
    <cellStyle name="40% - Accent3 4 3 4 3 2" xfId="24982" xr:uid="{00000000-0005-0000-0000-00003D610000}"/>
    <cellStyle name="40% - Accent3 4 3 4 4" xfId="24983" xr:uid="{00000000-0005-0000-0000-00003E610000}"/>
    <cellStyle name="40% - Accent3 4 3 4 4 2" xfId="24984" xr:uid="{00000000-0005-0000-0000-00003F610000}"/>
    <cellStyle name="40% - Accent3 4 3 4 5" xfId="24985" xr:uid="{00000000-0005-0000-0000-000040610000}"/>
    <cellStyle name="40% - Accent3 4 3 4 5 2" xfId="24986" xr:uid="{00000000-0005-0000-0000-000041610000}"/>
    <cellStyle name="40% - Accent3 4 3 4 6" xfId="24987" xr:uid="{00000000-0005-0000-0000-000042610000}"/>
    <cellStyle name="40% - Accent3 4 3 4 7" xfId="24988" xr:uid="{00000000-0005-0000-0000-000043610000}"/>
    <cellStyle name="40% - Accent3 4 3 5" xfId="24989" xr:uid="{00000000-0005-0000-0000-000044610000}"/>
    <cellStyle name="40% - Accent3 4 3 5 2" xfId="24990" xr:uid="{00000000-0005-0000-0000-000045610000}"/>
    <cellStyle name="40% - Accent3 4 3 5 2 2" xfId="24991" xr:uid="{00000000-0005-0000-0000-000046610000}"/>
    <cellStyle name="40% - Accent3 4 3 5 2 2 2" xfId="24992" xr:uid="{00000000-0005-0000-0000-000047610000}"/>
    <cellStyle name="40% - Accent3 4 3 5 2 3" xfId="24993" xr:uid="{00000000-0005-0000-0000-000048610000}"/>
    <cellStyle name="40% - Accent3 4 3 5 2 4" xfId="24994" xr:uid="{00000000-0005-0000-0000-000049610000}"/>
    <cellStyle name="40% - Accent3 4 3 5 3" xfId="24995" xr:uid="{00000000-0005-0000-0000-00004A610000}"/>
    <cellStyle name="40% - Accent3 4 3 5 3 2" xfId="24996" xr:uid="{00000000-0005-0000-0000-00004B610000}"/>
    <cellStyle name="40% - Accent3 4 3 5 4" xfId="24997" xr:uid="{00000000-0005-0000-0000-00004C610000}"/>
    <cellStyle name="40% - Accent3 4 3 5 4 2" xfId="24998" xr:uid="{00000000-0005-0000-0000-00004D610000}"/>
    <cellStyle name="40% - Accent3 4 3 5 5" xfId="24999" xr:uid="{00000000-0005-0000-0000-00004E610000}"/>
    <cellStyle name="40% - Accent3 4 3 5 5 2" xfId="25000" xr:uid="{00000000-0005-0000-0000-00004F610000}"/>
    <cellStyle name="40% - Accent3 4 3 5 6" xfId="25001" xr:uid="{00000000-0005-0000-0000-000050610000}"/>
    <cellStyle name="40% - Accent3 4 3 5 7" xfId="25002" xr:uid="{00000000-0005-0000-0000-000051610000}"/>
    <cellStyle name="40% - Accent3 4 3 6" xfId="25003" xr:uid="{00000000-0005-0000-0000-000052610000}"/>
    <cellStyle name="40% - Accent3 4 3 6 2" xfId="25004" xr:uid="{00000000-0005-0000-0000-000053610000}"/>
    <cellStyle name="40% - Accent3 4 3 6 2 2" xfId="25005" xr:uid="{00000000-0005-0000-0000-000054610000}"/>
    <cellStyle name="40% - Accent3 4 3 6 2 2 2" xfId="25006" xr:uid="{00000000-0005-0000-0000-000055610000}"/>
    <cellStyle name="40% - Accent3 4 3 6 2 3" xfId="25007" xr:uid="{00000000-0005-0000-0000-000056610000}"/>
    <cellStyle name="40% - Accent3 4 3 6 2 4" xfId="25008" xr:uid="{00000000-0005-0000-0000-000057610000}"/>
    <cellStyle name="40% - Accent3 4 3 6 3" xfId="25009" xr:uid="{00000000-0005-0000-0000-000058610000}"/>
    <cellStyle name="40% - Accent3 4 3 6 3 2" xfId="25010" xr:uid="{00000000-0005-0000-0000-000059610000}"/>
    <cellStyle name="40% - Accent3 4 3 6 4" xfId="25011" xr:uid="{00000000-0005-0000-0000-00005A610000}"/>
    <cellStyle name="40% - Accent3 4 3 6 4 2" xfId="25012" xr:uid="{00000000-0005-0000-0000-00005B610000}"/>
    <cellStyle name="40% - Accent3 4 3 6 5" xfId="25013" xr:uid="{00000000-0005-0000-0000-00005C610000}"/>
    <cellStyle name="40% - Accent3 4 3 6 6" xfId="25014" xr:uid="{00000000-0005-0000-0000-00005D610000}"/>
    <cellStyle name="40% - Accent3 4 3 7" xfId="25015" xr:uid="{00000000-0005-0000-0000-00005E610000}"/>
    <cellStyle name="40% - Accent3 4 3 7 2" xfId="25016" xr:uid="{00000000-0005-0000-0000-00005F610000}"/>
    <cellStyle name="40% - Accent3 4 3 7 2 2" xfId="25017" xr:uid="{00000000-0005-0000-0000-000060610000}"/>
    <cellStyle name="40% - Accent3 4 3 7 3" xfId="25018" xr:uid="{00000000-0005-0000-0000-000061610000}"/>
    <cellStyle name="40% - Accent3 4 3 7 4" xfId="25019" xr:uid="{00000000-0005-0000-0000-000062610000}"/>
    <cellStyle name="40% - Accent3 4 3 8" xfId="25020" xr:uid="{00000000-0005-0000-0000-000063610000}"/>
    <cellStyle name="40% - Accent3 4 3 8 2" xfId="25021" xr:uid="{00000000-0005-0000-0000-000064610000}"/>
    <cellStyle name="40% - Accent3 4 3 9" xfId="25022" xr:uid="{00000000-0005-0000-0000-000065610000}"/>
    <cellStyle name="40% - Accent3 4 3 9 2" xfId="25023" xr:uid="{00000000-0005-0000-0000-000066610000}"/>
    <cellStyle name="40% - Accent3 4 4" xfId="25024" xr:uid="{00000000-0005-0000-0000-000067610000}"/>
    <cellStyle name="40% - Accent3 4 4 2" xfId="25025" xr:uid="{00000000-0005-0000-0000-000068610000}"/>
    <cellStyle name="40% - Accent3 4 4 2 2" xfId="25026" xr:uid="{00000000-0005-0000-0000-000069610000}"/>
    <cellStyle name="40% - Accent3 4 4 2 2 2" xfId="25027" xr:uid="{00000000-0005-0000-0000-00006A610000}"/>
    <cellStyle name="40% - Accent3 4 4 2 3" xfId="25028" xr:uid="{00000000-0005-0000-0000-00006B610000}"/>
    <cellStyle name="40% - Accent3 4 4 2 4" xfId="25029" xr:uid="{00000000-0005-0000-0000-00006C610000}"/>
    <cellStyle name="40% - Accent3 4 4 3" xfId="25030" xr:uid="{00000000-0005-0000-0000-00006D610000}"/>
    <cellStyle name="40% - Accent3 4 4 3 2" xfId="25031" xr:uid="{00000000-0005-0000-0000-00006E610000}"/>
    <cellStyle name="40% - Accent3 4 4 4" xfId="25032" xr:uid="{00000000-0005-0000-0000-00006F610000}"/>
    <cellStyle name="40% - Accent3 4 4 4 2" xfId="25033" xr:uid="{00000000-0005-0000-0000-000070610000}"/>
    <cellStyle name="40% - Accent3 4 4 5" xfId="25034" xr:uid="{00000000-0005-0000-0000-000071610000}"/>
    <cellStyle name="40% - Accent3 4 4 5 2" xfId="25035" xr:uid="{00000000-0005-0000-0000-000072610000}"/>
    <cellStyle name="40% - Accent3 4 4 6" xfId="25036" xr:uid="{00000000-0005-0000-0000-000073610000}"/>
    <cellStyle name="40% - Accent3 4 4 7" xfId="25037" xr:uid="{00000000-0005-0000-0000-000074610000}"/>
    <cellStyle name="40% - Accent3 4 5" xfId="25038" xr:uid="{00000000-0005-0000-0000-000075610000}"/>
    <cellStyle name="40% - Accent3 4 5 2" xfId="25039" xr:uid="{00000000-0005-0000-0000-000076610000}"/>
    <cellStyle name="40% - Accent3 4 5 2 2" xfId="25040" xr:uid="{00000000-0005-0000-0000-000077610000}"/>
    <cellStyle name="40% - Accent3 4 5 2 2 2" xfId="25041" xr:uid="{00000000-0005-0000-0000-000078610000}"/>
    <cellStyle name="40% - Accent3 4 5 2 3" xfId="25042" xr:uid="{00000000-0005-0000-0000-000079610000}"/>
    <cellStyle name="40% - Accent3 4 5 2 4" xfId="25043" xr:uid="{00000000-0005-0000-0000-00007A610000}"/>
    <cellStyle name="40% - Accent3 4 5 3" xfId="25044" xr:uid="{00000000-0005-0000-0000-00007B610000}"/>
    <cellStyle name="40% - Accent3 4 5 3 2" xfId="25045" xr:uid="{00000000-0005-0000-0000-00007C610000}"/>
    <cellStyle name="40% - Accent3 4 5 4" xfId="25046" xr:uid="{00000000-0005-0000-0000-00007D610000}"/>
    <cellStyle name="40% - Accent3 4 5 4 2" xfId="25047" xr:uid="{00000000-0005-0000-0000-00007E610000}"/>
    <cellStyle name="40% - Accent3 4 5 5" xfId="25048" xr:uid="{00000000-0005-0000-0000-00007F610000}"/>
    <cellStyle name="40% - Accent3 4 5 5 2" xfId="25049" xr:uid="{00000000-0005-0000-0000-000080610000}"/>
    <cellStyle name="40% - Accent3 4 5 6" xfId="25050" xr:uid="{00000000-0005-0000-0000-000081610000}"/>
    <cellStyle name="40% - Accent3 4 5 7" xfId="25051" xr:uid="{00000000-0005-0000-0000-000082610000}"/>
    <cellStyle name="40% - Accent3 4 6" xfId="25052" xr:uid="{00000000-0005-0000-0000-000083610000}"/>
    <cellStyle name="40% - Accent3 4 6 2" xfId="25053" xr:uid="{00000000-0005-0000-0000-000084610000}"/>
    <cellStyle name="40% - Accent3 4 6 2 2" xfId="25054" xr:uid="{00000000-0005-0000-0000-000085610000}"/>
    <cellStyle name="40% - Accent3 4 6 2 2 2" xfId="25055" xr:uid="{00000000-0005-0000-0000-000086610000}"/>
    <cellStyle name="40% - Accent3 4 6 2 3" xfId="25056" xr:uid="{00000000-0005-0000-0000-000087610000}"/>
    <cellStyle name="40% - Accent3 4 6 2 4" xfId="25057" xr:uid="{00000000-0005-0000-0000-000088610000}"/>
    <cellStyle name="40% - Accent3 4 6 3" xfId="25058" xr:uid="{00000000-0005-0000-0000-000089610000}"/>
    <cellStyle name="40% - Accent3 4 6 3 2" xfId="25059" xr:uid="{00000000-0005-0000-0000-00008A610000}"/>
    <cellStyle name="40% - Accent3 4 6 4" xfId="25060" xr:uid="{00000000-0005-0000-0000-00008B610000}"/>
    <cellStyle name="40% - Accent3 4 6 4 2" xfId="25061" xr:uid="{00000000-0005-0000-0000-00008C610000}"/>
    <cellStyle name="40% - Accent3 4 6 5" xfId="25062" xr:uid="{00000000-0005-0000-0000-00008D610000}"/>
    <cellStyle name="40% - Accent3 4 6 5 2" xfId="25063" xr:uid="{00000000-0005-0000-0000-00008E610000}"/>
    <cellStyle name="40% - Accent3 4 6 6" xfId="25064" xr:uid="{00000000-0005-0000-0000-00008F610000}"/>
    <cellStyle name="40% - Accent3 4 6 7" xfId="25065" xr:uid="{00000000-0005-0000-0000-000090610000}"/>
    <cellStyle name="40% - Accent3 4 7" xfId="25066" xr:uid="{00000000-0005-0000-0000-000091610000}"/>
    <cellStyle name="40% - Accent3 4 7 2" xfId="25067" xr:uid="{00000000-0005-0000-0000-000092610000}"/>
    <cellStyle name="40% - Accent3 4 7 2 2" xfId="25068" xr:uid="{00000000-0005-0000-0000-000093610000}"/>
    <cellStyle name="40% - Accent3 4 7 2 2 2" xfId="25069" xr:uid="{00000000-0005-0000-0000-000094610000}"/>
    <cellStyle name="40% - Accent3 4 7 2 3" xfId="25070" xr:uid="{00000000-0005-0000-0000-000095610000}"/>
    <cellStyle name="40% - Accent3 4 7 2 4" xfId="25071" xr:uid="{00000000-0005-0000-0000-000096610000}"/>
    <cellStyle name="40% - Accent3 4 7 3" xfId="25072" xr:uid="{00000000-0005-0000-0000-000097610000}"/>
    <cellStyle name="40% - Accent3 4 7 3 2" xfId="25073" xr:uid="{00000000-0005-0000-0000-000098610000}"/>
    <cellStyle name="40% - Accent3 4 7 4" xfId="25074" xr:uid="{00000000-0005-0000-0000-000099610000}"/>
    <cellStyle name="40% - Accent3 4 7 4 2" xfId="25075" xr:uid="{00000000-0005-0000-0000-00009A610000}"/>
    <cellStyle name="40% - Accent3 4 7 5" xfId="25076" xr:uid="{00000000-0005-0000-0000-00009B610000}"/>
    <cellStyle name="40% - Accent3 4 7 5 2" xfId="25077" xr:uid="{00000000-0005-0000-0000-00009C610000}"/>
    <cellStyle name="40% - Accent3 4 7 6" xfId="25078" xr:uid="{00000000-0005-0000-0000-00009D610000}"/>
    <cellStyle name="40% - Accent3 4 7 7" xfId="25079" xr:uid="{00000000-0005-0000-0000-00009E610000}"/>
    <cellStyle name="40% - Accent3 4 8" xfId="25080" xr:uid="{00000000-0005-0000-0000-00009F610000}"/>
    <cellStyle name="40% - Accent3 4 8 2" xfId="25081" xr:uid="{00000000-0005-0000-0000-0000A0610000}"/>
    <cellStyle name="40% - Accent3 4 8 2 2" xfId="25082" xr:uid="{00000000-0005-0000-0000-0000A1610000}"/>
    <cellStyle name="40% - Accent3 4 8 2 2 2" xfId="25083" xr:uid="{00000000-0005-0000-0000-0000A2610000}"/>
    <cellStyle name="40% - Accent3 4 8 2 3" xfId="25084" xr:uid="{00000000-0005-0000-0000-0000A3610000}"/>
    <cellStyle name="40% - Accent3 4 8 2 4" xfId="25085" xr:uid="{00000000-0005-0000-0000-0000A4610000}"/>
    <cellStyle name="40% - Accent3 4 8 3" xfId="25086" xr:uid="{00000000-0005-0000-0000-0000A5610000}"/>
    <cellStyle name="40% - Accent3 4 8 3 2" xfId="25087" xr:uid="{00000000-0005-0000-0000-0000A6610000}"/>
    <cellStyle name="40% - Accent3 4 8 4" xfId="25088" xr:uid="{00000000-0005-0000-0000-0000A7610000}"/>
    <cellStyle name="40% - Accent3 4 8 4 2" xfId="25089" xr:uid="{00000000-0005-0000-0000-0000A8610000}"/>
    <cellStyle name="40% - Accent3 4 8 5" xfId="25090" xr:uid="{00000000-0005-0000-0000-0000A9610000}"/>
    <cellStyle name="40% - Accent3 4 8 6" xfId="25091" xr:uid="{00000000-0005-0000-0000-0000AA610000}"/>
    <cellStyle name="40% - Accent3 4 9" xfId="25092" xr:uid="{00000000-0005-0000-0000-0000AB610000}"/>
    <cellStyle name="40% - Accent3 4 9 2" xfId="25093" xr:uid="{00000000-0005-0000-0000-0000AC610000}"/>
    <cellStyle name="40% - Accent3 4 9 2 2" xfId="25094" xr:uid="{00000000-0005-0000-0000-0000AD610000}"/>
    <cellStyle name="40% - Accent3 4 9 3" xfId="25095" xr:uid="{00000000-0005-0000-0000-0000AE610000}"/>
    <cellStyle name="40% - Accent3 4 9 4" xfId="25096" xr:uid="{00000000-0005-0000-0000-0000AF610000}"/>
    <cellStyle name="40% - Accent3 5" xfId="25097" xr:uid="{00000000-0005-0000-0000-0000B0610000}"/>
    <cellStyle name="40% - Accent3 5 10" xfId="25098" xr:uid="{00000000-0005-0000-0000-0000B1610000}"/>
    <cellStyle name="40% - Accent3 5 10 2" xfId="25099" xr:uid="{00000000-0005-0000-0000-0000B2610000}"/>
    <cellStyle name="40% - Accent3 5 11" xfId="25100" xr:uid="{00000000-0005-0000-0000-0000B3610000}"/>
    <cellStyle name="40% - Accent3 5 11 2" xfId="25101" xr:uid="{00000000-0005-0000-0000-0000B4610000}"/>
    <cellStyle name="40% - Accent3 5 12" xfId="25102" xr:uid="{00000000-0005-0000-0000-0000B5610000}"/>
    <cellStyle name="40% - Accent3 5 12 2" xfId="25103" xr:uid="{00000000-0005-0000-0000-0000B6610000}"/>
    <cellStyle name="40% - Accent3 5 13" xfId="25104" xr:uid="{00000000-0005-0000-0000-0000B7610000}"/>
    <cellStyle name="40% - Accent3 5 13 2" xfId="25105" xr:uid="{00000000-0005-0000-0000-0000B8610000}"/>
    <cellStyle name="40% - Accent3 5 14" xfId="25106" xr:uid="{00000000-0005-0000-0000-0000B9610000}"/>
    <cellStyle name="40% - Accent3 5 15" xfId="25107" xr:uid="{00000000-0005-0000-0000-0000BA610000}"/>
    <cellStyle name="40% - Accent3 5 2" xfId="25108" xr:uid="{00000000-0005-0000-0000-0000BB610000}"/>
    <cellStyle name="40% - Accent3 5 2 10" xfId="25109" xr:uid="{00000000-0005-0000-0000-0000BC610000}"/>
    <cellStyle name="40% - Accent3 5 2 10 2" xfId="25110" xr:uid="{00000000-0005-0000-0000-0000BD610000}"/>
    <cellStyle name="40% - Accent3 5 2 11" xfId="25111" xr:uid="{00000000-0005-0000-0000-0000BE610000}"/>
    <cellStyle name="40% - Accent3 5 2 11 2" xfId="25112" xr:uid="{00000000-0005-0000-0000-0000BF610000}"/>
    <cellStyle name="40% - Accent3 5 2 12" xfId="25113" xr:uid="{00000000-0005-0000-0000-0000C0610000}"/>
    <cellStyle name="40% - Accent3 5 2 12 2" xfId="25114" xr:uid="{00000000-0005-0000-0000-0000C1610000}"/>
    <cellStyle name="40% - Accent3 5 2 13" xfId="25115" xr:uid="{00000000-0005-0000-0000-0000C2610000}"/>
    <cellStyle name="40% - Accent3 5 2 14" xfId="25116" xr:uid="{00000000-0005-0000-0000-0000C3610000}"/>
    <cellStyle name="40% - Accent3 5 2 2" xfId="25117" xr:uid="{00000000-0005-0000-0000-0000C4610000}"/>
    <cellStyle name="40% - Accent3 5 2 2 10" xfId="25118" xr:uid="{00000000-0005-0000-0000-0000C5610000}"/>
    <cellStyle name="40% - Accent3 5 2 2 10 2" xfId="25119" xr:uid="{00000000-0005-0000-0000-0000C6610000}"/>
    <cellStyle name="40% - Accent3 5 2 2 11" xfId="25120" xr:uid="{00000000-0005-0000-0000-0000C7610000}"/>
    <cellStyle name="40% - Accent3 5 2 2 12" xfId="25121" xr:uid="{00000000-0005-0000-0000-0000C8610000}"/>
    <cellStyle name="40% - Accent3 5 2 2 2" xfId="25122" xr:uid="{00000000-0005-0000-0000-0000C9610000}"/>
    <cellStyle name="40% - Accent3 5 2 2 2 2" xfId="25123" xr:uid="{00000000-0005-0000-0000-0000CA610000}"/>
    <cellStyle name="40% - Accent3 5 2 2 2 2 2" xfId="25124" xr:uid="{00000000-0005-0000-0000-0000CB610000}"/>
    <cellStyle name="40% - Accent3 5 2 2 2 2 2 2" xfId="25125" xr:uid="{00000000-0005-0000-0000-0000CC610000}"/>
    <cellStyle name="40% - Accent3 5 2 2 2 2 3" xfId="25126" xr:uid="{00000000-0005-0000-0000-0000CD610000}"/>
    <cellStyle name="40% - Accent3 5 2 2 2 2 4" xfId="25127" xr:uid="{00000000-0005-0000-0000-0000CE610000}"/>
    <cellStyle name="40% - Accent3 5 2 2 2 3" xfId="25128" xr:uid="{00000000-0005-0000-0000-0000CF610000}"/>
    <cellStyle name="40% - Accent3 5 2 2 2 3 2" xfId="25129" xr:uid="{00000000-0005-0000-0000-0000D0610000}"/>
    <cellStyle name="40% - Accent3 5 2 2 2 4" xfId="25130" xr:uid="{00000000-0005-0000-0000-0000D1610000}"/>
    <cellStyle name="40% - Accent3 5 2 2 2 4 2" xfId="25131" xr:uid="{00000000-0005-0000-0000-0000D2610000}"/>
    <cellStyle name="40% - Accent3 5 2 2 2 5" xfId="25132" xr:uid="{00000000-0005-0000-0000-0000D3610000}"/>
    <cellStyle name="40% - Accent3 5 2 2 2 5 2" xfId="25133" xr:uid="{00000000-0005-0000-0000-0000D4610000}"/>
    <cellStyle name="40% - Accent3 5 2 2 2 6" xfId="25134" xr:uid="{00000000-0005-0000-0000-0000D5610000}"/>
    <cellStyle name="40% - Accent3 5 2 2 2 7" xfId="25135" xr:uid="{00000000-0005-0000-0000-0000D6610000}"/>
    <cellStyle name="40% - Accent3 5 2 2 3" xfId="25136" xr:uid="{00000000-0005-0000-0000-0000D7610000}"/>
    <cellStyle name="40% - Accent3 5 2 2 3 2" xfId="25137" xr:uid="{00000000-0005-0000-0000-0000D8610000}"/>
    <cellStyle name="40% - Accent3 5 2 2 3 2 2" xfId="25138" xr:uid="{00000000-0005-0000-0000-0000D9610000}"/>
    <cellStyle name="40% - Accent3 5 2 2 3 2 2 2" xfId="25139" xr:uid="{00000000-0005-0000-0000-0000DA610000}"/>
    <cellStyle name="40% - Accent3 5 2 2 3 2 3" xfId="25140" xr:uid="{00000000-0005-0000-0000-0000DB610000}"/>
    <cellStyle name="40% - Accent3 5 2 2 3 2 4" xfId="25141" xr:uid="{00000000-0005-0000-0000-0000DC610000}"/>
    <cellStyle name="40% - Accent3 5 2 2 3 3" xfId="25142" xr:uid="{00000000-0005-0000-0000-0000DD610000}"/>
    <cellStyle name="40% - Accent3 5 2 2 3 3 2" xfId="25143" xr:uid="{00000000-0005-0000-0000-0000DE610000}"/>
    <cellStyle name="40% - Accent3 5 2 2 3 4" xfId="25144" xr:uid="{00000000-0005-0000-0000-0000DF610000}"/>
    <cellStyle name="40% - Accent3 5 2 2 3 4 2" xfId="25145" xr:uid="{00000000-0005-0000-0000-0000E0610000}"/>
    <cellStyle name="40% - Accent3 5 2 2 3 5" xfId="25146" xr:uid="{00000000-0005-0000-0000-0000E1610000}"/>
    <cellStyle name="40% - Accent3 5 2 2 3 5 2" xfId="25147" xr:uid="{00000000-0005-0000-0000-0000E2610000}"/>
    <cellStyle name="40% - Accent3 5 2 2 3 6" xfId="25148" xr:uid="{00000000-0005-0000-0000-0000E3610000}"/>
    <cellStyle name="40% - Accent3 5 2 2 3 7" xfId="25149" xr:uid="{00000000-0005-0000-0000-0000E4610000}"/>
    <cellStyle name="40% - Accent3 5 2 2 4" xfId="25150" xr:uid="{00000000-0005-0000-0000-0000E5610000}"/>
    <cellStyle name="40% - Accent3 5 2 2 4 2" xfId="25151" xr:uid="{00000000-0005-0000-0000-0000E6610000}"/>
    <cellStyle name="40% - Accent3 5 2 2 4 2 2" xfId="25152" xr:uid="{00000000-0005-0000-0000-0000E7610000}"/>
    <cellStyle name="40% - Accent3 5 2 2 4 2 2 2" xfId="25153" xr:uid="{00000000-0005-0000-0000-0000E8610000}"/>
    <cellStyle name="40% - Accent3 5 2 2 4 2 3" xfId="25154" xr:uid="{00000000-0005-0000-0000-0000E9610000}"/>
    <cellStyle name="40% - Accent3 5 2 2 4 2 4" xfId="25155" xr:uid="{00000000-0005-0000-0000-0000EA610000}"/>
    <cellStyle name="40% - Accent3 5 2 2 4 3" xfId="25156" xr:uid="{00000000-0005-0000-0000-0000EB610000}"/>
    <cellStyle name="40% - Accent3 5 2 2 4 3 2" xfId="25157" xr:uid="{00000000-0005-0000-0000-0000EC610000}"/>
    <cellStyle name="40% - Accent3 5 2 2 4 4" xfId="25158" xr:uid="{00000000-0005-0000-0000-0000ED610000}"/>
    <cellStyle name="40% - Accent3 5 2 2 4 4 2" xfId="25159" xr:uid="{00000000-0005-0000-0000-0000EE610000}"/>
    <cellStyle name="40% - Accent3 5 2 2 4 5" xfId="25160" xr:uid="{00000000-0005-0000-0000-0000EF610000}"/>
    <cellStyle name="40% - Accent3 5 2 2 4 5 2" xfId="25161" xr:uid="{00000000-0005-0000-0000-0000F0610000}"/>
    <cellStyle name="40% - Accent3 5 2 2 4 6" xfId="25162" xr:uid="{00000000-0005-0000-0000-0000F1610000}"/>
    <cellStyle name="40% - Accent3 5 2 2 4 7" xfId="25163" xr:uid="{00000000-0005-0000-0000-0000F2610000}"/>
    <cellStyle name="40% - Accent3 5 2 2 5" xfId="25164" xr:uid="{00000000-0005-0000-0000-0000F3610000}"/>
    <cellStyle name="40% - Accent3 5 2 2 5 2" xfId="25165" xr:uid="{00000000-0005-0000-0000-0000F4610000}"/>
    <cellStyle name="40% - Accent3 5 2 2 5 2 2" xfId="25166" xr:uid="{00000000-0005-0000-0000-0000F5610000}"/>
    <cellStyle name="40% - Accent3 5 2 2 5 2 2 2" xfId="25167" xr:uid="{00000000-0005-0000-0000-0000F6610000}"/>
    <cellStyle name="40% - Accent3 5 2 2 5 2 3" xfId="25168" xr:uid="{00000000-0005-0000-0000-0000F7610000}"/>
    <cellStyle name="40% - Accent3 5 2 2 5 2 4" xfId="25169" xr:uid="{00000000-0005-0000-0000-0000F8610000}"/>
    <cellStyle name="40% - Accent3 5 2 2 5 3" xfId="25170" xr:uid="{00000000-0005-0000-0000-0000F9610000}"/>
    <cellStyle name="40% - Accent3 5 2 2 5 3 2" xfId="25171" xr:uid="{00000000-0005-0000-0000-0000FA610000}"/>
    <cellStyle name="40% - Accent3 5 2 2 5 4" xfId="25172" xr:uid="{00000000-0005-0000-0000-0000FB610000}"/>
    <cellStyle name="40% - Accent3 5 2 2 5 4 2" xfId="25173" xr:uid="{00000000-0005-0000-0000-0000FC610000}"/>
    <cellStyle name="40% - Accent3 5 2 2 5 5" xfId="25174" xr:uid="{00000000-0005-0000-0000-0000FD610000}"/>
    <cellStyle name="40% - Accent3 5 2 2 5 5 2" xfId="25175" xr:uid="{00000000-0005-0000-0000-0000FE610000}"/>
    <cellStyle name="40% - Accent3 5 2 2 5 6" xfId="25176" xr:uid="{00000000-0005-0000-0000-0000FF610000}"/>
    <cellStyle name="40% - Accent3 5 2 2 5 7" xfId="25177" xr:uid="{00000000-0005-0000-0000-000000620000}"/>
    <cellStyle name="40% - Accent3 5 2 2 6" xfId="25178" xr:uid="{00000000-0005-0000-0000-000001620000}"/>
    <cellStyle name="40% - Accent3 5 2 2 6 2" xfId="25179" xr:uid="{00000000-0005-0000-0000-000002620000}"/>
    <cellStyle name="40% - Accent3 5 2 2 6 2 2" xfId="25180" xr:uid="{00000000-0005-0000-0000-000003620000}"/>
    <cellStyle name="40% - Accent3 5 2 2 6 2 2 2" xfId="25181" xr:uid="{00000000-0005-0000-0000-000004620000}"/>
    <cellStyle name="40% - Accent3 5 2 2 6 2 3" xfId="25182" xr:uid="{00000000-0005-0000-0000-000005620000}"/>
    <cellStyle name="40% - Accent3 5 2 2 6 2 4" xfId="25183" xr:uid="{00000000-0005-0000-0000-000006620000}"/>
    <cellStyle name="40% - Accent3 5 2 2 6 3" xfId="25184" xr:uid="{00000000-0005-0000-0000-000007620000}"/>
    <cellStyle name="40% - Accent3 5 2 2 6 3 2" xfId="25185" xr:uid="{00000000-0005-0000-0000-000008620000}"/>
    <cellStyle name="40% - Accent3 5 2 2 6 4" xfId="25186" xr:uid="{00000000-0005-0000-0000-000009620000}"/>
    <cellStyle name="40% - Accent3 5 2 2 6 4 2" xfId="25187" xr:uid="{00000000-0005-0000-0000-00000A620000}"/>
    <cellStyle name="40% - Accent3 5 2 2 6 5" xfId="25188" xr:uid="{00000000-0005-0000-0000-00000B620000}"/>
    <cellStyle name="40% - Accent3 5 2 2 6 6" xfId="25189" xr:uid="{00000000-0005-0000-0000-00000C620000}"/>
    <cellStyle name="40% - Accent3 5 2 2 7" xfId="25190" xr:uid="{00000000-0005-0000-0000-00000D620000}"/>
    <cellStyle name="40% - Accent3 5 2 2 7 2" xfId="25191" xr:uid="{00000000-0005-0000-0000-00000E620000}"/>
    <cellStyle name="40% - Accent3 5 2 2 7 2 2" xfId="25192" xr:uid="{00000000-0005-0000-0000-00000F620000}"/>
    <cellStyle name="40% - Accent3 5 2 2 7 3" xfId="25193" xr:uid="{00000000-0005-0000-0000-000010620000}"/>
    <cellStyle name="40% - Accent3 5 2 2 7 4" xfId="25194" xr:uid="{00000000-0005-0000-0000-000011620000}"/>
    <cellStyle name="40% - Accent3 5 2 2 8" xfId="25195" xr:uid="{00000000-0005-0000-0000-000012620000}"/>
    <cellStyle name="40% - Accent3 5 2 2 8 2" xfId="25196" xr:uid="{00000000-0005-0000-0000-000013620000}"/>
    <cellStyle name="40% - Accent3 5 2 2 9" xfId="25197" xr:uid="{00000000-0005-0000-0000-000014620000}"/>
    <cellStyle name="40% - Accent3 5 2 2 9 2" xfId="25198" xr:uid="{00000000-0005-0000-0000-000015620000}"/>
    <cellStyle name="40% - Accent3 5 2 3" xfId="25199" xr:uid="{00000000-0005-0000-0000-000016620000}"/>
    <cellStyle name="40% - Accent3 5 2 3 2" xfId="25200" xr:uid="{00000000-0005-0000-0000-000017620000}"/>
    <cellStyle name="40% - Accent3 5 2 3 2 2" xfId="25201" xr:uid="{00000000-0005-0000-0000-000018620000}"/>
    <cellStyle name="40% - Accent3 5 2 3 2 2 2" xfId="25202" xr:uid="{00000000-0005-0000-0000-000019620000}"/>
    <cellStyle name="40% - Accent3 5 2 3 2 3" xfId="25203" xr:uid="{00000000-0005-0000-0000-00001A620000}"/>
    <cellStyle name="40% - Accent3 5 2 3 2 4" xfId="25204" xr:uid="{00000000-0005-0000-0000-00001B620000}"/>
    <cellStyle name="40% - Accent3 5 2 3 3" xfId="25205" xr:uid="{00000000-0005-0000-0000-00001C620000}"/>
    <cellStyle name="40% - Accent3 5 2 3 3 2" xfId="25206" xr:uid="{00000000-0005-0000-0000-00001D620000}"/>
    <cellStyle name="40% - Accent3 5 2 3 4" xfId="25207" xr:uid="{00000000-0005-0000-0000-00001E620000}"/>
    <cellStyle name="40% - Accent3 5 2 3 4 2" xfId="25208" xr:uid="{00000000-0005-0000-0000-00001F620000}"/>
    <cellStyle name="40% - Accent3 5 2 3 5" xfId="25209" xr:uid="{00000000-0005-0000-0000-000020620000}"/>
    <cellStyle name="40% - Accent3 5 2 3 5 2" xfId="25210" xr:uid="{00000000-0005-0000-0000-000021620000}"/>
    <cellStyle name="40% - Accent3 5 2 3 6" xfId="25211" xr:uid="{00000000-0005-0000-0000-000022620000}"/>
    <cellStyle name="40% - Accent3 5 2 3 7" xfId="25212" xr:uid="{00000000-0005-0000-0000-000023620000}"/>
    <cellStyle name="40% - Accent3 5 2 4" xfId="25213" xr:uid="{00000000-0005-0000-0000-000024620000}"/>
    <cellStyle name="40% - Accent3 5 2 4 2" xfId="25214" xr:uid="{00000000-0005-0000-0000-000025620000}"/>
    <cellStyle name="40% - Accent3 5 2 4 2 2" xfId="25215" xr:uid="{00000000-0005-0000-0000-000026620000}"/>
    <cellStyle name="40% - Accent3 5 2 4 2 2 2" xfId="25216" xr:uid="{00000000-0005-0000-0000-000027620000}"/>
    <cellStyle name="40% - Accent3 5 2 4 2 3" xfId="25217" xr:uid="{00000000-0005-0000-0000-000028620000}"/>
    <cellStyle name="40% - Accent3 5 2 4 2 4" xfId="25218" xr:uid="{00000000-0005-0000-0000-000029620000}"/>
    <cellStyle name="40% - Accent3 5 2 4 3" xfId="25219" xr:uid="{00000000-0005-0000-0000-00002A620000}"/>
    <cellStyle name="40% - Accent3 5 2 4 3 2" xfId="25220" xr:uid="{00000000-0005-0000-0000-00002B620000}"/>
    <cellStyle name="40% - Accent3 5 2 4 4" xfId="25221" xr:uid="{00000000-0005-0000-0000-00002C620000}"/>
    <cellStyle name="40% - Accent3 5 2 4 4 2" xfId="25222" xr:uid="{00000000-0005-0000-0000-00002D620000}"/>
    <cellStyle name="40% - Accent3 5 2 4 5" xfId="25223" xr:uid="{00000000-0005-0000-0000-00002E620000}"/>
    <cellStyle name="40% - Accent3 5 2 4 5 2" xfId="25224" xr:uid="{00000000-0005-0000-0000-00002F620000}"/>
    <cellStyle name="40% - Accent3 5 2 4 6" xfId="25225" xr:uid="{00000000-0005-0000-0000-000030620000}"/>
    <cellStyle name="40% - Accent3 5 2 4 7" xfId="25226" xr:uid="{00000000-0005-0000-0000-000031620000}"/>
    <cellStyle name="40% - Accent3 5 2 5" xfId="25227" xr:uid="{00000000-0005-0000-0000-000032620000}"/>
    <cellStyle name="40% - Accent3 5 2 5 2" xfId="25228" xr:uid="{00000000-0005-0000-0000-000033620000}"/>
    <cellStyle name="40% - Accent3 5 2 5 2 2" xfId="25229" xr:uid="{00000000-0005-0000-0000-000034620000}"/>
    <cellStyle name="40% - Accent3 5 2 5 2 2 2" xfId="25230" xr:uid="{00000000-0005-0000-0000-000035620000}"/>
    <cellStyle name="40% - Accent3 5 2 5 2 3" xfId="25231" xr:uid="{00000000-0005-0000-0000-000036620000}"/>
    <cellStyle name="40% - Accent3 5 2 5 2 4" xfId="25232" xr:uid="{00000000-0005-0000-0000-000037620000}"/>
    <cellStyle name="40% - Accent3 5 2 5 3" xfId="25233" xr:uid="{00000000-0005-0000-0000-000038620000}"/>
    <cellStyle name="40% - Accent3 5 2 5 3 2" xfId="25234" xr:uid="{00000000-0005-0000-0000-000039620000}"/>
    <cellStyle name="40% - Accent3 5 2 5 4" xfId="25235" xr:uid="{00000000-0005-0000-0000-00003A620000}"/>
    <cellStyle name="40% - Accent3 5 2 5 4 2" xfId="25236" xr:uid="{00000000-0005-0000-0000-00003B620000}"/>
    <cellStyle name="40% - Accent3 5 2 5 5" xfId="25237" xr:uid="{00000000-0005-0000-0000-00003C620000}"/>
    <cellStyle name="40% - Accent3 5 2 5 5 2" xfId="25238" xr:uid="{00000000-0005-0000-0000-00003D620000}"/>
    <cellStyle name="40% - Accent3 5 2 5 6" xfId="25239" xr:uid="{00000000-0005-0000-0000-00003E620000}"/>
    <cellStyle name="40% - Accent3 5 2 5 7" xfId="25240" xr:uid="{00000000-0005-0000-0000-00003F620000}"/>
    <cellStyle name="40% - Accent3 5 2 6" xfId="25241" xr:uid="{00000000-0005-0000-0000-000040620000}"/>
    <cellStyle name="40% - Accent3 5 2 6 2" xfId="25242" xr:uid="{00000000-0005-0000-0000-000041620000}"/>
    <cellStyle name="40% - Accent3 5 2 6 2 2" xfId="25243" xr:uid="{00000000-0005-0000-0000-000042620000}"/>
    <cellStyle name="40% - Accent3 5 2 6 2 2 2" xfId="25244" xr:uid="{00000000-0005-0000-0000-000043620000}"/>
    <cellStyle name="40% - Accent3 5 2 6 2 3" xfId="25245" xr:uid="{00000000-0005-0000-0000-000044620000}"/>
    <cellStyle name="40% - Accent3 5 2 6 2 4" xfId="25246" xr:uid="{00000000-0005-0000-0000-000045620000}"/>
    <cellStyle name="40% - Accent3 5 2 6 3" xfId="25247" xr:uid="{00000000-0005-0000-0000-000046620000}"/>
    <cellStyle name="40% - Accent3 5 2 6 3 2" xfId="25248" xr:uid="{00000000-0005-0000-0000-000047620000}"/>
    <cellStyle name="40% - Accent3 5 2 6 4" xfId="25249" xr:uid="{00000000-0005-0000-0000-000048620000}"/>
    <cellStyle name="40% - Accent3 5 2 6 4 2" xfId="25250" xr:uid="{00000000-0005-0000-0000-000049620000}"/>
    <cellStyle name="40% - Accent3 5 2 6 5" xfId="25251" xr:uid="{00000000-0005-0000-0000-00004A620000}"/>
    <cellStyle name="40% - Accent3 5 2 6 5 2" xfId="25252" xr:uid="{00000000-0005-0000-0000-00004B620000}"/>
    <cellStyle name="40% - Accent3 5 2 6 6" xfId="25253" xr:uid="{00000000-0005-0000-0000-00004C620000}"/>
    <cellStyle name="40% - Accent3 5 2 6 7" xfId="25254" xr:uid="{00000000-0005-0000-0000-00004D620000}"/>
    <cellStyle name="40% - Accent3 5 2 7" xfId="25255" xr:uid="{00000000-0005-0000-0000-00004E620000}"/>
    <cellStyle name="40% - Accent3 5 2 7 2" xfId="25256" xr:uid="{00000000-0005-0000-0000-00004F620000}"/>
    <cellStyle name="40% - Accent3 5 2 7 2 2" xfId="25257" xr:uid="{00000000-0005-0000-0000-000050620000}"/>
    <cellStyle name="40% - Accent3 5 2 7 2 2 2" xfId="25258" xr:uid="{00000000-0005-0000-0000-000051620000}"/>
    <cellStyle name="40% - Accent3 5 2 7 2 3" xfId="25259" xr:uid="{00000000-0005-0000-0000-000052620000}"/>
    <cellStyle name="40% - Accent3 5 2 7 2 4" xfId="25260" xr:uid="{00000000-0005-0000-0000-000053620000}"/>
    <cellStyle name="40% - Accent3 5 2 7 3" xfId="25261" xr:uid="{00000000-0005-0000-0000-000054620000}"/>
    <cellStyle name="40% - Accent3 5 2 7 3 2" xfId="25262" xr:uid="{00000000-0005-0000-0000-000055620000}"/>
    <cellStyle name="40% - Accent3 5 2 7 4" xfId="25263" xr:uid="{00000000-0005-0000-0000-000056620000}"/>
    <cellStyle name="40% - Accent3 5 2 7 4 2" xfId="25264" xr:uid="{00000000-0005-0000-0000-000057620000}"/>
    <cellStyle name="40% - Accent3 5 2 7 5" xfId="25265" xr:uid="{00000000-0005-0000-0000-000058620000}"/>
    <cellStyle name="40% - Accent3 5 2 7 6" xfId="25266" xr:uid="{00000000-0005-0000-0000-000059620000}"/>
    <cellStyle name="40% - Accent3 5 2 8" xfId="25267" xr:uid="{00000000-0005-0000-0000-00005A620000}"/>
    <cellStyle name="40% - Accent3 5 2 8 2" xfId="25268" xr:uid="{00000000-0005-0000-0000-00005B620000}"/>
    <cellStyle name="40% - Accent3 5 2 8 2 2" xfId="25269" xr:uid="{00000000-0005-0000-0000-00005C620000}"/>
    <cellStyle name="40% - Accent3 5 2 8 3" xfId="25270" xr:uid="{00000000-0005-0000-0000-00005D620000}"/>
    <cellStyle name="40% - Accent3 5 2 8 4" xfId="25271" xr:uid="{00000000-0005-0000-0000-00005E620000}"/>
    <cellStyle name="40% - Accent3 5 2 9" xfId="25272" xr:uid="{00000000-0005-0000-0000-00005F620000}"/>
    <cellStyle name="40% - Accent3 5 2 9 2" xfId="25273" xr:uid="{00000000-0005-0000-0000-000060620000}"/>
    <cellStyle name="40% - Accent3 5 3" xfId="25274" xr:uid="{00000000-0005-0000-0000-000061620000}"/>
    <cellStyle name="40% - Accent3 5 3 10" xfId="25275" xr:uid="{00000000-0005-0000-0000-000062620000}"/>
    <cellStyle name="40% - Accent3 5 3 10 2" xfId="25276" xr:uid="{00000000-0005-0000-0000-000063620000}"/>
    <cellStyle name="40% - Accent3 5 3 11" xfId="25277" xr:uid="{00000000-0005-0000-0000-000064620000}"/>
    <cellStyle name="40% - Accent3 5 3 12" xfId="25278" xr:uid="{00000000-0005-0000-0000-000065620000}"/>
    <cellStyle name="40% - Accent3 5 3 2" xfId="25279" xr:uid="{00000000-0005-0000-0000-000066620000}"/>
    <cellStyle name="40% - Accent3 5 3 2 2" xfId="25280" xr:uid="{00000000-0005-0000-0000-000067620000}"/>
    <cellStyle name="40% - Accent3 5 3 2 2 2" xfId="25281" xr:uid="{00000000-0005-0000-0000-000068620000}"/>
    <cellStyle name="40% - Accent3 5 3 2 2 2 2" xfId="25282" xr:uid="{00000000-0005-0000-0000-000069620000}"/>
    <cellStyle name="40% - Accent3 5 3 2 2 3" xfId="25283" xr:uid="{00000000-0005-0000-0000-00006A620000}"/>
    <cellStyle name="40% - Accent3 5 3 2 2 4" xfId="25284" xr:uid="{00000000-0005-0000-0000-00006B620000}"/>
    <cellStyle name="40% - Accent3 5 3 2 3" xfId="25285" xr:uid="{00000000-0005-0000-0000-00006C620000}"/>
    <cellStyle name="40% - Accent3 5 3 2 3 2" xfId="25286" xr:uid="{00000000-0005-0000-0000-00006D620000}"/>
    <cellStyle name="40% - Accent3 5 3 2 4" xfId="25287" xr:uid="{00000000-0005-0000-0000-00006E620000}"/>
    <cellStyle name="40% - Accent3 5 3 2 4 2" xfId="25288" xr:uid="{00000000-0005-0000-0000-00006F620000}"/>
    <cellStyle name="40% - Accent3 5 3 2 5" xfId="25289" xr:uid="{00000000-0005-0000-0000-000070620000}"/>
    <cellStyle name="40% - Accent3 5 3 2 5 2" xfId="25290" xr:uid="{00000000-0005-0000-0000-000071620000}"/>
    <cellStyle name="40% - Accent3 5 3 2 6" xfId="25291" xr:uid="{00000000-0005-0000-0000-000072620000}"/>
    <cellStyle name="40% - Accent3 5 3 2 7" xfId="25292" xr:uid="{00000000-0005-0000-0000-000073620000}"/>
    <cellStyle name="40% - Accent3 5 3 3" xfId="25293" xr:uid="{00000000-0005-0000-0000-000074620000}"/>
    <cellStyle name="40% - Accent3 5 3 3 2" xfId="25294" xr:uid="{00000000-0005-0000-0000-000075620000}"/>
    <cellStyle name="40% - Accent3 5 3 3 2 2" xfId="25295" xr:uid="{00000000-0005-0000-0000-000076620000}"/>
    <cellStyle name="40% - Accent3 5 3 3 2 2 2" xfId="25296" xr:uid="{00000000-0005-0000-0000-000077620000}"/>
    <cellStyle name="40% - Accent3 5 3 3 2 3" xfId="25297" xr:uid="{00000000-0005-0000-0000-000078620000}"/>
    <cellStyle name="40% - Accent3 5 3 3 2 4" xfId="25298" xr:uid="{00000000-0005-0000-0000-000079620000}"/>
    <cellStyle name="40% - Accent3 5 3 3 3" xfId="25299" xr:uid="{00000000-0005-0000-0000-00007A620000}"/>
    <cellStyle name="40% - Accent3 5 3 3 3 2" xfId="25300" xr:uid="{00000000-0005-0000-0000-00007B620000}"/>
    <cellStyle name="40% - Accent3 5 3 3 4" xfId="25301" xr:uid="{00000000-0005-0000-0000-00007C620000}"/>
    <cellStyle name="40% - Accent3 5 3 3 4 2" xfId="25302" xr:uid="{00000000-0005-0000-0000-00007D620000}"/>
    <cellStyle name="40% - Accent3 5 3 3 5" xfId="25303" xr:uid="{00000000-0005-0000-0000-00007E620000}"/>
    <cellStyle name="40% - Accent3 5 3 3 5 2" xfId="25304" xr:uid="{00000000-0005-0000-0000-00007F620000}"/>
    <cellStyle name="40% - Accent3 5 3 3 6" xfId="25305" xr:uid="{00000000-0005-0000-0000-000080620000}"/>
    <cellStyle name="40% - Accent3 5 3 3 7" xfId="25306" xr:uid="{00000000-0005-0000-0000-000081620000}"/>
    <cellStyle name="40% - Accent3 5 3 4" xfId="25307" xr:uid="{00000000-0005-0000-0000-000082620000}"/>
    <cellStyle name="40% - Accent3 5 3 4 2" xfId="25308" xr:uid="{00000000-0005-0000-0000-000083620000}"/>
    <cellStyle name="40% - Accent3 5 3 4 2 2" xfId="25309" xr:uid="{00000000-0005-0000-0000-000084620000}"/>
    <cellStyle name="40% - Accent3 5 3 4 2 2 2" xfId="25310" xr:uid="{00000000-0005-0000-0000-000085620000}"/>
    <cellStyle name="40% - Accent3 5 3 4 2 3" xfId="25311" xr:uid="{00000000-0005-0000-0000-000086620000}"/>
    <cellStyle name="40% - Accent3 5 3 4 2 4" xfId="25312" xr:uid="{00000000-0005-0000-0000-000087620000}"/>
    <cellStyle name="40% - Accent3 5 3 4 3" xfId="25313" xr:uid="{00000000-0005-0000-0000-000088620000}"/>
    <cellStyle name="40% - Accent3 5 3 4 3 2" xfId="25314" xr:uid="{00000000-0005-0000-0000-000089620000}"/>
    <cellStyle name="40% - Accent3 5 3 4 4" xfId="25315" xr:uid="{00000000-0005-0000-0000-00008A620000}"/>
    <cellStyle name="40% - Accent3 5 3 4 4 2" xfId="25316" xr:uid="{00000000-0005-0000-0000-00008B620000}"/>
    <cellStyle name="40% - Accent3 5 3 4 5" xfId="25317" xr:uid="{00000000-0005-0000-0000-00008C620000}"/>
    <cellStyle name="40% - Accent3 5 3 4 5 2" xfId="25318" xr:uid="{00000000-0005-0000-0000-00008D620000}"/>
    <cellStyle name="40% - Accent3 5 3 4 6" xfId="25319" xr:uid="{00000000-0005-0000-0000-00008E620000}"/>
    <cellStyle name="40% - Accent3 5 3 4 7" xfId="25320" xr:uid="{00000000-0005-0000-0000-00008F620000}"/>
    <cellStyle name="40% - Accent3 5 3 5" xfId="25321" xr:uid="{00000000-0005-0000-0000-000090620000}"/>
    <cellStyle name="40% - Accent3 5 3 5 2" xfId="25322" xr:uid="{00000000-0005-0000-0000-000091620000}"/>
    <cellStyle name="40% - Accent3 5 3 5 2 2" xfId="25323" xr:uid="{00000000-0005-0000-0000-000092620000}"/>
    <cellStyle name="40% - Accent3 5 3 5 2 2 2" xfId="25324" xr:uid="{00000000-0005-0000-0000-000093620000}"/>
    <cellStyle name="40% - Accent3 5 3 5 2 3" xfId="25325" xr:uid="{00000000-0005-0000-0000-000094620000}"/>
    <cellStyle name="40% - Accent3 5 3 5 2 4" xfId="25326" xr:uid="{00000000-0005-0000-0000-000095620000}"/>
    <cellStyle name="40% - Accent3 5 3 5 3" xfId="25327" xr:uid="{00000000-0005-0000-0000-000096620000}"/>
    <cellStyle name="40% - Accent3 5 3 5 3 2" xfId="25328" xr:uid="{00000000-0005-0000-0000-000097620000}"/>
    <cellStyle name="40% - Accent3 5 3 5 4" xfId="25329" xr:uid="{00000000-0005-0000-0000-000098620000}"/>
    <cellStyle name="40% - Accent3 5 3 5 4 2" xfId="25330" xr:uid="{00000000-0005-0000-0000-000099620000}"/>
    <cellStyle name="40% - Accent3 5 3 5 5" xfId="25331" xr:uid="{00000000-0005-0000-0000-00009A620000}"/>
    <cellStyle name="40% - Accent3 5 3 5 5 2" xfId="25332" xr:uid="{00000000-0005-0000-0000-00009B620000}"/>
    <cellStyle name="40% - Accent3 5 3 5 6" xfId="25333" xr:uid="{00000000-0005-0000-0000-00009C620000}"/>
    <cellStyle name="40% - Accent3 5 3 5 7" xfId="25334" xr:uid="{00000000-0005-0000-0000-00009D620000}"/>
    <cellStyle name="40% - Accent3 5 3 6" xfId="25335" xr:uid="{00000000-0005-0000-0000-00009E620000}"/>
    <cellStyle name="40% - Accent3 5 3 6 2" xfId="25336" xr:uid="{00000000-0005-0000-0000-00009F620000}"/>
    <cellStyle name="40% - Accent3 5 3 6 2 2" xfId="25337" xr:uid="{00000000-0005-0000-0000-0000A0620000}"/>
    <cellStyle name="40% - Accent3 5 3 6 2 2 2" xfId="25338" xr:uid="{00000000-0005-0000-0000-0000A1620000}"/>
    <cellStyle name="40% - Accent3 5 3 6 2 3" xfId="25339" xr:uid="{00000000-0005-0000-0000-0000A2620000}"/>
    <cellStyle name="40% - Accent3 5 3 6 2 4" xfId="25340" xr:uid="{00000000-0005-0000-0000-0000A3620000}"/>
    <cellStyle name="40% - Accent3 5 3 6 3" xfId="25341" xr:uid="{00000000-0005-0000-0000-0000A4620000}"/>
    <cellStyle name="40% - Accent3 5 3 6 3 2" xfId="25342" xr:uid="{00000000-0005-0000-0000-0000A5620000}"/>
    <cellStyle name="40% - Accent3 5 3 6 4" xfId="25343" xr:uid="{00000000-0005-0000-0000-0000A6620000}"/>
    <cellStyle name="40% - Accent3 5 3 6 4 2" xfId="25344" xr:uid="{00000000-0005-0000-0000-0000A7620000}"/>
    <cellStyle name="40% - Accent3 5 3 6 5" xfId="25345" xr:uid="{00000000-0005-0000-0000-0000A8620000}"/>
    <cellStyle name="40% - Accent3 5 3 6 6" xfId="25346" xr:uid="{00000000-0005-0000-0000-0000A9620000}"/>
    <cellStyle name="40% - Accent3 5 3 7" xfId="25347" xr:uid="{00000000-0005-0000-0000-0000AA620000}"/>
    <cellStyle name="40% - Accent3 5 3 7 2" xfId="25348" xr:uid="{00000000-0005-0000-0000-0000AB620000}"/>
    <cellStyle name="40% - Accent3 5 3 7 2 2" xfId="25349" xr:uid="{00000000-0005-0000-0000-0000AC620000}"/>
    <cellStyle name="40% - Accent3 5 3 7 3" xfId="25350" xr:uid="{00000000-0005-0000-0000-0000AD620000}"/>
    <cellStyle name="40% - Accent3 5 3 7 4" xfId="25351" xr:uid="{00000000-0005-0000-0000-0000AE620000}"/>
    <cellStyle name="40% - Accent3 5 3 8" xfId="25352" xr:uid="{00000000-0005-0000-0000-0000AF620000}"/>
    <cellStyle name="40% - Accent3 5 3 8 2" xfId="25353" xr:uid="{00000000-0005-0000-0000-0000B0620000}"/>
    <cellStyle name="40% - Accent3 5 3 9" xfId="25354" xr:uid="{00000000-0005-0000-0000-0000B1620000}"/>
    <cellStyle name="40% - Accent3 5 3 9 2" xfId="25355" xr:uid="{00000000-0005-0000-0000-0000B2620000}"/>
    <cellStyle name="40% - Accent3 5 4" xfId="25356" xr:uid="{00000000-0005-0000-0000-0000B3620000}"/>
    <cellStyle name="40% - Accent3 5 4 2" xfId="25357" xr:uid="{00000000-0005-0000-0000-0000B4620000}"/>
    <cellStyle name="40% - Accent3 5 4 2 2" xfId="25358" xr:uid="{00000000-0005-0000-0000-0000B5620000}"/>
    <cellStyle name="40% - Accent3 5 4 2 2 2" xfId="25359" xr:uid="{00000000-0005-0000-0000-0000B6620000}"/>
    <cellStyle name="40% - Accent3 5 4 2 3" xfId="25360" xr:uid="{00000000-0005-0000-0000-0000B7620000}"/>
    <cellStyle name="40% - Accent3 5 4 2 4" xfId="25361" xr:uid="{00000000-0005-0000-0000-0000B8620000}"/>
    <cellStyle name="40% - Accent3 5 4 3" xfId="25362" xr:uid="{00000000-0005-0000-0000-0000B9620000}"/>
    <cellStyle name="40% - Accent3 5 4 3 2" xfId="25363" xr:uid="{00000000-0005-0000-0000-0000BA620000}"/>
    <cellStyle name="40% - Accent3 5 4 4" xfId="25364" xr:uid="{00000000-0005-0000-0000-0000BB620000}"/>
    <cellStyle name="40% - Accent3 5 4 4 2" xfId="25365" xr:uid="{00000000-0005-0000-0000-0000BC620000}"/>
    <cellStyle name="40% - Accent3 5 4 5" xfId="25366" xr:uid="{00000000-0005-0000-0000-0000BD620000}"/>
    <cellStyle name="40% - Accent3 5 4 5 2" xfId="25367" xr:uid="{00000000-0005-0000-0000-0000BE620000}"/>
    <cellStyle name="40% - Accent3 5 4 6" xfId="25368" xr:uid="{00000000-0005-0000-0000-0000BF620000}"/>
    <cellStyle name="40% - Accent3 5 4 7" xfId="25369" xr:uid="{00000000-0005-0000-0000-0000C0620000}"/>
    <cellStyle name="40% - Accent3 5 5" xfId="25370" xr:uid="{00000000-0005-0000-0000-0000C1620000}"/>
    <cellStyle name="40% - Accent3 5 5 2" xfId="25371" xr:uid="{00000000-0005-0000-0000-0000C2620000}"/>
    <cellStyle name="40% - Accent3 5 5 2 2" xfId="25372" xr:uid="{00000000-0005-0000-0000-0000C3620000}"/>
    <cellStyle name="40% - Accent3 5 5 2 2 2" xfId="25373" xr:uid="{00000000-0005-0000-0000-0000C4620000}"/>
    <cellStyle name="40% - Accent3 5 5 2 3" xfId="25374" xr:uid="{00000000-0005-0000-0000-0000C5620000}"/>
    <cellStyle name="40% - Accent3 5 5 2 4" xfId="25375" xr:uid="{00000000-0005-0000-0000-0000C6620000}"/>
    <cellStyle name="40% - Accent3 5 5 3" xfId="25376" xr:uid="{00000000-0005-0000-0000-0000C7620000}"/>
    <cellStyle name="40% - Accent3 5 5 3 2" xfId="25377" xr:uid="{00000000-0005-0000-0000-0000C8620000}"/>
    <cellStyle name="40% - Accent3 5 5 4" xfId="25378" xr:uid="{00000000-0005-0000-0000-0000C9620000}"/>
    <cellStyle name="40% - Accent3 5 5 4 2" xfId="25379" xr:uid="{00000000-0005-0000-0000-0000CA620000}"/>
    <cellStyle name="40% - Accent3 5 5 5" xfId="25380" xr:uid="{00000000-0005-0000-0000-0000CB620000}"/>
    <cellStyle name="40% - Accent3 5 5 5 2" xfId="25381" xr:uid="{00000000-0005-0000-0000-0000CC620000}"/>
    <cellStyle name="40% - Accent3 5 5 6" xfId="25382" xr:uid="{00000000-0005-0000-0000-0000CD620000}"/>
    <cellStyle name="40% - Accent3 5 5 7" xfId="25383" xr:uid="{00000000-0005-0000-0000-0000CE620000}"/>
    <cellStyle name="40% - Accent3 5 6" xfId="25384" xr:uid="{00000000-0005-0000-0000-0000CF620000}"/>
    <cellStyle name="40% - Accent3 5 6 2" xfId="25385" xr:uid="{00000000-0005-0000-0000-0000D0620000}"/>
    <cellStyle name="40% - Accent3 5 6 2 2" xfId="25386" xr:uid="{00000000-0005-0000-0000-0000D1620000}"/>
    <cellStyle name="40% - Accent3 5 6 2 2 2" xfId="25387" xr:uid="{00000000-0005-0000-0000-0000D2620000}"/>
    <cellStyle name="40% - Accent3 5 6 2 3" xfId="25388" xr:uid="{00000000-0005-0000-0000-0000D3620000}"/>
    <cellStyle name="40% - Accent3 5 6 2 4" xfId="25389" xr:uid="{00000000-0005-0000-0000-0000D4620000}"/>
    <cellStyle name="40% - Accent3 5 6 3" xfId="25390" xr:uid="{00000000-0005-0000-0000-0000D5620000}"/>
    <cellStyle name="40% - Accent3 5 6 3 2" xfId="25391" xr:uid="{00000000-0005-0000-0000-0000D6620000}"/>
    <cellStyle name="40% - Accent3 5 6 4" xfId="25392" xr:uid="{00000000-0005-0000-0000-0000D7620000}"/>
    <cellStyle name="40% - Accent3 5 6 4 2" xfId="25393" xr:uid="{00000000-0005-0000-0000-0000D8620000}"/>
    <cellStyle name="40% - Accent3 5 6 5" xfId="25394" xr:uid="{00000000-0005-0000-0000-0000D9620000}"/>
    <cellStyle name="40% - Accent3 5 6 5 2" xfId="25395" xr:uid="{00000000-0005-0000-0000-0000DA620000}"/>
    <cellStyle name="40% - Accent3 5 6 6" xfId="25396" xr:uid="{00000000-0005-0000-0000-0000DB620000}"/>
    <cellStyle name="40% - Accent3 5 6 7" xfId="25397" xr:uid="{00000000-0005-0000-0000-0000DC620000}"/>
    <cellStyle name="40% - Accent3 5 7" xfId="25398" xr:uid="{00000000-0005-0000-0000-0000DD620000}"/>
    <cellStyle name="40% - Accent3 5 7 2" xfId="25399" xr:uid="{00000000-0005-0000-0000-0000DE620000}"/>
    <cellStyle name="40% - Accent3 5 7 2 2" xfId="25400" xr:uid="{00000000-0005-0000-0000-0000DF620000}"/>
    <cellStyle name="40% - Accent3 5 7 2 2 2" xfId="25401" xr:uid="{00000000-0005-0000-0000-0000E0620000}"/>
    <cellStyle name="40% - Accent3 5 7 2 3" xfId="25402" xr:uid="{00000000-0005-0000-0000-0000E1620000}"/>
    <cellStyle name="40% - Accent3 5 7 2 4" xfId="25403" xr:uid="{00000000-0005-0000-0000-0000E2620000}"/>
    <cellStyle name="40% - Accent3 5 7 3" xfId="25404" xr:uid="{00000000-0005-0000-0000-0000E3620000}"/>
    <cellStyle name="40% - Accent3 5 7 3 2" xfId="25405" xr:uid="{00000000-0005-0000-0000-0000E4620000}"/>
    <cellStyle name="40% - Accent3 5 7 4" xfId="25406" xr:uid="{00000000-0005-0000-0000-0000E5620000}"/>
    <cellStyle name="40% - Accent3 5 7 4 2" xfId="25407" xr:uid="{00000000-0005-0000-0000-0000E6620000}"/>
    <cellStyle name="40% - Accent3 5 7 5" xfId="25408" xr:uid="{00000000-0005-0000-0000-0000E7620000}"/>
    <cellStyle name="40% - Accent3 5 7 5 2" xfId="25409" xr:uid="{00000000-0005-0000-0000-0000E8620000}"/>
    <cellStyle name="40% - Accent3 5 7 6" xfId="25410" xr:uid="{00000000-0005-0000-0000-0000E9620000}"/>
    <cellStyle name="40% - Accent3 5 7 7" xfId="25411" xr:uid="{00000000-0005-0000-0000-0000EA620000}"/>
    <cellStyle name="40% - Accent3 5 8" xfId="25412" xr:uid="{00000000-0005-0000-0000-0000EB620000}"/>
    <cellStyle name="40% - Accent3 5 8 2" xfId="25413" xr:uid="{00000000-0005-0000-0000-0000EC620000}"/>
    <cellStyle name="40% - Accent3 5 8 2 2" xfId="25414" xr:uid="{00000000-0005-0000-0000-0000ED620000}"/>
    <cellStyle name="40% - Accent3 5 8 2 2 2" xfId="25415" xr:uid="{00000000-0005-0000-0000-0000EE620000}"/>
    <cellStyle name="40% - Accent3 5 8 2 3" xfId="25416" xr:uid="{00000000-0005-0000-0000-0000EF620000}"/>
    <cellStyle name="40% - Accent3 5 8 2 4" xfId="25417" xr:uid="{00000000-0005-0000-0000-0000F0620000}"/>
    <cellStyle name="40% - Accent3 5 8 3" xfId="25418" xr:uid="{00000000-0005-0000-0000-0000F1620000}"/>
    <cellStyle name="40% - Accent3 5 8 3 2" xfId="25419" xr:uid="{00000000-0005-0000-0000-0000F2620000}"/>
    <cellStyle name="40% - Accent3 5 8 4" xfId="25420" xr:uid="{00000000-0005-0000-0000-0000F3620000}"/>
    <cellStyle name="40% - Accent3 5 8 4 2" xfId="25421" xr:uid="{00000000-0005-0000-0000-0000F4620000}"/>
    <cellStyle name="40% - Accent3 5 8 5" xfId="25422" xr:uid="{00000000-0005-0000-0000-0000F5620000}"/>
    <cellStyle name="40% - Accent3 5 8 6" xfId="25423" xr:uid="{00000000-0005-0000-0000-0000F6620000}"/>
    <cellStyle name="40% - Accent3 5 9" xfId="25424" xr:uid="{00000000-0005-0000-0000-0000F7620000}"/>
    <cellStyle name="40% - Accent3 5 9 2" xfId="25425" xr:uid="{00000000-0005-0000-0000-0000F8620000}"/>
    <cellStyle name="40% - Accent3 5 9 2 2" xfId="25426" xr:uid="{00000000-0005-0000-0000-0000F9620000}"/>
    <cellStyle name="40% - Accent3 5 9 3" xfId="25427" xr:uid="{00000000-0005-0000-0000-0000FA620000}"/>
    <cellStyle name="40% - Accent3 5 9 4" xfId="25428" xr:uid="{00000000-0005-0000-0000-0000FB620000}"/>
    <cellStyle name="40% - Accent3 6" xfId="25429" xr:uid="{00000000-0005-0000-0000-0000FC620000}"/>
    <cellStyle name="40% - Accent3 6 10" xfId="25430" xr:uid="{00000000-0005-0000-0000-0000FD620000}"/>
    <cellStyle name="40% - Accent3 6 10 2" xfId="25431" xr:uid="{00000000-0005-0000-0000-0000FE620000}"/>
    <cellStyle name="40% - Accent3 6 11" xfId="25432" xr:uid="{00000000-0005-0000-0000-0000FF620000}"/>
    <cellStyle name="40% - Accent3 6 11 2" xfId="25433" xr:uid="{00000000-0005-0000-0000-000000630000}"/>
    <cellStyle name="40% - Accent3 6 12" xfId="25434" xr:uid="{00000000-0005-0000-0000-000001630000}"/>
    <cellStyle name="40% - Accent3 6 12 2" xfId="25435" xr:uid="{00000000-0005-0000-0000-000002630000}"/>
    <cellStyle name="40% - Accent3 6 13" xfId="25436" xr:uid="{00000000-0005-0000-0000-000003630000}"/>
    <cellStyle name="40% - Accent3 6 13 2" xfId="25437" xr:uid="{00000000-0005-0000-0000-000004630000}"/>
    <cellStyle name="40% - Accent3 6 14" xfId="25438" xr:uid="{00000000-0005-0000-0000-000005630000}"/>
    <cellStyle name="40% - Accent3 6 15" xfId="25439" xr:uid="{00000000-0005-0000-0000-000006630000}"/>
    <cellStyle name="40% - Accent3 6 2" xfId="25440" xr:uid="{00000000-0005-0000-0000-000007630000}"/>
    <cellStyle name="40% - Accent3 6 2 10" xfId="25441" xr:uid="{00000000-0005-0000-0000-000008630000}"/>
    <cellStyle name="40% - Accent3 6 2 10 2" xfId="25442" xr:uid="{00000000-0005-0000-0000-000009630000}"/>
    <cellStyle name="40% - Accent3 6 2 11" xfId="25443" xr:uid="{00000000-0005-0000-0000-00000A630000}"/>
    <cellStyle name="40% - Accent3 6 2 11 2" xfId="25444" xr:uid="{00000000-0005-0000-0000-00000B630000}"/>
    <cellStyle name="40% - Accent3 6 2 12" xfId="25445" xr:uid="{00000000-0005-0000-0000-00000C630000}"/>
    <cellStyle name="40% - Accent3 6 2 12 2" xfId="25446" xr:uid="{00000000-0005-0000-0000-00000D630000}"/>
    <cellStyle name="40% - Accent3 6 2 13" xfId="25447" xr:uid="{00000000-0005-0000-0000-00000E630000}"/>
    <cellStyle name="40% - Accent3 6 2 14" xfId="25448" xr:uid="{00000000-0005-0000-0000-00000F630000}"/>
    <cellStyle name="40% - Accent3 6 2 2" xfId="25449" xr:uid="{00000000-0005-0000-0000-000010630000}"/>
    <cellStyle name="40% - Accent3 6 2 2 10" xfId="25450" xr:uid="{00000000-0005-0000-0000-000011630000}"/>
    <cellStyle name="40% - Accent3 6 2 2 10 2" xfId="25451" xr:uid="{00000000-0005-0000-0000-000012630000}"/>
    <cellStyle name="40% - Accent3 6 2 2 11" xfId="25452" xr:uid="{00000000-0005-0000-0000-000013630000}"/>
    <cellStyle name="40% - Accent3 6 2 2 12" xfId="25453" xr:uid="{00000000-0005-0000-0000-000014630000}"/>
    <cellStyle name="40% - Accent3 6 2 2 2" xfId="25454" xr:uid="{00000000-0005-0000-0000-000015630000}"/>
    <cellStyle name="40% - Accent3 6 2 2 2 2" xfId="25455" xr:uid="{00000000-0005-0000-0000-000016630000}"/>
    <cellStyle name="40% - Accent3 6 2 2 2 2 2" xfId="25456" xr:uid="{00000000-0005-0000-0000-000017630000}"/>
    <cellStyle name="40% - Accent3 6 2 2 2 2 2 2" xfId="25457" xr:uid="{00000000-0005-0000-0000-000018630000}"/>
    <cellStyle name="40% - Accent3 6 2 2 2 2 3" xfId="25458" xr:uid="{00000000-0005-0000-0000-000019630000}"/>
    <cellStyle name="40% - Accent3 6 2 2 2 2 4" xfId="25459" xr:uid="{00000000-0005-0000-0000-00001A630000}"/>
    <cellStyle name="40% - Accent3 6 2 2 2 3" xfId="25460" xr:uid="{00000000-0005-0000-0000-00001B630000}"/>
    <cellStyle name="40% - Accent3 6 2 2 2 3 2" xfId="25461" xr:uid="{00000000-0005-0000-0000-00001C630000}"/>
    <cellStyle name="40% - Accent3 6 2 2 2 4" xfId="25462" xr:uid="{00000000-0005-0000-0000-00001D630000}"/>
    <cellStyle name="40% - Accent3 6 2 2 2 4 2" xfId="25463" xr:uid="{00000000-0005-0000-0000-00001E630000}"/>
    <cellStyle name="40% - Accent3 6 2 2 2 5" xfId="25464" xr:uid="{00000000-0005-0000-0000-00001F630000}"/>
    <cellStyle name="40% - Accent3 6 2 2 2 5 2" xfId="25465" xr:uid="{00000000-0005-0000-0000-000020630000}"/>
    <cellStyle name="40% - Accent3 6 2 2 2 6" xfId="25466" xr:uid="{00000000-0005-0000-0000-000021630000}"/>
    <cellStyle name="40% - Accent3 6 2 2 2 7" xfId="25467" xr:uid="{00000000-0005-0000-0000-000022630000}"/>
    <cellStyle name="40% - Accent3 6 2 2 3" xfId="25468" xr:uid="{00000000-0005-0000-0000-000023630000}"/>
    <cellStyle name="40% - Accent3 6 2 2 3 2" xfId="25469" xr:uid="{00000000-0005-0000-0000-000024630000}"/>
    <cellStyle name="40% - Accent3 6 2 2 3 2 2" xfId="25470" xr:uid="{00000000-0005-0000-0000-000025630000}"/>
    <cellStyle name="40% - Accent3 6 2 2 3 2 2 2" xfId="25471" xr:uid="{00000000-0005-0000-0000-000026630000}"/>
    <cellStyle name="40% - Accent3 6 2 2 3 2 3" xfId="25472" xr:uid="{00000000-0005-0000-0000-000027630000}"/>
    <cellStyle name="40% - Accent3 6 2 2 3 2 4" xfId="25473" xr:uid="{00000000-0005-0000-0000-000028630000}"/>
    <cellStyle name="40% - Accent3 6 2 2 3 3" xfId="25474" xr:uid="{00000000-0005-0000-0000-000029630000}"/>
    <cellStyle name="40% - Accent3 6 2 2 3 3 2" xfId="25475" xr:uid="{00000000-0005-0000-0000-00002A630000}"/>
    <cellStyle name="40% - Accent3 6 2 2 3 4" xfId="25476" xr:uid="{00000000-0005-0000-0000-00002B630000}"/>
    <cellStyle name="40% - Accent3 6 2 2 3 4 2" xfId="25477" xr:uid="{00000000-0005-0000-0000-00002C630000}"/>
    <cellStyle name="40% - Accent3 6 2 2 3 5" xfId="25478" xr:uid="{00000000-0005-0000-0000-00002D630000}"/>
    <cellStyle name="40% - Accent3 6 2 2 3 5 2" xfId="25479" xr:uid="{00000000-0005-0000-0000-00002E630000}"/>
    <cellStyle name="40% - Accent3 6 2 2 3 6" xfId="25480" xr:uid="{00000000-0005-0000-0000-00002F630000}"/>
    <cellStyle name="40% - Accent3 6 2 2 3 7" xfId="25481" xr:uid="{00000000-0005-0000-0000-000030630000}"/>
    <cellStyle name="40% - Accent3 6 2 2 4" xfId="25482" xr:uid="{00000000-0005-0000-0000-000031630000}"/>
    <cellStyle name="40% - Accent3 6 2 2 4 2" xfId="25483" xr:uid="{00000000-0005-0000-0000-000032630000}"/>
    <cellStyle name="40% - Accent3 6 2 2 4 2 2" xfId="25484" xr:uid="{00000000-0005-0000-0000-000033630000}"/>
    <cellStyle name="40% - Accent3 6 2 2 4 2 2 2" xfId="25485" xr:uid="{00000000-0005-0000-0000-000034630000}"/>
    <cellStyle name="40% - Accent3 6 2 2 4 2 3" xfId="25486" xr:uid="{00000000-0005-0000-0000-000035630000}"/>
    <cellStyle name="40% - Accent3 6 2 2 4 2 4" xfId="25487" xr:uid="{00000000-0005-0000-0000-000036630000}"/>
    <cellStyle name="40% - Accent3 6 2 2 4 3" xfId="25488" xr:uid="{00000000-0005-0000-0000-000037630000}"/>
    <cellStyle name="40% - Accent3 6 2 2 4 3 2" xfId="25489" xr:uid="{00000000-0005-0000-0000-000038630000}"/>
    <cellStyle name="40% - Accent3 6 2 2 4 4" xfId="25490" xr:uid="{00000000-0005-0000-0000-000039630000}"/>
    <cellStyle name="40% - Accent3 6 2 2 4 4 2" xfId="25491" xr:uid="{00000000-0005-0000-0000-00003A630000}"/>
    <cellStyle name="40% - Accent3 6 2 2 4 5" xfId="25492" xr:uid="{00000000-0005-0000-0000-00003B630000}"/>
    <cellStyle name="40% - Accent3 6 2 2 4 5 2" xfId="25493" xr:uid="{00000000-0005-0000-0000-00003C630000}"/>
    <cellStyle name="40% - Accent3 6 2 2 4 6" xfId="25494" xr:uid="{00000000-0005-0000-0000-00003D630000}"/>
    <cellStyle name="40% - Accent3 6 2 2 4 7" xfId="25495" xr:uid="{00000000-0005-0000-0000-00003E630000}"/>
    <cellStyle name="40% - Accent3 6 2 2 5" xfId="25496" xr:uid="{00000000-0005-0000-0000-00003F630000}"/>
    <cellStyle name="40% - Accent3 6 2 2 5 2" xfId="25497" xr:uid="{00000000-0005-0000-0000-000040630000}"/>
    <cellStyle name="40% - Accent3 6 2 2 5 2 2" xfId="25498" xr:uid="{00000000-0005-0000-0000-000041630000}"/>
    <cellStyle name="40% - Accent3 6 2 2 5 2 2 2" xfId="25499" xr:uid="{00000000-0005-0000-0000-000042630000}"/>
    <cellStyle name="40% - Accent3 6 2 2 5 2 3" xfId="25500" xr:uid="{00000000-0005-0000-0000-000043630000}"/>
    <cellStyle name="40% - Accent3 6 2 2 5 2 4" xfId="25501" xr:uid="{00000000-0005-0000-0000-000044630000}"/>
    <cellStyle name="40% - Accent3 6 2 2 5 3" xfId="25502" xr:uid="{00000000-0005-0000-0000-000045630000}"/>
    <cellStyle name="40% - Accent3 6 2 2 5 3 2" xfId="25503" xr:uid="{00000000-0005-0000-0000-000046630000}"/>
    <cellStyle name="40% - Accent3 6 2 2 5 4" xfId="25504" xr:uid="{00000000-0005-0000-0000-000047630000}"/>
    <cellStyle name="40% - Accent3 6 2 2 5 4 2" xfId="25505" xr:uid="{00000000-0005-0000-0000-000048630000}"/>
    <cellStyle name="40% - Accent3 6 2 2 5 5" xfId="25506" xr:uid="{00000000-0005-0000-0000-000049630000}"/>
    <cellStyle name="40% - Accent3 6 2 2 5 5 2" xfId="25507" xr:uid="{00000000-0005-0000-0000-00004A630000}"/>
    <cellStyle name="40% - Accent3 6 2 2 5 6" xfId="25508" xr:uid="{00000000-0005-0000-0000-00004B630000}"/>
    <cellStyle name="40% - Accent3 6 2 2 5 7" xfId="25509" xr:uid="{00000000-0005-0000-0000-00004C630000}"/>
    <cellStyle name="40% - Accent3 6 2 2 6" xfId="25510" xr:uid="{00000000-0005-0000-0000-00004D630000}"/>
    <cellStyle name="40% - Accent3 6 2 2 6 2" xfId="25511" xr:uid="{00000000-0005-0000-0000-00004E630000}"/>
    <cellStyle name="40% - Accent3 6 2 2 6 2 2" xfId="25512" xr:uid="{00000000-0005-0000-0000-00004F630000}"/>
    <cellStyle name="40% - Accent3 6 2 2 6 2 2 2" xfId="25513" xr:uid="{00000000-0005-0000-0000-000050630000}"/>
    <cellStyle name="40% - Accent3 6 2 2 6 2 3" xfId="25514" xr:uid="{00000000-0005-0000-0000-000051630000}"/>
    <cellStyle name="40% - Accent3 6 2 2 6 2 4" xfId="25515" xr:uid="{00000000-0005-0000-0000-000052630000}"/>
    <cellStyle name="40% - Accent3 6 2 2 6 3" xfId="25516" xr:uid="{00000000-0005-0000-0000-000053630000}"/>
    <cellStyle name="40% - Accent3 6 2 2 6 3 2" xfId="25517" xr:uid="{00000000-0005-0000-0000-000054630000}"/>
    <cellStyle name="40% - Accent3 6 2 2 6 4" xfId="25518" xr:uid="{00000000-0005-0000-0000-000055630000}"/>
    <cellStyle name="40% - Accent3 6 2 2 6 4 2" xfId="25519" xr:uid="{00000000-0005-0000-0000-000056630000}"/>
    <cellStyle name="40% - Accent3 6 2 2 6 5" xfId="25520" xr:uid="{00000000-0005-0000-0000-000057630000}"/>
    <cellStyle name="40% - Accent3 6 2 2 6 6" xfId="25521" xr:uid="{00000000-0005-0000-0000-000058630000}"/>
    <cellStyle name="40% - Accent3 6 2 2 7" xfId="25522" xr:uid="{00000000-0005-0000-0000-000059630000}"/>
    <cellStyle name="40% - Accent3 6 2 2 7 2" xfId="25523" xr:uid="{00000000-0005-0000-0000-00005A630000}"/>
    <cellStyle name="40% - Accent3 6 2 2 7 2 2" xfId="25524" xr:uid="{00000000-0005-0000-0000-00005B630000}"/>
    <cellStyle name="40% - Accent3 6 2 2 7 3" xfId="25525" xr:uid="{00000000-0005-0000-0000-00005C630000}"/>
    <cellStyle name="40% - Accent3 6 2 2 7 4" xfId="25526" xr:uid="{00000000-0005-0000-0000-00005D630000}"/>
    <cellStyle name="40% - Accent3 6 2 2 8" xfId="25527" xr:uid="{00000000-0005-0000-0000-00005E630000}"/>
    <cellStyle name="40% - Accent3 6 2 2 8 2" xfId="25528" xr:uid="{00000000-0005-0000-0000-00005F630000}"/>
    <cellStyle name="40% - Accent3 6 2 2 9" xfId="25529" xr:uid="{00000000-0005-0000-0000-000060630000}"/>
    <cellStyle name="40% - Accent3 6 2 2 9 2" xfId="25530" xr:uid="{00000000-0005-0000-0000-000061630000}"/>
    <cellStyle name="40% - Accent3 6 2 3" xfId="25531" xr:uid="{00000000-0005-0000-0000-000062630000}"/>
    <cellStyle name="40% - Accent3 6 2 3 2" xfId="25532" xr:uid="{00000000-0005-0000-0000-000063630000}"/>
    <cellStyle name="40% - Accent3 6 2 3 2 2" xfId="25533" xr:uid="{00000000-0005-0000-0000-000064630000}"/>
    <cellStyle name="40% - Accent3 6 2 3 2 2 2" xfId="25534" xr:uid="{00000000-0005-0000-0000-000065630000}"/>
    <cellStyle name="40% - Accent3 6 2 3 2 3" xfId="25535" xr:uid="{00000000-0005-0000-0000-000066630000}"/>
    <cellStyle name="40% - Accent3 6 2 3 2 4" xfId="25536" xr:uid="{00000000-0005-0000-0000-000067630000}"/>
    <cellStyle name="40% - Accent3 6 2 3 3" xfId="25537" xr:uid="{00000000-0005-0000-0000-000068630000}"/>
    <cellStyle name="40% - Accent3 6 2 3 3 2" xfId="25538" xr:uid="{00000000-0005-0000-0000-000069630000}"/>
    <cellStyle name="40% - Accent3 6 2 3 4" xfId="25539" xr:uid="{00000000-0005-0000-0000-00006A630000}"/>
    <cellStyle name="40% - Accent3 6 2 3 4 2" xfId="25540" xr:uid="{00000000-0005-0000-0000-00006B630000}"/>
    <cellStyle name="40% - Accent3 6 2 3 5" xfId="25541" xr:uid="{00000000-0005-0000-0000-00006C630000}"/>
    <cellStyle name="40% - Accent3 6 2 3 5 2" xfId="25542" xr:uid="{00000000-0005-0000-0000-00006D630000}"/>
    <cellStyle name="40% - Accent3 6 2 3 6" xfId="25543" xr:uid="{00000000-0005-0000-0000-00006E630000}"/>
    <cellStyle name="40% - Accent3 6 2 3 7" xfId="25544" xr:uid="{00000000-0005-0000-0000-00006F630000}"/>
    <cellStyle name="40% - Accent3 6 2 4" xfId="25545" xr:uid="{00000000-0005-0000-0000-000070630000}"/>
    <cellStyle name="40% - Accent3 6 2 4 2" xfId="25546" xr:uid="{00000000-0005-0000-0000-000071630000}"/>
    <cellStyle name="40% - Accent3 6 2 4 2 2" xfId="25547" xr:uid="{00000000-0005-0000-0000-000072630000}"/>
    <cellStyle name="40% - Accent3 6 2 4 2 2 2" xfId="25548" xr:uid="{00000000-0005-0000-0000-000073630000}"/>
    <cellStyle name="40% - Accent3 6 2 4 2 3" xfId="25549" xr:uid="{00000000-0005-0000-0000-000074630000}"/>
    <cellStyle name="40% - Accent3 6 2 4 2 4" xfId="25550" xr:uid="{00000000-0005-0000-0000-000075630000}"/>
    <cellStyle name="40% - Accent3 6 2 4 3" xfId="25551" xr:uid="{00000000-0005-0000-0000-000076630000}"/>
    <cellStyle name="40% - Accent3 6 2 4 3 2" xfId="25552" xr:uid="{00000000-0005-0000-0000-000077630000}"/>
    <cellStyle name="40% - Accent3 6 2 4 4" xfId="25553" xr:uid="{00000000-0005-0000-0000-000078630000}"/>
    <cellStyle name="40% - Accent3 6 2 4 4 2" xfId="25554" xr:uid="{00000000-0005-0000-0000-000079630000}"/>
    <cellStyle name="40% - Accent3 6 2 4 5" xfId="25555" xr:uid="{00000000-0005-0000-0000-00007A630000}"/>
    <cellStyle name="40% - Accent3 6 2 4 5 2" xfId="25556" xr:uid="{00000000-0005-0000-0000-00007B630000}"/>
    <cellStyle name="40% - Accent3 6 2 4 6" xfId="25557" xr:uid="{00000000-0005-0000-0000-00007C630000}"/>
    <cellStyle name="40% - Accent3 6 2 4 7" xfId="25558" xr:uid="{00000000-0005-0000-0000-00007D630000}"/>
    <cellStyle name="40% - Accent3 6 2 5" xfId="25559" xr:uid="{00000000-0005-0000-0000-00007E630000}"/>
    <cellStyle name="40% - Accent3 6 2 5 2" xfId="25560" xr:uid="{00000000-0005-0000-0000-00007F630000}"/>
    <cellStyle name="40% - Accent3 6 2 5 2 2" xfId="25561" xr:uid="{00000000-0005-0000-0000-000080630000}"/>
    <cellStyle name="40% - Accent3 6 2 5 2 2 2" xfId="25562" xr:uid="{00000000-0005-0000-0000-000081630000}"/>
    <cellStyle name="40% - Accent3 6 2 5 2 3" xfId="25563" xr:uid="{00000000-0005-0000-0000-000082630000}"/>
    <cellStyle name="40% - Accent3 6 2 5 2 4" xfId="25564" xr:uid="{00000000-0005-0000-0000-000083630000}"/>
    <cellStyle name="40% - Accent3 6 2 5 3" xfId="25565" xr:uid="{00000000-0005-0000-0000-000084630000}"/>
    <cellStyle name="40% - Accent3 6 2 5 3 2" xfId="25566" xr:uid="{00000000-0005-0000-0000-000085630000}"/>
    <cellStyle name="40% - Accent3 6 2 5 4" xfId="25567" xr:uid="{00000000-0005-0000-0000-000086630000}"/>
    <cellStyle name="40% - Accent3 6 2 5 4 2" xfId="25568" xr:uid="{00000000-0005-0000-0000-000087630000}"/>
    <cellStyle name="40% - Accent3 6 2 5 5" xfId="25569" xr:uid="{00000000-0005-0000-0000-000088630000}"/>
    <cellStyle name="40% - Accent3 6 2 5 5 2" xfId="25570" xr:uid="{00000000-0005-0000-0000-000089630000}"/>
    <cellStyle name="40% - Accent3 6 2 5 6" xfId="25571" xr:uid="{00000000-0005-0000-0000-00008A630000}"/>
    <cellStyle name="40% - Accent3 6 2 5 7" xfId="25572" xr:uid="{00000000-0005-0000-0000-00008B630000}"/>
    <cellStyle name="40% - Accent3 6 2 6" xfId="25573" xr:uid="{00000000-0005-0000-0000-00008C630000}"/>
    <cellStyle name="40% - Accent3 6 2 6 2" xfId="25574" xr:uid="{00000000-0005-0000-0000-00008D630000}"/>
    <cellStyle name="40% - Accent3 6 2 6 2 2" xfId="25575" xr:uid="{00000000-0005-0000-0000-00008E630000}"/>
    <cellStyle name="40% - Accent3 6 2 6 2 2 2" xfId="25576" xr:uid="{00000000-0005-0000-0000-00008F630000}"/>
    <cellStyle name="40% - Accent3 6 2 6 2 3" xfId="25577" xr:uid="{00000000-0005-0000-0000-000090630000}"/>
    <cellStyle name="40% - Accent3 6 2 6 2 4" xfId="25578" xr:uid="{00000000-0005-0000-0000-000091630000}"/>
    <cellStyle name="40% - Accent3 6 2 6 3" xfId="25579" xr:uid="{00000000-0005-0000-0000-000092630000}"/>
    <cellStyle name="40% - Accent3 6 2 6 3 2" xfId="25580" xr:uid="{00000000-0005-0000-0000-000093630000}"/>
    <cellStyle name="40% - Accent3 6 2 6 4" xfId="25581" xr:uid="{00000000-0005-0000-0000-000094630000}"/>
    <cellStyle name="40% - Accent3 6 2 6 4 2" xfId="25582" xr:uid="{00000000-0005-0000-0000-000095630000}"/>
    <cellStyle name="40% - Accent3 6 2 6 5" xfId="25583" xr:uid="{00000000-0005-0000-0000-000096630000}"/>
    <cellStyle name="40% - Accent3 6 2 6 5 2" xfId="25584" xr:uid="{00000000-0005-0000-0000-000097630000}"/>
    <cellStyle name="40% - Accent3 6 2 6 6" xfId="25585" xr:uid="{00000000-0005-0000-0000-000098630000}"/>
    <cellStyle name="40% - Accent3 6 2 6 7" xfId="25586" xr:uid="{00000000-0005-0000-0000-000099630000}"/>
    <cellStyle name="40% - Accent3 6 2 7" xfId="25587" xr:uid="{00000000-0005-0000-0000-00009A630000}"/>
    <cellStyle name="40% - Accent3 6 2 7 2" xfId="25588" xr:uid="{00000000-0005-0000-0000-00009B630000}"/>
    <cellStyle name="40% - Accent3 6 2 7 2 2" xfId="25589" xr:uid="{00000000-0005-0000-0000-00009C630000}"/>
    <cellStyle name="40% - Accent3 6 2 7 2 2 2" xfId="25590" xr:uid="{00000000-0005-0000-0000-00009D630000}"/>
    <cellStyle name="40% - Accent3 6 2 7 2 3" xfId="25591" xr:uid="{00000000-0005-0000-0000-00009E630000}"/>
    <cellStyle name="40% - Accent3 6 2 7 2 4" xfId="25592" xr:uid="{00000000-0005-0000-0000-00009F630000}"/>
    <cellStyle name="40% - Accent3 6 2 7 3" xfId="25593" xr:uid="{00000000-0005-0000-0000-0000A0630000}"/>
    <cellStyle name="40% - Accent3 6 2 7 3 2" xfId="25594" xr:uid="{00000000-0005-0000-0000-0000A1630000}"/>
    <cellStyle name="40% - Accent3 6 2 7 4" xfId="25595" xr:uid="{00000000-0005-0000-0000-0000A2630000}"/>
    <cellStyle name="40% - Accent3 6 2 7 4 2" xfId="25596" xr:uid="{00000000-0005-0000-0000-0000A3630000}"/>
    <cellStyle name="40% - Accent3 6 2 7 5" xfId="25597" xr:uid="{00000000-0005-0000-0000-0000A4630000}"/>
    <cellStyle name="40% - Accent3 6 2 7 6" xfId="25598" xr:uid="{00000000-0005-0000-0000-0000A5630000}"/>
    <cellStyle name="40% - Accent3 6 2 8" xfId="25599" xr:uid="{00000000-0005-0000-0000-0000A6630000}"/>
    <cellStyle name="40% - Accent3 6 2 8 2" xfId="25600" xr:uid="{00000000-0005-0000-0000-0000A7630000}"/>
    <cellStyle name="40% - Accent3 6 2 8 2 2" xfId="25601" xr:uid="{00000000-0005-0000-0000-0000A8630000}"/>
    <cellStyle name="40% - Accent3 6 2 8 3" xfId="25602" xr:uid="{00000000-0005-0000-0000-0000A9630000}"/>
    <cellStyle name="40% - Accent3 6 2 8 4" xfId="25603" xr:uid="{00000000-0005-0000-0000-0000AA630000}"/>
    <cellStyle name="40% - Accent3 6 2 9" xfId="25604" xr:uid="{00000000-0005-0000-0000-0000AB630000}"/>
    <cellStyle name="40% - Accent3 6 2 9 2" xfId="25605" xr:uid="{00000000-0005-0000-0000-0000AC630000}"/>
    <cellStyle name="40% - Accent3 6 3" xfId="25606" xr:uid="{00000000-0005-0000-0000-0000AD630000}"/>
    <cellStyle name="40% - Accent3 6 3 10" xfId="25607" xr:uid="{00000000-0005-0000-0000-0000AE630000}"/>
    <cellStyle name="40% - Accent3 6 3 10 2" xfId="25608" xr:uid="{00000000-0005-0000-0000-0000AF630000}"/>
    <cellStyle name="40% - Accent3 6 3 11" xfId="25609" xr:uid="{00000000-0005-0000-0000-0000B0630000}"/>
    <cellStyle name="40% - Accent3 6 3 12" xfId="25610" xr:uid="{00000000-0005-0000-0000-0000B1630000}"/>
    <cellStyle name="40% - Accent3 6 3 2" xfId="25611" xr:uid="{00000000-0005-0000-0000-0000B2630000}"/>
    <cellStyle name="40% - Accent3 6 3 2 2" xfId="25612" xr:uid="{00000000-0005-0000-0000-0000B3630000}"/>
    <cellStyle name="40% - Accent3 6 3 2 2 2" xfId="25613" xr:uid="{00000000-0005-0000-0000-0000B4630000}"/>
    <cellStyle name="40% - Accent3 6 3 2 2 2 2" xfId="25614" xr:uid="{00000000-0005-0000-0000-0000B5630000}"/>
    <cellStyle name="40% - Accent3 6 3 2 2 3" xfId="25615" xr:uid="{00000000-0005-0000-0000-0000B6630000}"/>
    <cellStyle name="40% - Accent3 6 3 2 2 4" xfId="25616" xr:uid="{00000000-0005-0000-0000-0000B7630000}"/>
    <cellStyle name="40% - Accent3 6 3 2 3" xfId="25617" xr:uid="{00000000-0005-0000-0000-0000B8630000}"/>
    <cellStyle name="40% - Accent3 6 3 2 3 2" xfId="25618" xr:uid="{00000000-0005-0000-0000-0000B9630000}"/>
    <cellStyle name="40% - Accent3 6 3 2 4" xfId="25619" xr:uid="{00000000-0005-0000-0000-0000BA630000}"/>
    <cellStyle name="40% - Accent3 6 3 2 4 2" xfId="25620" xr:uid="{00000000-0005-0000-0000-0000BB630000}"/>
    <cellStyle name="40% - Accent3 6 3 2 5" xfId="25621" xr:uid="{00000000-0005-0000-0000-0000BC630000}"/>
    <cellStyle name="40% - Accent3 6 3 2 5 2" xfId="25622" xr:uid="{00000000-0005-0000-0000-0000BD630000}"/>
    <cellStyle name="40% - Accent3 6 3 2 6" xfId="25623" xr:uid="{00000000-0005-0000-0000-0000BE630000}"/>
    <cellStyle name="40% - Accent3 6 3 2 7" xfId="25624" xr:uid="{00000000-0005-0000-0000-0000BF630000}"/>
    <cellStyle name="40% - Accent3 6 3 3" xfId="25625" xr:uid="{00000000-0005-0000-0000-0000C0630000}"/>
    <cellStyle name="40% - Accent3 6 3 3 2" xfId="25626" xr:uid="{00000000-0005-0000-0000-0000C1630000}"/>
    <cellStyle name="40% - Accent3 6 3 3 2 2" xfId="25627" xr:uid="{00000000-0005-0000-0000-0000C2630000}"/>
    <cellStyle name="40% - Accent3 6 3 3 2 2 2" xfId="25628" xr:uid="{00000000-0005-0000-0000-0000C3630000}"/>
    <cellStyle name="40% - Accent3 6 3 3 2 3" xfId="25629" xr:uid="{00000000-0005-0000-0000-0000C4630000}"/>
    <cellStyle name="40% - Accent3 6 3 3 2 4" xfId="25630" xr:uid="{00000000-0005-0000-0000-0000C5630000}"/>
    <cellStyle name="40% - Accent3 6 3 3 3" xfId="25631" xr:uid="{00000000-0005-0000-0000-0000C6630000}"/>
    <cellStyle name="40% - Accent3 6 3 3 3 2" xfId="25632" xr:uid="{00000000-0005-0000-0000-0000C7630000}"/>
    <cellStyle name="40% - Accent3 6 3 3 4" xfId="25633" xr:uid="{00000000-0005-0000-0000-0000C8630000}"/>
    <cellStyle name="40% - Accent3 6 3 3 4 2" xfId="25634" xr:uid="{00000000-0005-0000-0000-0000C9630000}"/>
    <cellStyle name="40% - Accent3 6 3 3 5" xfId="25635" xr:uid="{00000000-0005-0000-0000-0000CA630000}"/>
    <cellStyle name="40% - Accent3 6 3 3 5 2" xfId="25636" xr:uid="{00000000-0005-0000-0000-0000CB630000}"/>
    <cellStyle name="40% - Accent3 6 3 3 6" xfId="25637" xr:uid="{00000000-0005-0000-0000-0000CC630000}"/>
    <cellStyle name="40% - Accent3 6 3 3 7" xfId="25638" xr:uid="{00000000-0005-0000-0000-0000CD630000}"/>
    <cellStyle name="40% - Accent3 6 3 4" xfId="25639" xr:uid="{00000000-0005-0000-0000-0000CE630000}"/>
    <cellStyle name="40% - Accent3 6 3 4 2" xfId="25640" xr:uid="{00000000-0005-0000-0000-0000CF630000}"/>
    <cellStyle name="40% - Accent3 6 3 4 2 2" xfId="25641" xr:uid="{00000000-0005-0000-0000-0000D0630000}"/>
    <cellStyle name="40% - Accent3 6 3 4 2 2 2" xfId="25642" xr:uid="{00000000-0005-0000-0000-0000D1630000}"/>
    <cellStyle name="40% - Accent3 6 3 4 2 3" xfId="25643" xr:uid="{00000000-0005-0000-0000-0000D2630000}"/>
    <cellStyle name="40% - Accent3 6 3 4 2 4" xfId="25644" xr:uid="{00000000-0005-0000-0000-0000D3630000}"/>
    <cellStyle name="40% - Accent3 6 3 4 3" xfId="25645" xr:uid="{00000000-0005-0000-0000-0000D4630000}"/>
    <cellStyle name="40% - Accent3 6 3 4 3 2" xfId="25646" xr:uid="{00000000-0005-0000-0000-0000D5630000}"/>
    <cellStyle name="40% - Accent3 6 3 4 4" xfId="25647" xr:uid="{00000000-0005-0000-0000-0000D6630000}"/>
    <cellStyle name="40% - Accent3 6 3 4 4 2" xfId="25648" xr:uid="{00000000-0005-0000-0000-0000D7630000}"/>
    <cellStyle name="40% - Accent3 6 3 4 5" xfId="25649" xr:uid="{00000000-0005-0000-0000-0000D8630000}"/>
    <cellStyle name="40% - Accent3 6 3 4 5 2" xfId="25650" xr:uid="{00000000-0005-0000-0000-0000D9630000}"/>
    <cellStyle name="40% - Accent3 6 3 4 6" xfId="25651" xr:uid="{00000000-0005-0000-0000-0000DA630000}"/>
    <cellStyle name="40% - Accent3 6 3 4 7" xfId="25652" xr:uid="{00000000-0005-0000-0000-0000DB630000}"/>
    <cellStyle name="40% - Accent3 6 3 5" xfId="25653" xr:uid="{00000000-0005-0000-0000-0000DC630000}"/>
    <cellStyle name="40% - Accent3 6 3 5 2" xfId="25654" xr:uid="{00000000-0005-0000-0000-0000DD630000}"/>
    <cellStyle name="40% - Accent3 6 3 5 2 2" xfId="25655" xr:uid="{00000000-0005-0000-0000-0000DE630000}"/>
    <cellStyle name="40% - Accent3 6 3 5 2 2 2" xfId="25656" xr:uid="{00000000-0005-0000-0000-0000DF630000}"/>
    <cellStyle name="40% - Accent3 6 3 5 2 3" xfId="25657" xr:uid="{00000000-0005-0000-0000-0000E0630000}"/>
    <cellStyle name="40% - Accent3 6 3 5 2 4" xfId="25658" xr:uid="{00000000-0005-0000-0000-0000E1630000}"/>
    <cellStyle name="40% - Accent3 6 3 5 3" xfId="25659" xr:uid="{00000000-0005-0000-0000-0000E2630000}"/>
    <cellStyle name="40% - Accent3 6 3 5 3 2" xfId="25660" xr:uid="{00000000-0005-0000-0000-0000E3630000}"/>
    <cellStyle name="40% - Accent3 6 3 5 4" xfId="25661" xr:uid="{00000000-0005-0000-0000-0000E4630000}"/>
    <cellStyle name="40% - Accent3 6 3 5 4 2" xfId="25662" xr:uid="{00000000-0005-0000-0000-0000E5630000}"/>
    <cellStyle name="40% - Accent3 6 3 5 5" xfId="25663" xr:uid="{00000000-0005-0000-0000-0000E6630000}"/>
    <cellStyle name="40% - Accent3 6 3 5 5 2" xfId="25664" xr:uid="{00000000-0005-0000-0000-0000E7630000}"/>
    <cellStyle name="40% - Accent3 6 3 5 6" xfId="25665" xr:uid="{00000000-0005-0000-0000-0000E8630000}"/>
    <cellStyle name="40% - Accent3 6 3 5 7" xfId="25666" xr:uid="{00000000-0005-0000-0000-0000E9630000}"/>
    <cellStyle name="40% - Accent3 6 3 6" xfId="25667" xr:uid="{00000000-0005-0000-0000-0000EA630000}"/>
    <cellStyle name="40% - Accent3 6 3 6 2" xfId="25668" xr:uid="{00000000-0005-0000-0000-0000EB630000}"/>
    <cellStyle name="40% - Accent3 6 3 6 2 2" xfId="25669" xr:uid="{00000000-0005-0000-0000-0000EC630000}"/>
    <cellStyle name="40% - Accent3 6 3 6 2 2 2" xfId="25670" xr:uid="{00000000-0005-0000-0000-0000ED630000}"/>
    <cellStyle name="40% - Accent3 6 3 6 2 3" xfId="25671" xr:uid="{00000000-0005-0000-0000-0000EE630000}"/>
    <cellStyle name="40% - Accent3 6 3 6 2 4" xfId="25672" xr:uid="{00000000-0005-0000-0000-0000EF630000}"/>
    <cellStyle name="40% - Accent3 6 3 6 3" xfId="25673" xr:uid="{00000000-0005-0000-0000-0000F0630000}"/>
    <cellStyle name="40% - Accent3 6 3 6 3 2" xfId="25674" xr:uid="{00000000-0005-0000-0000-0000F1630000}"/>
    <cellStyle name="40% - Accent3 6 3 6 4" xfId="25675" xr:uid="{00000000-0005-0000-0000-0000F2630000}"/>
    <cellStyle name="40% - Accent3 6 3 6 4 2" xfId="25676" xr:uid="{00000000-0005-0000-0000-0000F3630000}"/>
    <cellStyle name="40% - Accent3 6 3 6 5" xfId="25677" xr:uid="{00000000-0005-0000-0000-0000F4630000}"/>
    <cellStyle name="40% - Accent3 6 3 6 6" xfId="25678" xr:uid="{00000000-0005-0000-0000-0000F5630000}"/>
    <cellStyle name="40% - Accent3 6 3 7" xfId="25679" xr:uid="{00000000-0005-0000-0000-0000F6630000}"/>
    <cellStyle name="40% - Accent3 6 3 7 2" xfId="25680" xr:uid="{00000000-0005-0000-0000-0000F7630000}"/>
    <cellStyle name="40% - Accent3 6 3 7 2 2" xfId="25681" xr:uid="{00000000-0005-0000-0000-0000F8630000}"/>
    <cellStyle name="40% - Accent3 6 3 7 3" xfId="25682" xr:uid="{00000000-0005-0000-0000-0000F9630000}"/>
    <cellStyle name="40% - Accent3 6 3 7 4" xfId="25683" xr:uid="{00000000-0005-0000-0000-0000FA630000}"/>
    <cellStyle name="40% - Accent3 6 3 8" xfId="25684" xr:uid="{00000000-0005-0000-0000-0000FB630000}"/>
    <cellStyle name="40% - Accent3 6 3 8 2" xfId="25685" xr:uid="{00000000-0005-0000-0000-0000FC630000}"/>
    <cellStyle name="40% - Accent3 6 3 9" xfId="25686" xr:uid="{00000000-0005-0000-0000-0000FD630000}"/>
    <cellStyle name="40% - Accent3 6 3 9 2" xfId="25687" xr:uid="{00000000-0005-0000-0000-0000FE630000}"/>
    <cellStyle name="40% - Accent3 6 4" xfId="25688" xr:uid="{00000000-0005-0000-0000-0000FF630000}"/>
    <cellStyle name="40% - Accent3 6 4 2" xfId="25689" xr:uid="{00000000-0005-0000-0000-000000640000}"/>
    <cellStyle name="40% - Accent3 6 4 2 2" xfId="25690" xr:uid="{00000000-0005-0000-0000-000001640000}"/>
    <cellStyle name="40% - Accent3 6 4 2 2 2" xfId="25691" xr:uid="{00000000-0005-0000-0000-000002640000}"/>
    <cellStyle name="40% - Accent3 6 4 2 3" xfId="25692" xr:uid="{00000000-0005-0000-0000-000003640000}"/>
    <cellStyle name="40% - Accent3 6 4 2 4" xfId="25693" xr:uid="{00000000-0005-0000-0000-000004640000}"/>
    <cellStyle name="40% - Accent3 6 4 3" xfId="25694" xr:uid="{00000000-0005-0000-0000-000005640000}"/>
    <cellStyle name="40% - Accent3 6 4 3 2" xfId="25695" xr:uid="{00000000-0005-0000-0000-000006640000}"/>
    <cellStyle name="40% - Accent3 6 4 4" xfId="25696" xr:uid="{00000000-0005-0000-0000-000007640000}"/>
    <cellStyle name="40% - Accent3 6 4 4 2" xfId="25697" xr:uid="{00000000-0005-0000-0000-000008640000}"/>
    <cellStyle name="40% - Accent3 6 4 5" xfId="25698" xr:uid="{00000000-0005-0000-0000-000009640000}"/>
    <cellStyle name="40% - Accent3 6 4 5 2" xfId="25699" xr:uid="{00000000-0005-0000-0000-00000A640000}"/>
    <cellStyle name="40% - Accent3 6 4 6" xfId="25700" xr:uid="{00000000-0005-0000-0000-00000B640000}"/>
    <cellStyle name="40% - Accent3 6 4 7" xfId="25701" xr:uid="{00000000-0005-0000-0000-00000C640000}"/>
    <cellStyle name="40% - Accent3 6 5" xfId="25702" xr:uid="{00000000-0005-0000-0000-00000D640000}"/>
    <cellStyle name="40% - Accent3 6 5 2" xfId="25703" xr:uid="{00000000-0005-0000-0000-00000E640000}"/>
    <cellStyle name="40% - Accent3 6 5 2 2" xfId="25704" xr:uid="{00000000-0005-0000-0000-00000F640000}"/>
    <cellStyle name="40% - Accent3 6 5 2 2 2" xfId="25705" xr:uid="{00000000-0005-0000-0000-000010640000}"/>
    <cellStyle name="40% - Accent3 6 5 2 3" xfId="25706" xr:uid="{00000000-0005-0000-0000-000011640000}"/>
    <cellStyle name="40% - Accent3 6 5 2 4" xfId="25707" xr:uid="{00000000-0005-0000-0000-000012640000}"/>
    <cellStyle name="40% - Accent3 6 5 3" xfId="25708" xr:uid="{00000000-0005-0000-0000-000013640000}"/>
    <cellStyle name="40% - Accent3 6 5 3 2" xfId="25709" xr:uid="{00000000-0005-0000-0000-000014640000}"/>
    <cellStyle name="40% - Accent3 6 5 4" xfId="25710" xr:uid="{00000000-0005-0000-0000-000015640000}"/>
    <cellStyle name="40% - Accent3 6 5 4 2" xfId="25711" xr:uid="{00000000-0005-0000-0000-000016640000}"/>
    <cellStyle name="40% - Accent3 6 5 5" xfId="25712" xr:uid="{00000000-0005-0000-0000-000017640000}"/>
    <cellStyle name="40% - Accent3 6 5 5 2" xfId="25713" xr:uid="{00000000-0005-0000-0000-000018640000}"/>
    <cellStyle name="40% - Accent3 6 5 6" xfId="25714" xr:uid="{00000000-0005-0000-0000-000019640000}"/>
    <cellStyle name="40% - Accent3 6 5 7" xfId="25715" xr:uid="{00000000-0005-0000-0000-00001A640000}"/>
    <cellStyle name="40% - Accent3 6 6" xfId="25716" xr:uid="{00000000-0005-0000-0000-00001B640000}"/>
    <cellStyle name="40% - Accent3 6 6 2" xfId="25717" xr:uid="{00000000-0005-0000-0000-00001C640000}"/>
    <cellStyle name="40% - Accent3 6 6 2 2" xfId="25718" xr:uid="{00000000-0005-0000-0000-00001D640000}"/>
    <cellStyle name="40% - Accent3 6 6 2 2 2" xfId="25719" xr:uid="{00000000-0005-0000-0000-00001E640000}"/>
    <cellStyle name="40% - Accent3 6 6 2 3" xfId="25720" xr:uid="{00000000-0005-0000-0000-00001F640000}"/>
    <cellStyle name="40% - Accent3 6 6 2 4" xfId="25721" xr:uid="{00000000-0005-0000-0000-000020640000}"/>
    <cellStyle name="40% - Accent3 6 6 3" xfId="25722" xr:uid="{00000000-0005-0000-0000-000021640000}"/>
    <cellStyle name="40% - Accent3 6 6 3 2" xfId="25723" xr:uid="{00000000-0005-0000-0000-000022640000}"/>
    <cellStyle name="40% - Accent3 6 6 4" xfId="25724" xr:uid="{00000000-0005-0000-0000-000023640000}"/>
    <cellStyle name="40% - Accent3 6 6 4 2" xfId="25725" xr:uid="{00000000-0005-0000-0000-000024640000}"/>
    <cellStyle name="40% - Accent3 6 6 5" xfId="25726" xr:uid="{00000000-0005-0000-0000-000025640000}"/>
    <cellStyle name="40% - Accent3 6 6 5 2" xfId="25727" xr:uid="{00000000-0005-0000-0000-000026640000}"/>
    <cellStyle name="40% - Accent3 6 6 6" xfId="25728" xr:uid="{00000000-0005-0000-0000-000027640000}"/>
    <cellStyle name="40% - Accent3 6 6 7" xfId="25729" xr:uid="{00000000-0005-0000-0000-000028640000}"/>
    <cellStyle name="40% - Accent3 6 7" xfId="25730" xr:uid="{00000000-0005-0000-0000-000029640000}"/>
    <cellStyle name="40% - Accent3 6 7 2" xfId="25731" xr:uid="{00000000-0005-0000-0000-00002A640000}"/>
    <cellStyle name="40% - Accent3 6 7 2 2" xfId="25732" xr:uid="{00000000-0005-0000-0000-00002B640000}"/>
    <cellStyle name="40% - Accent3 6 7 2 2 2" xfId="25733" xr:uid="{00000000-0005-0000-0000-00002C640000}"/>
    <cellStyle name="40% - Accent3 6 7 2 3" xfId="25734" xr:uid="{00000000-0005-0000-0000-00002D640000}"/>
    <cellStyle name="40% - Accent3 6 7 2 4" xfId="25735" xr:uid="{00000000-0005-0000-0000-00002E640000}"/>
    <cellStyle name="40% - Accent3 6 7 3" xfId="25736" xr:uid="{00000000-0005-0000-0000-00002F640000}"/>
    <cellStyle name="40% - Accent3 6 7 3 2" xfId="25737" xr:uid="{00000000-0005-0000-0000-000030640000}"/>
    <cellStyle name="40% - Accent3 6 7 4" xfId="25738" xr:uid="{00000000-0005-0000-0000-000031640000}"/>
    <cellStyle name="40% - Accent3 6 7 4 2" xfId="25739" xr:uid="{00000000-0005-0000-0000-000032640000}"/>
    <cellStyle name="40% - Accent3 6 7 5" xfId="25740" xr:uid="{00000000-0005-0000-0000-000033640000}"/>
    <cellStyle name="40% - Accent3 6 7 5 2" xfId="25741" xr:uid="{00000000-0005-0000-0000-000034640000}"/>
    <cellStyle name="40% - Accent3 6 7 6" xfId="25742" xr:uid="{00000000-0005-0000-0000-000035640000}"/>
    <cellStyle name="40% - Accent3 6 7 7" xfId="25743" xr:uid="{00000000-0005-0000-0000-000036640000}"/>
    <cellStyle name="40% - Accent3 6 8" xfId="25744" xr:uid="{00000000-0005-0000-0000-000037640000}"/>
    <cellStyle name="40% - Accent3 6 8 2" xfId="25745" xr:uid="{00000000-0005-0000-0000-000038640000}"/>
    <cellStyle name="40% - Accent3 6 8 2 2" xfId="25746" xr:uid="{00000000-0005-0000-0000-000039640000}"/>
    <cellStyle name="40% - Accent3 6 8 2 2 2" xfId="25747" xr:uid="{00000000-0005-0000-0000-00003A640000}"/>
    <cellStyle name="40% - Accent3 6 8 2 3" xfId="25748" xr:uid="{00000000-0005-0000-0000-00003B640000}"/>
    <cellStyle name="40% - Accent3 6 8 2 4" xfId="25749" xr:uid="{00000000-0005-0000-0000-00003C640000}"/>
    <cellStyle name="40% - Accent3 6 8 3" xfId="25750" xr:uid="{00000000-0005-0000-0000-00003D640000}"/>
    <cellStyle name="40% - Accent3 6 8 3 2" xfId="25751" xr:uid="{00000000-0005-0000-0000-00003E640000}"/>
    <cellStyle name="40% - Accent3 6 8 4" xfId="25752" xr:uid="{00000000-0005-0000-0000-00003F640000}"/>
    <cellStyle name="40% - Accent3 6 8 4 2" xfId="25753" xr:uid="{00000000-0005-0000-0000-000040640000}"/>
    <cellStyle name="40% - Accent3 6 8 5" xfId="25754" xr:uid="{00000000-0005-0000-0000-000041640000}"/>
    <cellStyle name="40% - Accent3 6 8 6" xfId="25755" xr:uid="{00000000-0005-0000-0000-000042640000}"/>
    <cellStyle name="40% - Accent3 6 9" xfId="25756" xr:uid="{00000000-0005-0000-0000-000043640000}"/>
    <cellStyle name="40% - Accent3 6 9 2" xfId="25757" xr:uid="{00000000-0005-0000-0000-000044640000}"/>
    <cellStyle name="40% - Accent3 6 9 2 2" xfId="25758" xr:uid="{00000000-0005-0000-0000-000045640000}"/>
    <cellStyle name="40% - Accent3 6 9 3" xfId="25759" xr:uid="{00000000-0005-0000-0000-000046640000}"/>
    <cellStyle name="40% - Accent3 6 9 4" xfId="25760" xr:uid="{00000000-0005-0000-0000-000047640000}"/>
    <cellStyle name="40% - Accent3 7" xfId="25761" xr:uid="{00000000-0005-0000-0000-000048640000}"/>
    <cellStyle name="40% - Accent3 7 10" xfId="25762" xr:uid="{00000000-0005-0000-0000-000049640000}"/>
    <cellStyle name="40% - Accent3 7 10 2" xfId="25763" xr:uid="{00000000-0005-0000-0000-00004A640000}"/>
    <cellStyle name="40% - Accent3 7 11" xfId="25764" xr:uid="{00000000-0005-0000-0000-00004B640000}"/>
    <cellStyle name="40% - Accent3 7 11 2" xfId="25765" xr:uid="{00000000-0005-0000-0000-00004C640000}"/>
    <cellStyle name="40% - Accent3 7 12" xfId="25766" xr:uid="{00000000-0005-0000-0000-00004D640000}"/>
    <cellStyle name="40% - Accent3 7 12 2" xfId="25767" xr:uid="{00000000-0005-0000-0000-00004E640000}"/>
    <cellStyle name="40% - Accent3 7 13" xfId="25768" xr:uid="{00000000-0005-0000-0000-00004F640000}"/>
    <cellStyle name="40% - Accent3 7 13 2" xfId="25769" xr:uid="{00000000-0005-0000-0000-000050640000}"/>
    <cellStyle name="40% - Accent3 7 14" xfId="25770" xr:uid="{00000000-0005-0000-0000-000051640000}"/>
    <cellStyle name="40% - Accent3 7 15" xfId="25771" xr:uid="{00000000-0005-0000-0000-000052640000}"/>
    <cellStyle name="40% - Accent3 7 2" xfId="25772" xr:uid="{00000000-0005-0000-0000-000053640000}"/>
    <cellStyle name="40% - Accent3 7 2 10" xfId="25773" xr:uid="{00000000-0005-0000-0000-000054640000}"/>
    <cellStyle name="40% - Accent3 7 2 10 2" xfId="25774" xr:uid="{00000000-0005-0000-0000-000055640000}"/>
    <cellStyle name="40% - Accent3 7 2 11" xfId="25775" xr:uid="{00000000-0005-0000-0000-000056640000}"/>
    <cellStyle name="40% - Accent3 7 2 11 2" xfId="25776" xr:uid="{00000000-0005-0000-0000-000057640000}"/>
    <cellStyle name="40% - Accent3 7 2 12" xfId="25777" xr:uid="{00000000-0005-0000-0000-000058640000}"/>
    <cellStyle name="40% - Accent3 7 2 12 2" xfId="25778" xr:uid="{00000000-0005-0000-0000-000059640000}"/>
    <cellStyle name="40% - Accent3 7 2 13" xfId="25779" xr:uid="{00000000-0005-0000-0000-00005A640000}"/>
    <cellStyle name="40% - Accent3 7 2 14" xfId="25780" xr:uid="{00000000-0005-0000-0000-00005B640000}"/>
    <cellStyle name="40% - Accent3 7 2 2" xfId="25781" xr:uid="{00000000-0005-0000-0000-00005C640000}"/>
    <cellStyle name="40% - Accent3 7 2 2 10" xfId="25782" xr:uid="{00000000-0005-0000-0000-00005D640000}"/>
    <cellStyle name="40% - Accent3 7 2 2 10 2" xfId="25783" xr:uid="{00000000-0005-0000-0000-00005E640000}"/>
    <cellStyle name="40% - Accent3 7 2 2 11" xfId="25784" xr:uid="{00000000-0005-0000-0000-00005F640000}"/>
    <cellStyle name="40% - Accent3 7 2 2 12" xfId="25785" xr:uid="{00000000-0005-0000-0000-000060640000}"/>
    <cellStyle name="40% - Accent3 7 2 2 2" xfId="25786" xr:uid="{00000000-0005-0000-0000-000061640000}"/>
    <cellStyle name="40% - Accent3 7 2 2 2 2" xfId="25787" xr:uid="{00000000-0005-0000-0000-000062640000}"/>
    <cellStyle name="40% - Accent3 7 2 2 2 2 2" xfId="25788" xr:uid="{00000000-0005-0000-0000-000063640000}"/>
    <cellStyle name="40% - Accent3 7 2 2 2 2 2 2" xfId="25789" xr:uid="{00000000-0005-0000-0000-000064640000}"/>
    <cellStyle name="40% - Accent3 7 2 2 2 2 3" xfId="25790" xr:uid="{00000000-0005-0000-0000-000065640000}"/>
    <cellStyle name="40% - Accent3 7 2 2 2 2 4" xfId="25791" xr:uid="{00000000-0005-0000-0000-000066640000}"/>
    <cellStyle name="40% - Accent3 7 2 2 2 3" xfId="25792" xr:uid="{00000000-0005-0000-0000-000067640000}"/>
    <cellStyle name="40% - Accent3 7 2 2 2 3 2" xfId="25793" xr:uid="{00000000-0005-0000-0000-000068640000}"/>
    <cellStyle name="40% - Accent3 7 2 2 2 4" xfId="25794" xr:uid="{00000000-0005-0000-0000-000069640000}"/>
    <cellStyle name="40% - Accent3 7 2 2 2 4 2" xfId="25795" xr:uid="{00000000-0005-0000-0000-00006A640000}"/>
    <cellStyle name="40% - Accent3 7 2 2 2 5" xfId="25796" xr:uid="{00000000-0005-0000-0000-00006B640000}"/>
    <cellStyle name="40% - Accent3 7 2 2 2 5 2" xfId="25797" xr:uid="{00000000-0005-0000-0000-00006C640000}"/>
    <cellStyle name="40% - Accent3 7 2 2 2 6" xfId="25798" xr:uid="{00000000-0005-0000-0000-00006D640000}"/>
    <cellStyle name="40% - Accent3 7 2 2 2 7" xfId="25799" xr:uid="{00000000-0005-0000-0000-00006E640000}"/>
    <cellStyle name="40% - Accent3 7 2 2 3" xfId="25800" xr:uid="{00000000-0005-0000-0000-00006F640000}"/>
    <cellStyle name="40% - Accent3 7 2 2 3 2" xfId="25801" xr:uid="{00000000-0005-0000-0000-000070640000}"/>
    <cellStyle name="40% - Accent3 7 2 2 3 2 2" xfId="25802" xr:uid="{00000000-0005-0000-0000-000071640000}"/>
    <cellStyle name="40% - Accent3 7 2 2 3 2 2 2" xfId="25803" xr:uid="{00000000-0005-0000-0000-000072640000}"/>
    <cellStyle name="40% - Accent3 7 2 2 3 2 3" xfId="25804" xr:uid="{00000000-0005-0000-0000-000073640000}"/>
    <cellStyle name="40% - Accent3 7 2 2 3 2 4" xfId="25805" xr:uid="{00000000-0005-0000-0000-000074640000}"/>
    <cellStyle name="40% - Accent3 7 2 2 3 3" xfId="25806" xr:uid="{00000000-0005-0000-0000-000075640000}"/>
    <cellStyle name="40% - Accent3 7 2 2 3 3 2" xfId="25807" xr:uid="{00000000-0005-0000-0000-000076640000}"/>
    <cellStyle name="40% - Accent3 7 2 2 3 4" xfId="25808" xr:uid="{00000000-0005-0000-0000-000077640000}"/>
    <cellStyle name="40% - Accent3 7 2 2 3 4 2" xfId="25809" xr:uid="{00000000-0005-0000-0000-000078640000}"/>
    <cellStyle name="40% - Accent3 7 2 2 3 5" xfId="25810" xr:uid="{00000000-0005-0000-0000-000079640000}"/>
    <cellStyle name="40% - Accent3 7 2 2 3 5 2" xfId="25811" xr:uid="{00000000-0005-0000-0000-00007A640000}"/>
    <cellStyle name="40% - Accent3 7 2 2 3 6" xfId="25812" xr:uid="{00000000-0005-0000-0000-00007B640000}"/>
    <cellStyle name="40% - Accent3 7 2 2 3 7" xfId="25813" xr:uid="{00000000-0005-0000-0000-00007C640000}"/>
    <cellStyle name="40% - Accent3 7 2 2 4" xfId="25814" xr:uid="{00000000-0005-0000-0000-00007D640000}"/>
    <cellStyle name="40% - Accent3 7 2 2 4 2" xfId="25815" xr:uid="{00000000-0005-0000-0000-00007E640000}"/>
    <cellStyle name="40% - Accent3 7 2 2 4 2 2" xfId="25816" xr:uid="{00000000-0005-0000-0000-00007F640000}"/>
    <cellStyle name="40% - Accent3 7 2 2 4 2 2 2" xfId="25817" xr:uid="{00000000-0005-0000-0000-000080640000}"/>
    <cellStyle name="40% - Accent3 7 2 2 4 2 3" xfId="25818" xr:uid="{00000000-0005-0000-0000-000081640000}"/>
    <cellStyle name="40% - Accent3 7 2 2 4 2 4" xfId="25819" xr:uid="{00000000-0005-0000-0000-000082640000}"/>
    <cellStyle name="40% - Accent3 7 2 2 4 3" xfId="25820" xr:uid="{00000000-0005-0000-0000-000083640000}"/>
    <cellStyle name="40% - Accent3 7 2 2 4 3 2" xfId="25821" xr:uid="{00000000-0005-0000-0000-000084640000}"/>
    <cellStyle name="40% - Accent3 7 2 2 4 4" xfId="25822" xr:uid="{00000000-0005-0000-0000-000085640000}"/>
    <cellStyle name="40% - Accent3 7 2 2 4 4 2" xfId="25823" xr:uid="{00000000-0005-0000-0000-000086640000}"/>
    <cellStyle name="40% - Accent3 7 2 2 4 5" xfId="25824" xr:uid="{00000000-0005-0000-0000-000087640000}"/>
    <cellStyle name="40% - Accent3 7 2 2 4 5 2" xfId="25825" xr:uid="{00000000-0005-0000-0000-000088640000}"/>
    <cellStyle name="40% - Accent3 7 2 2 4 6" xfId="25826" xr:uid="{00000000-0005-0000-0000-000089640000}"/>
    <cellStyle name="40% - Accent3 7 2 2 4 7" xfId="25827" xr:uid="{00000000-0005-0000-0000-00008A640000}"/>
    <cellStyle name="40% - Accent3 7 2 2 5" xfId="25828" xr:uid="{00000000-0005-0000-0000-00008B640000}"/>
    <cellStyle name="40% - Accent3 7 2 2 5 2" xfId="25829" xr:uid="{00000000-0005-0000-0000-00008C640000}"/>
    <cellStyle name="40% - Accent3 7 2 2 5 2 2" xfId="25830" xr:uid="{00000000-0005-0000-0000-00008D640000}"/>
    <cellStyle name="40% - Accent3 7 2 2 5 2 2 2" xfId="25831" xr:uid="{00000000-0005-0000-0000-00008E640000}"/>
    <cellStyle name="40% - Accent3 7 2 2 5 2 3" xfId="25832" xr:uid="{00000000-0005-0000-0000-00008F640000}"/>
    <cellStyle name="40% - Accent3 7 2 2 5 2 4" xfId="25833" xr:uid="{00000000-0005-0000-0000-000090640000}"/>
    <cellStyle name="40% - Accent3 7 2 2 5 3" xfId="25834" xr:uid="{00000000-0005-0000-0000-000091640000}"/>
    <cellStyle name="40% - Accent3 7 2 2 5 3 2" xfId="25835" xr:uid="{00000000-0005-0000-0000-000092640000}"/>
    <cellStyle name="40% - Accent3 7 2 2 5 4" xfId="25836" xr:uid="{00000000-0005-0000-0000-000093640000}"/>
    <cellStyle name="40% - Accent3 7 2 2 5 4 2" xfId="25837" xr:uid="{00000000-0005-0000-0000-000094640000}"/>
    <cellStyle name="40% - Accent3 7 2 2 5 5" xfId="25838" xr:uid="{00000000-0005-0000-0000-000095640000}"/>
    <cellStyle name="40% - Accent3 7 2 2 5 5 2" xfId="25839" xr:uid="{00000000-0005-0000-0000-000096640000}"/>
    <cellStyle name="40% - Accent3 7 2 2 5 6" xfId="25840" xr:uid="{00000000-0005-0000-0000-000097640000}"/>
    <cellStyle name="40% - Accent3 7 2 2 5 7" xfId="25841" xr:uid="{00000000-0005-0000-0000-000098640000}"/>
    <cellStyle name="40% - Accent3 7 2 2 6" xfId="25842" xr:uid="{00000000-0005-0000-0000-000099640000}"/>
    <cellStyle name="40% - Accent3 7 2 2 6 2" xfId="25843" xr:uid="{00000000-0005-0000-0000-00009A640000}"/>
    <cellStyle name="40% - Accent3 7 2 2 6 2 2" xfId="25844" xr:uid="{00000000-0005-0000-0000-00009B640000}"/>
    <cellStyle name="40% - Accent3 7 2 2 6 2 2 2" xfId="25845" xr:uid="{00000000-0005-0000-0000-00009C640000}"/>
    <cellStyle name="40% - Accent3 7 2 2 6 2 3" xfId="25846" xr:uid="{00000000-0005-0000-0000-00009D640000}"/>
    <cellStyle name="40% - Accent3 7 2 2 6 2 4" xfId="25847" xr:uid="{00000000-0005-0000-0000-00009E640000}"/>
    <cellStyle name="40% - Accent3 7 2 2 6 3" xfId="25848" xr:uid="{00000000-0005-0000-0000-00009F640000}"/>
    <cellStyle name="40% - Accent3 7 2 2 6 3 2" xfId="25849" xr:uid="{00000000-0005-0000-0000-0000A0640000}"/>
    <cellStyle name="40% - Accent3 7 2 2 6 4" xfId="25850" xr:uid="{00000000-0005-0000-0000-0000A1640000}"/>
    <cellStyle name="40% - Accent3 7 2 2 6 4 2" xfId="25851" xr:uid="{00000000-0005-0000-0000-0000A2640000}"/>
    <cellStyle name="40% - Accent3 7 2 2 6 5" xfId="25852" xr:uid="{00000000-0005-0000-0000-0000A3640000}"/>
    <cellStyle name="40% - Accent3 7 2 2 6 6" xfId="25853" xr:uid="{00000000-0005-0000-0000-0000A4640000}"/>
    <cellStyle name="40% - Accent3 7 2 2 7" xfId="25854" xr:uid="{00000000-0005-0000-0000-0000A5640000}"/>
    <cellStyle name="40% - Accent3 7 2 2 7 2" xfId="25855" xr:uid="{00000000-0005-0000-0000-0000A6640000}"/>
    <cellStyle name="40% - Accent3 7 2 2 7 2 2" xfId="25856" xr:uid="{00000000-0005-0000-0000-0000A7640000}"/>
    <cellStyle name="40% - Accent3 7 2 2 7 3" xfId="25857" xr:uid="{00000000-0005-0000-0000-0000A8640000}"/>
    <cellStyle name="40% - Accent3 7 2 2 7 4" xfId="25858" xr:uid="{00000000-0005-0000-0000-0000A9640000}"/>
    <cellStyle name="40% - Accent3 7 2 2 8" xfId="25859" xr:uid="{00000000-0005-0000-0000-0000AA640000}"/>
    <cellStyle name="40% - Accent3 7 2 2 8 2" xfId="25860" xr:uid="{00000000-0005-0000-0000-0000AB640000}"/>
    <cellStyle name="40% - Accent3 7 2 2 9" xfId="25861" xr:uid="{00000000-0005-0000-0000-0000AC640000}"/>
    <cellStyle name="40% - Accent3 7 2 2 9 2" xfId="25862" xr:uid="{00000000-0005-0000-0000-0000AD640000}"/>
    <cellStyle name="40% - Accent3 7 2 3" xfId="25863" xr:uid="{00000000-0005-0000-0000-0000AE640000}"/>
    <cellStyle name="40% - Accent3 7 2 3 2" xfId="25864" xr:uid="{00000000-0005-0000-0000-0000AF640000}"/>
    <cellStyle name="40% - Accent3 7 2 3 2 2" xfId="25865" xr:uid="{00000000-0005-0000-0000-0000B0640000}"/>
    <cellStyle name="40% - Accent3 7 2 3 2 2 2" xfId="25866" xr:uid="{00000000-0005-0000-0000-0000B1640000}"/>
    <cellStyle name="40% - Accent3 7 2 3 2 3" xfId="25867" xr:uid="{00000000-0005-0000-0000-0000B2640000}"/>
    <cellStyle name="40% - Accent3 7 2 3 2 4" xfId="25868" xr:uid="{00000000-0005-0000-0000-0000B3640000}"/>
    <cellStyle name="40% - Accent3 7 2 3 3" xfId="25869" xr:uid="{00000000-0005-0000-0000-0000B4640000}"/>
    <cellStyle name="40% - Accent3 7 2 3 3 2" xfId="25870" xr:uid="{00000000-0005-0000-0000-0000B5640000}"/>
    <cellStyle name="40% - Accent3 7 2 3 4" xfId="25871" xr:uid="{00000000-0005-0000-0000-0000B6640000}"/>
    <cellStyle name="40% - Accent3 7 2 3 4 2" xfId="25872" xr:uid="{00000000-0005-0000-0000-0000B7640000}"/>
    <cellStyle name="40% - Accent3 7 2 3 5" xfId="25873" xr:uid="{00000000-0005-0000-0000-0000B8640000}"/>
    <cellStyle name="40% - Accent3 7 2 3 5 2" xfId="25874" xr:uid="{00000000-0005-0000-0000-0000B9640000}"/>
    <cellStyle name="40% - Accent3 7 2 3 6" xfId="25875" xr:uid="{00000000-0005-0000-0000-0000BA640000}"/>
    <cellStyle name="40% - Accent3 7 2 3 7" xfId="25876" xr:uid="{00000000-0005-0000-0000-0000BB640000}"/>
    <cellStyle name="40% - Accent3 7 2 4" xfId="25877" xr:uid="{00000000-0005-0000-0000-0000BC640000}"/>
    <cellStyle name="40% - Accent3 7 2 4 2" xfId="25878" xr:uid="{00000000-0005-0000-0000-0000BD640000}"/>
    <cellStyle name="40% - Accent3 7 2 4 2 2" xfId="25879" xr:uid="{00000000-0005-0000-0000-0000BE640000}"/>
    <cellStyle name="40% - Accent3 7 2 4 2 2 2" xfId="25880" xr:uid="{00000000-0005-0000-0000-0000BF640000}"/>
    <cellStyle name="40% - Accent3 7 2 4 2 3" xfId="25881" xr:uid="{00000000-0005-0000-0000-0000C0640000}"/>
    <cellStyle name="40% - Accent3 7 2 4 2 4" xfId="25882" xr:uid="{00000000-0005-0000-0000-0000C1640000}"/>
    <cellStyle name="40% - Accent3 7 2 4 3" xfId="25883" xr:uid="{00000000-0005-0000-0000-0000C2640000}"/>
    <cellStyle name="40% - Accent3 7 2 4 3 2" xfId="25884" xr:uid="{00000000-0005-0000-0000-0000C3640000}"/>
    <cellStyle name="40% - Accent3 7 2 4 4" xfId="25885" xr:uid="{00000000-0005-0000-0000-0000C4640000}"/>
    <cellStyle name="40% - Accent3 7 2 4 4 2" xfId="25886" xr:uid="{00000000-0005-0000-0000-0000C5640000}"/>
    <cellStyle name="40% - Accent3 7 2 4 5" xfId="25887" xr:uid="{00000000-0005-0000-0000-0000C6640000}"/>
    <cellStyle name="40% - Accent3 7 2 4 5 2" xfId="25888" xr:uid="{00000000-0005-0000-0000-0000C7640000}"/>
    <cellStyle name="40% - Accent3 7 2 4 6" xfId="25889" xr:uid="{00000000-0005-0000-0000-0000C8640000}"/>
    <cellStyle name="40% - Accent3 7 2 4 7" xfId="25890" xr:uid="{00000000-0005-0000-0000-0000C9640000}"/>
    <cellStyle name="40% - Accent3 7 2 5" xfId="25891" xr:uid="{00000000-0005-0000-0000-0000CA640000}"/>
    <cellStyle name="40% - Accent3 7 2 5 2" xfId="25892" xr:uid="{00000000-0005-0000-0000-0000CB640000}"/>
    <cellStyle name="40% - Accent3 7 2 5 2 2" xfId="25893" xr:uid="{00000000-0005-0000-0000-0000CC640000}"/>
    <cellStyle name="40% - Accent3 7 2 5 2 2 2" xfId="25894" xr:uid="{00000000-0005-0000-0000-0000CD640000}"/>
    <cellStyle name="40% - Accent3 7 2 5 2 3" xfId="25895" xr:uid="{00000000-0005-0000-0000-0000CE640000}"/>
    <cellStyle name="40% - Accent3 7 2 5 2 4" xfId="25896" xr:uid="{00000000-0005-0000-0000-0000CF640000}"/>
    <cellStyle name="40% - Accent3 7 2 5 3" xfId="25897" xr:uid="{00000000-0005-0000-0000-0000D0640000}"/>
    <cellStyle name="40% - Accent3 7 2 5 3 2" xfId="25898" xr:uid="{00000000-0005-0000-0000-0000D1640000}"/>
    <cellStyle name="40% - Accent3 7 2 5 4" xfId="25899" xr:uid="{00000000-0005-0000-0000-0000D2640000}"/>
    <cellStyle name="40% - Accent3 7 2 5 4 2" xfId="25900" xr:uid="{00000000-0005-0000-0000-0000D3640000}"/>
    <cellStyle name="40% - Accent3 7 2 5 5" xfId="25901" xr:uid="{00000000-0005-0000-0000-0000D4640000}"/>
    <cellStyle name="40% - Accent3 7 2 5 5 2" xfId="25902" xr:uid="{00000000-0005-0000-0000-0000D5640000}"/>
    <cellStyle name="40% - Accent3 7 2 5 6" xfId="25903" xr:uid="{00000000-0005-0000-0000-0000D6640000}"/>
    <cellStyle name="40% - Accent3 7 2 5 7" xfId="25904" xr:uid="{00000000-0005-0000-0000-0000D7640000}"/>
    <cellStyle name="40% - Accent3 7 2 6" xfId="25905" xr:uid="{00000000-0005-0000-0000-0000D8640000}"/>
    <cellStyle name="40% - Accent3 7 2 6 2" xfId="25906" xr:uid="{00000000-0005-0000-0000-0000D9640000}"/>
    <cellStyle name="40% - Accent3 7 2 6 2 2" xfId="25907" xr:uid="{00000000-0005-0000-0000-0000DA640000}"/>
    <cellStyle name="40% - Accent3 7 2 6 2 2 2" xfId="25908" xr:uid="{00000000-0005-0000-0000-0000DB640000}"/>
    <cellStyle name="40% - Accent3 7 2 6 2 3" xfId="25909" xr:uid="{00000000-0005-0000-0000-0000DC640000}"/>
    <cellStyle name="40% - Accent3 7 2 6 2 4" xfId="25910" xr:uid="{00000000-0005-0000-0000-0000DD640000}"/>
    <cellStyle name="40% - Accent3 7 2 6 3" xfId="25911" xr:uid="{00000000-0005-0000-0000-0000DE640000}"/>
    <cellStyle name="40% - Accent3 7 2 6 3 2" xfId="25912" xr:uid="{00000000-0005-0000-0000-0000DF640000}"/>
    <cellStyle name="40% - Accent3 7 2 6 4" xfId="25913" xr:uid="{00000000-0005-0000-0000-0000E0640000}"/>
    <cellStyle name="40% - Accent3 7 2 6 4 2" xfId="25914" xr:uid="{00000000-0005-0000-0000-0000E1640000}"/>
    <cellStyle name="40% - Accent3 7 2 6 5" xfId="25915" xr:uid="{00000000-0005-0000-0000-0000E2640000}"/>
    <cellStyle name="40% - Accent3 7 2 6 5 2" xfId="25916" xr:uid="{00000000-0005-0000-0000-0000E3640000}"/>
    <cellStyle name="40% - Accent3 7 2 6 6" xfId="25917" xr:uid="{00000000-0005-0000-0000-0000E4640000}"/>
    <cellStyle name="40% - Accent3 7 2 6 7" xfId="25918" xr:uid="{00000000-0005-0000-0000-0000E5640000}"/>
    <cellStyle name="40% - Accent3 7 2 7" xfId="25919" xr:uid="{00000000-0005-0000-0000-0000E6640000}"/>
    <cellStyle name="40% - Accent3 7 2 7 2" xfId="25920" xr:uid="{00000000-0005-0000-0000-0000E7640000}"/>
    <cellStyle name="40% - Accent3 7 2 7 2 2" xfId="25921" xr:uid="{00000000-0005-0000-0000-0000E8640000}"/>
    <cellStyle name="40% - Accent3 7 2 7 2 2 2" xfId="25922" xr:uid="{00000000-0005-0000-0000-0000E9640000}"/>
    <cellStyle name="40% - Accent3 7 2 7 2 3" xfId="25923" xr:uid="{00000000-0005-0000-0000-0000EA640000}"/>
    <cellStyle name="40% - Accent3 7 2 7 2 4" xfId="25924" xr:uid="{00000000-0005-0000-0000-0000EB640000}"/>
    <cellStyle name="40% - Accent3 7 2 7 3" xfId="25925" xr:uid="{00000000-0005-0000-0000-0000EC640000}"/>
    <cellStyle name="40% - Accent3 7 2 7 3 2" xfId="25926" xr:uid="{00000000-0005-0000-0000-0000ED640000}"/>
    <cellStyle name="40% - Accent3 7 2 7 4" xfId="25927" xr:uid="{00000000-0005-0000-0000-0000EE640000}"/>
    <cellStyle name="40% - Accent3 7 2 7 4 2" xfId="25928" xr:uid="{00000000-0005-0000-0000-0000EF640000}"/>
    <cellStyle name="40% - Accent3 7 2 7 5" xfId="25929" xr:uid="{00000000-0005-0000-0000-0000F0640000}"/>
    <cellStyle name="40% - Accent3 7 2 7 6" xfId="25930" xr:uid="{00000000-0005-0000-0000-0000F1640000}"/>
    <cellStyle name="40% - Accent3 7 2 8" xfId="25931" xr:uid="{00000000-0005-0000-0000-0000F2640000}"/>
    <cellStyle name="40% - Accent3 7 2 8 2" xfId="25932" xr:uid="{00000000-0005-0000-0000-0000F3640000}"/>
    <cellStyle name="40% - Accent3 7 2 8 2 2" xfId="25933" xr:uid="{00000000-0005-0000-0000-0000F4640000}"/>
    <cellStyle name="40% - Accent3 7 2 8 3" xfId="25934" xr:uid="{00000000-0005-0000-0000-0000F5640000}"/>
    <cellStyle name="40% - Accent3 7 2 8 4" xfId="25935" xr:uid="{00000000-0005-0000-0000-0000F6640000}"/>
    <cellStyle name="40% - Accent3 7 2 9" xfId="25936" xr:uid="{00000000-0005-0000-0000-0000F7640000}"/>
    <cellStyle name="40% - Accent3 7 2 9 2" xfId="25937" xr:uid="{00000000-0005-0000-0000-0000F8640000}"/>
    <cellStyle name="40% - Accent3 7 3" xfId="25938" xr:uid="{00000000-0005-0000-0000-0000F9640000}"/>
    <cellStyle name="40% - Accent3 7 3 10" xfId="25939" xr:uid="{00000000-0005-0000-0000-0000FA640000}"/>
    <cellStyle name="40% - Accent3 7 3 10 2" xfId="25940" xr:uid="{00000000-0005-0000-0000-0000FB640000}"/>
    <cellStyle name="40% - Accent3 7 3 11" xfId="25941" xr:uid="{00000000-0005-0000-0000-0000FC640000}"/>
    <cellStyle name="40% - Accent3 7 3 12" xfId="25942" xr:uid="{00000000-0005-0000-0000-0000FD640000}"/>
    <cellStyle name="40% - Accent3 7 3 2" xfId="25943" xr:uid="{00000000-0005-0000-0000-0000FE640000}"/>
    <cellStyle name="40% - Accent3 7 3 2 2" xfId="25944" xr:uid="{00000000-0005-0000-0000-0000FF640000}"/>
    <cellStyle name="40% - Accent3 7 3 2 2 2" xfId="25945" xr:uid="{00000000-0005-0000-0000-000000650000}"/>
    <cellStyle name="40% - Accent3 7 3 2 2 2 2" xfId="25946" xr:uid="{00000000-0005-0000-0000-000001650000}"/>
    <cellStyle name="40% - Accent3 7 3 2 2 3" xfId="25947" xr:uid="{00000000-0005-0000-0000-000002650000}"/>
    <cellStyle name="40% - Accent3 7 3 2 2 4" xfId="25948" xr:uid="{00000000-0005-0000-0000-000003650000}"/>
    <cellStyle name="40% - Accent3 7 3 2 3" xfId="25949" xr:uid="{00000000-0005-0000-0000-000004650000}"/>
    <cellStyle name="40% - Accent3 7 3 2 3 2" xfId="25950" xr:uid="{00000000-0005-0000-0000-000005650000}"/>
    <cellStyle name="40% - Accent3 7 3 2 4" xfId="25951" xr:uid="{00000000-0005-0000-0000-000006650000}"/>
    <cellStyle name="40% - Accent3 7 3 2 4 2" xfId="25952" xr:uid="{00000000-0005-0000-0000-000007650000}"/>
    <cellStyle name="40% - Accent3 7 3 2 5" xfId="25953" xr:uid="{00000000-0005-0000-0000-000008650000}"/>
    <cellStyle name="40% - Accent3 7 3 2 5 2" xfId="25954" xr:uid="{00000000-0005-0000-0000-000009650000}"/>
    <cellStyle name="40% - Accent3 7 3 2 6" xfId="25955" xr:uid="{00000000-0005-0000-0000-00000A650000}"/>
    <cellStyle name="40% - Accent3 7 3 2 7" xfId="25956" xr:uid="{00000000-0005-0000-0000-00000B650000}"/>
    <cellStyle name="40% - Accent3 7 3 3" xfId="25957" xr:uid="{00000000-0005-0000-0000-00000C650000}"/>
    <cellStyle name="40% - Accent3 7 3 3 2" xfId="25958" xr:uid="{00000000-0005-0000-0000-00000D650000}"/>
    <cellStyle name="40% - Accent3 7 3 3 2 2" xfId="25959" xr:uid="{00000000-0005-0000-0000-00000E650000}"/>
    <cellStyle name="40% - Accent3 7 3 3 2 2 2" xfId="25960" xr:uid="{00000000-0005-0000-0000-00000F650000}"/>
    <cellStyle name="40% - Accent3 7 3 3 2 3" xfId="25961" xr:uid="{00000000-0005-0000-0000-000010650000}"/>
    <cellStyle name="40% - Accent3 7 3 3 2 4" xfId="25962" xr:uid="{00000000-0005-0000-0000-000011650000}"/>
    <cellStyle name="40% - Accent3 7 3 3 3" xfId="25963" xr:uid="{00000000-0005-0000-0000-000012650000}"/>
    <cellStyle name="40% - Accent3 7 3 3 3 2" xfId="25964" xr:uid="{00000000-0005-0000-0000-000013650000}"/>
    <cellStyle name="40% - Accent3 7 3 3 4" xfId="25965" xr:uid="{00000000-0005-0000-0000-000014650000}"/>
    <cellStyle name="40% - Accent3 7 3 3 4 2" xfId="25966" xr:uid="{00000000-0005-0000-0000-000015650000}"/>
    <cellStyle name="40% - Accent3 7 3 3 5" xfId="25967" xr:uid="{00000000-0005-0000-0000-000016650000}"/>
    <cellStyle name="40% - Accent3 7 3 3 5 2" xfId="25968" xr:uid="{00000000-0005-0000-0000-000017650000}"/>
    <cellStyle name="40% - Accent3 7 3 3 6" xfId="25969" xr:uid="{00000000-0005-0000-0000-000018650000}"/>
    <cellStyle name="40% - Accent3 7 3 3 7" xfId="25970" xr:uid="{00000000-0005-0000-0000-000019650000}"/>
    <cellStyle name="40% - Accent3 7 3 4" xfId="25971" xr:uid="{00000000-0005-0000-0000-00001A650000}"/>
    <cellStyle name="40% - Accent3 7 3 4 2" xfId="25972" xr:uid="{00000000-0005-0000-0000-00001B650000}"/>
    <cellStyle name="40% - Accent3 7 3 4 2 2" xfId="25973" xr:uid="{00000000-0005-0000-0000-00001C650000}"/>
    <cellStyle name="40% - Accent3 7 3 4 2 2 2" xfId="25974" xr:uid="{00000000-0005-0000-0000-00001D650000}"/>
    <cellStyle name="40% - Accent3 7 3 4 2 3" xfId="25975" xr:uid="{00000000-0005-0000-0000-00001E650000}"/>
    <cellStyle name="40% - Accent3 7 3 4 2 4" xfId="25976" xr:uid="{00000000-0005-0000-0000-00001F650000}"/>
    <cellStyle name="40% - Accent3 7 3 4 3" xfId="25977" xr:uid="{00000000-0005-0000-0000-000020650000}"/>
    <cellStyle name="40% - Accent3 7 3 4 3 2" xfId="25978" xr:uid="{00000000-0005-0000-0000-000021650000}"/>
    <cellStyle name="40% - Accent3 7 3 4 4" xfId="25979" xr:uid="{00000000-0005-0000-0000-000022650000}"/>
    <cellStyle name="40% - Accent3 7 3 4 4 2" xfId="25980" xr:uid="{00000000-0005-0000-0000-000023650000}"/>
    <cellStyle name="40% - Accent3 7 3 4 5" xfId="25981" xr:uid="{00000000-0005-0000-0000-000024650000}"/>
    <cellStyle name="40% - Accent3 7 3 4 5 2" xfId="25982" xr:uid="{00000000-0005-0000-0000-000025650000}"/>
    <cellStyle name="40% - Accent3 7 3 4 6" xfId="25983" xr:uid="{00000000-0005-0000-0000-000026650000}"/>
    <cellStyle name="40% - Accent3 7 3 4 7" xfId="25984" xr:uid="{00000000-0005-0000-0000-000027650000}"/>
    <cellStyle name="40% - Accent3 7 3 5" xfId="25985" xr:uid="{00000000-0005-0000-0000-000028650000}"/>
    <cellStyle name="40% - Accent3 7 3 5 2" xfId="25986" xr:uid="{00000000-0005-0000-0000-000029650000}"/>
    <cellStyle name="40% - Accent3 7 3 5 2 2" xfId="25987" xr:uid="{00000000-0005-0000-0000-00002A650000}"/>
    <cellStyle name="40% - Accent3 7 3 5 2 2 2" xfId="25988" xr:uid="{00000000-0005-0000-0000-00002B650000}"/>
    <cellStyle name="40% - Accent3 7 3 5 2 3" xfId="25989" xr:uid="{00000000-0005-0000-0000-00002C650000}"/>
    <cellStyle name="40% - Accent3 7 3 5 2 4" xfId="25990" xr:uid="{00000000-0005-0000-0000-00002D650000}"/>
    <cellStyle name="40% - Accent3 7 3 5 3" xfId="25991" xr:uid="{00000000-0005-0000-0000-00002E650000}"/>
    <cellStyle name="40% - Accent3 7 3 5 3 2" xfId="25992" xr:uid="{00000000-0005-0000-0000-00002F650000}"/>
    <cellStyle name="40% - Accent3 7 3 5 4" xfId="25993" xr:uid="{00000000-0005-0000-0000-000030650000}"/>
    <cellStyle name="40% - Accent3 7 3 5 4 2" xfId="25994" xr:uid="{00000000-0005-0000-0000-000031650000}"/>
    <cellStyle name="40% - Accent3 7 3 5 5" xfId="25995" xr:uid="{00000000-0005-0000-0000-000032650000}"/>
    <cellStyle name="40% - Accent3 7 3 5 5 2" xfId="25996" xr:uid="{00000000-0005-0000-0000-000033650000}"/>
    <cellStyle name="40% - Accent3 7 3 5 6" xfId="25997" xr:uid="{00000000-0005-0000-0000-000034650000}"/>
    <cellStyle name="40% - Accent3 7 3 5 7" xfId="25998" xr:uid="{00000000-0005-0000-0000-000035650000}"/>
    <cellStyle name="40% - Accent3 7 3 6" xfId="25999" xr:uid="{00000000-0005-0000-0000-000036650000}"/>
    <cellStyle name="40% - Accent3 7 3 6 2" xfId="26000" xr:uid="{00000000-0005-0000-0000-000037650000}"/>
    <cellStyle name="40% - Accent3 7 3 6 2 2" xfId="26001" xr:uid="{00000000-0005-0000-0000-000038650000}"/>
    <cellStyle name="40% - Accent3 7 3 6 2 2 2" xfId="26002" xr:uid="{00000000-0005-0000-0000-000039650000}"/>
    <cellStyle name="40% - Accent3 7 3 6 2 3" xfId="26003" xr:uid="{00000000-0005-0000-0000-00003A650000}"/>
    <cellStyle name="40% - Accent3 7 3 6 2 4" xfId="26004" xr:uid="{00000000-0005-0000-0000-00003B650000}"/>
    <cellStyle name="40% - Accent3 7 3 6 3" xfId="26005" xr:uid="{00000000-0005-0000-0000-00003C650000}"/>
    <cellStyle name="40% - Accent3 7 3 6 3 2" xfId="26006" xr:uid="{00000000-0005-0000-0000-00003D650000}"/>
    <cellStyle name="40% - Accent3 7 3 6 4" xfId="26007" xr:uid="{00000000-0005-0000-0000-00003E650000}"/>
    <cellStyle name="40% - Accent3 7 3 6 4 2" xfId="26008" xr:uid="{00000000-0005-0000-0000-00003F650000}"/>
    <cellStyle name="40% - Accent3 7 3 6 5" xfId="26009" xr:uid="{00000000-0005-0000-0000-000040650000}"/>
    <cellStyle name="40% - Accent3 7 3 6 6" xfId="26010" xr:uid="{00000000-0005-0000-0000-000041650000}"/>
    <cellStyle name="40% - Accent3 7 3 7" xfId="26011" xr:uid="{00000000-0005-0000-0000-000042650000}"/>
    <cellStyle name="40% - Accent3 7 3 7 2" xfId="26012" xr:uid="{00000000-0005-0000-0000-000043650000}"/>
    <cellStyle name="40% - Accent3 7 3 7 2 2" xfId="26013" xr:uid="{00000000-0005-0000-0000-000044650000}"/>
    <cellStyle name="40% - Accent3 7 3 7 3" xfId="26014" xr:uid="{00000000-0005-0000-0000-000045650000}"/>
    <cellStyle name="40% - Accent3 7 3 7 4" xfId="26015" xr:uid="{00000000-0005-0000-0000-000046650000}"/>
    <cellStyle name="40% - Accent3 7 3 8" xfId="26016" xr:uid="{00000000-0005-0000-0000-000047650000}"/>
    <cellStyle name="40% - Accent3 7 3 8 2" xfId="26017" xr:uid="{00000000-0005-0000-0000-000048650000}"/>
    <cellStyle name="40% - Accent3 7 3 9" xfId="26018" xr:uid="{00000000-0005-0000-0000-000049650000}"/>
    <cellStyle name="40% - Accent3 7 3 9 2" xfId="26019" xr:uid="{00000000-0005-0000-0000-00004A650000}"/>
    <cellStyle name="40% - Accent3 7 4" xfId="26020" xr:uid="{00000000-0005-0000-0000-00004B650000}"/>
    <cellStyle name="40% - Accent3 7 4 2" xfId="26021" xr:uid="{00000000-0005-0000-0000-00004C650000}"/>
    <cellStyle name="40% - Accent3 7 4 2 2" xfId="26022" xr:uid="{00000000-0005-0000-0000-00004D650000}"/>
    <cellStyle name="40% - Accent3 7 4 2 2 2" xfId="26023" xr:uid="{00000000-0005-0000-0000-00004E650000}"/>
    <cellStyle name="40% - Accent3 7 4 2 3" xfId="26024" xr:uid="{00000000-0005-0000-0000-00004F650000}"/>
    <cellStyle name="40% - Accent3 7 4 2 4" xfId="26025" xr:uid="{00000000-0005-0000-0000-000050650000}"/>
    <cellStyle name="40% - Accent3 7 4 3" xfId="26026" xr:uid="{00000000-0005-0000-0000-000051650000}"/>
    <cellStyle name="40% - Accent3 7 4 3 2" xfId="26027" xr:uid="{00000000-0005-0000-0000-000052650000}"/>
    <cellStyle name="40% - Accent3 7 4 4" xfId="26028" xr:uid="{00000000-0005-0000-0000-000053650000}"/>
    <cellStyle name="40% - Accent3 7 4 4 2" xfId="26029" xr:uid="{00000000-0005-0000-0000-000054650000}"/>
    <cellStyle name="40% - Accent3 7 4 5" xfId="26030" xr:uid="{00000000-0005-0000-0000-000055650000}"/>
    <cellStyle name="40% - Accent3 7 4 5 2" xfId="26031" xr:uid="{00000000-0005-0000-0000-000056650000}"/>
    <cellStyle name="40% - Accent3 7 4 6" xfId="26032" xr:uid="{00000000-0005-0000-0000-000057650000}"/>
    <cellStyle name="40% - Accent3 7 4 7" xfId="26033" xr:uid="{00000000-0005-0000-0000-000058650000}"/>
    <cellStyle name="40% - Accent3 7 5" xfId="26034" xr:uid="{00000000-0005-0000-0000-000059650000}"/>
    <cellStyle name="40% - Accent3 7 5 2" xfId="26035" xr:uid="{00000000-0005-0000-0000-00005A650000}"/>
    <cellStyle name="40% - Accent3 7 5 2 2" xfId="26036" xr:uid="{00000000-0005-0000-0000-00005B650000}"/>
    <cellStyle name="40% - Accent3 7 5 2 2 2" xfId="26037" xr:uid="{00000000-0005-0000-0000-00005C650000}"/>
    <cellStyle name="40% - Accent3 7 5 2 3" xfId="26038" xr:uid="{00000000-0005-0000-0000-00005D650000}"/>
    <cellStyle name="40% - Accent3 7 5 2 4" xfId="26039" xr:uid="{00000000-0005-0000-0000-00005E650000}"/>
    <cellStyle name="40% - Accent3 7 5 3" xfId="26040" xr:uid="{00000000-0005-0000-0000-00005F650000}"/>
    <cellStyle name="40% - Accent3 7 5 3 2" xfId="26041" xr:uid="{00000000-0005-0000-0000-000060650000}"/>
    <cellStyle name="40% - Accent3 7 5 4" xfId="26042" xr:uid="{00000000-0005-0000-0000-000061650000}"/>
    <cellStyle name="40% - Accent3 7 5 4 2" xfId="26043" xr:uid="{00000000-0005-0000-0000-000062650000}"/>
    <cellStyle name="40% - Accent3 7 5 5" xfId="26044" xr:uid="{00000000-0005-0000-0000-000063650000}"/>
    <cellStyle name="40% - Accent3 7 5 5 2" xfId="26045" xr:uid="{00000000-0005-0000-0000-000064650000}"/>
    <cellStyle name="40% - Accent3 7 5 6" xfId="26046" xr:uid="{00000000-0005-0000-0000-000065650000}"/>
    <cellStyle name="40% - Accent3 7 5 7" xfId="26047" xr:uid="{00000000-0005-0000-0000-000066650000}"/>
    <cellStyle name="40% - Accent3 7 6" xfId="26048" xr:uid="{00000000-0005-0000-0000-000067650000}"/>
    <cellStyle name="40% - Accent3 7 6 2" xfId="26049" xr:uid="{00000000-0005-0000-0000-000068650000}"/>
    <cellStyle name="40% - Accent3 7 6 2 2" xfId="26050" xr:uid="{00000000-0005-0000-0000-000069650000}"/>
    <cellStyle name="40% - Accent3 7 6 2 2 2" xfId="26051" xr:uid="{00000000-0005-0000-0000-00006A650000}"/>
    <cellStyle name="40% - Accent3 7 6 2 3" xfId="26052" xr:uid="{00000000-0005-0000-0000-00006B650000}"/>
    <cellStyle name="40% - Accent3 7 6 2 4" xfId="26053" xr:uid="{00000000-0005-0000-0000-00006C650000}"/>
    <cellStyle name="40% - Accent3 7 6 3" xfId="26054" xr:uid="{00000000-0005-0000-0000-00006D650000}"/>
    <cellStyle name="40% - Accent3 7 6 3 2" xfId="26055" xr:uid="{00000000-0005-0000-0000-00006E650000}"/>
    <cellStyle name="40% - Accent3 7 6 4" xfId="26056" xr:uid="{00000000-0005-0000-0000-00006F650000}"/>
    <cellStyle name="40% - Accent3 7 6 4 2" xfId="26057" xr:uid="{00000000-0005-0000-0000-000070650000}"/>
    <cellStyle name="40% - Accent3 7 6 5" xfId="26058" xr:uid="{00000000-0005-0000-0000-000071650000}"/>
    <cellStyle name="40% - Accent3 7 6 5 2" xfId="26059" xr:uid="{00000000-0005-0000-0000-000072650000}"/>
    <cellStyle name="40% - Accent3 7 6 6" xfId="26060" xr:uid="{00000000-0005-0000-0000-000073650000}"/>
    <cellStyle name="40% - Accent3 7 6 7" xfId="26061" xr:uid="{00000000-0005-0000-0000-000074650000}"/>
    <cellStyle name="40% - Accent3 7 7" xfId="26062" xr:uid="{00000000-0005-0000-0000-000075650000}"/>
    <cellStyle name="40% - Accent3 7 7 2" xfId="26063" xr:uid="{00000000-0005-0000-0000-000076650000}"/>
    <cellStyle name="40% - Accent3 7 7 2 2" xfId="26064" xr:uid="{00000000-0005-0000-0000-000077650000}"/>
    <cellStyle name="40% - Accent3 7 7 2 2 2" xfId="26065" xr:uid="{00000000-0005-0000-0000-000078650000}"/>
    <cellStyle name="40% - Accent3 7 7 2 3" xfId="26066" xr:uid="{00000000-0005-0000-0000-000079650000}"/>
    <cellStyle name="40% - Accent3 7 7 2 4" xfId="26067" xr:uid="{00000000-0005-0000-0000-00007A650000}"/>
    <cellStyle name="40% - Accent3 7 7 3" xfId="26068" xr:uid="{00000000-0005-0000-0000-00007B650000}"/>
    <cellStyle name="40% - Accent3 7 7 3 2" xfId="26069" xr:uid="{00000000-0005-0000-0000-00007C650000}"/>
    <cellStyle name="40% - Accent3 7 7 4" xfId="26070" xr:uid="{00000000-0005-0000-0000-00007D650000}"/>
    <cellStyle name="40% - Accent3 7 7 4 2" xfId="26071" xr:uid="{00000000-0005-0000-0000-00007E650000}"/>
    <cellStyle name="40% - Accent3 7 7 5" xfId="26072" xr:uid="{00000000-0005-0000-0000-00007F650000}"/>
    <cellStyle name="40% - Accent3 7 7 5 2" xfId="26073" xr:uid="{00000000-0005-0000-0000-000080650000}"/>
    <cellStyle name="40% - Accent3 7 7 6" xfId="26074" xr:uid="{00000000-0005-0000-0000-000081650000}"/>
    <cellStyle name="40% - Accent3 7 7 7" xfId="26075" xr:uid="{00000000-0005-0000-0000-000082650000}"/>
    <cellStyle name="40% - Accent3 7 8" xfId="26076" xr:uid="{00000000-0005-0000-0000-000083650000}"/>
    <cellStyle name="40% - Accent3 7 8 2" xfId="26077" xr:uid="{00000000-0005-0000-0000-000084650000}"/>
    <cellStyle name="40% - Accent3 7 8 2 2" xfId="26078" xr:uid="{00000000-0005-0000-0000-000085650000}"/>
    <cellStyle name="40% - Accent3 7 8 2 2 2" xfId="26079" xr:uid="{00000000-0005-0000-0000-000086650000}"/>
    <cellStyle name="40% - Accent3 7 8 2 3" xfId="26080" xr:uid="{00000000-0005-0000-0000-000087650000}"/>
    <cellStyle name="40% - Accent3 7 8 2 4" xfId="26081" xr:uid="{00000000-0005-0000-0000-000088650000}"/>
    <cellStyle name="40% - Accent3 7 8 3" xfId="26082" xr:uid="{00000000-0005-0000-0000-000089650000}"/>
    <cellStyle name="40% - Accent3 7 8 3 2" xfId="26083" xr:uid="{00000000-0005-0000-0000-00008A650000}"/>
    <cellStyle name="40% - Accent3 7 8 4" xfId="26084" xr:uid="{00000000-0005-0000-0000-00008B650000}"/>
    <cellStyle name="40% - Accent3 7 8 4 2" xfId="26085" xr:uid="{00000000-0005-0000-0000-00008C650000}"/>
    <cellStyle name="40% - Accent3 7 8 5" xfId="26086" xr:uid="{00000000-0005-0000-0000-00008D650000}"/>
    <cellStyle name="40% - Accent3 7 8 6" xfId="26087" xr:uid="{00000000-0005-0000-0000-00008E650000}"/>
    <cellStyle name="40% - Accent3 7 9" xfId="26088" xr:uid="{00000000-0005-0000-0000-00008F650000}"/>
    <cellStyle name="40% - Accent3 7 9 2" xfId="26089" xr:uid="{00000000-0005-0000-0000-000090650000}"/>
    <cellStyle name="40% - Accent3 7 9 2 2" xfId="26090" xr:uid="{00000000-0005-0000-0000-000091650000}"/>
    <cellStyle name="40% - Accent3 7 9 3" xfId="26091" xr:uid="{00000000-0005-0000-0000-000092650000}"/>
    <cellStyle name="40% - Accent3 7 9 4" xfId="26092" xr:uid="{00000000-0005-0000-0000-000093650000}"/>
    <cellStyle name="40% - Accent3 8" xfId="26093" xr:uid="{00000000-0005-0000-0000-000094650000}"/>
    <cellStyle name="40% - Accent3 8 10" xfId="26094" xr:uid="{00000000-0005-0000-0000-000095650000}"/>
    <cellStyle name="40% - Accent3 8 10 2" xfId="26095" xr:uid="{00000000-0005-0000-0000-000096650000}"/>
    <cellStyle name="40% - Accent3 8 11" xfId="26096" xr:uid="{00000000-0005-0000-0000-000097650000}"/>
    <cellStyle name="40% - Accent3 8 11 2" xfId="26097" xr:uid="{00000000-0005-0000-0000-000098650000}"/>
    <cellStyle name="40% - Accent3 8 12" xfId="26098" xr:uid="{00000000-0005-0000-0000-000099650000}"/>
    <cellStyle name="40% - Accent3 8 12 2" xfId="26099" xr:uid="{00000000-0005-0000-0000-00009A650000}"/>
    <cellStyle name="40% - Accent3 8 13" xfId="26100" xr:uid="{00000000-0005-0000-0000-00009B650000}"/>
    <cellStyle name="40% - Accent3 8 13 2" xfId="26101" xr:uid="{00000000-0005-0000-0000-00009C650000}"/>
    <cellStyle name="40% - Accent3 8 14" xfId="26102" xr:uid="{00000000-0005-0000-0000-00009D650000}"/>
    <cellStyle name="40% - Accent3 8 15" xfId="26103" xr:uid="{00000000-0005-0000-0000-00009E650000}"/>
    <cellStyle name="40% - Accent3 8 2" xfId="26104" xr:uid="{00000000-0005-0000-0000-00009F650000}"/>
    <cellStyle name="40% - Accent3 8 2 10" xfId="26105" xr:uid="{00000000-0005-0000-0000-0000A0650000}"/>
    <cellStyle name="40% - Accent3 8 2 10 2" xfId="26106" xr:uid="{00000000-0005-0000-0000-0000A1650000}"/>
    <cellStyle name="40% - Accent3 8 2 11" xfId="26107" xr:uid="{00000000-0005-0000-0000-0000A2650000}"/>
    <cellStyle name="40% - Accent3 8 2 11 2" xfId="26108" xr:uid="{00000000-0005-0000-0000-0000A3650000}"/>
    <cellStyle name="40% - Accent3 8 2 12" xfId="26109" xr:uid="{00000000-0005-0000-0000-0000A4650000}"/>
    <cellStyle name="40% - Accent3 8 2 12 2" xfId="26110" xr:uid="{00000000-0005-0000-0000-0000A5650000}"/>
    <cellStyle name="40% - Accent3 8 2 13" xfId="26111" xr:uid="{00000000-0005-0000-0000-0000A6650000}"/>
    <cellStyle name="40% - Accent3 8 2 14" xfId="26112" xr:uid="{00000000-0005-0000-0000-0000A7650000}"/>
    <cellStyle name="40% - Accent3 8 2 2" xfId="26113" xr:uid="{00000000-0005-0000-0000-0000A8650000}"/>
    <cellStyle name="40% - Accent3 8 2 2 10" xfId="26114" xr:uid="{00000000-0005-0000-0000-0000A9650000}"/>
    <cellStyle name="40% - Accent3 8 2 2 10 2" xfId="26115" xr:uid="{00000000-0005-0000-0000-0000AA650000}"/>
    <cellStyle name="40% - Accent3 8 2 2 11" xfId="26116" xr:uid="{00000000-0005-0000-0000-0000AB650000}"/>
    <cellStyle name="40% - Accent3 8 2 2 12" xfId="26117" xr:uid="{00000000-0005-0000-0000-0000AC650000}"/>
    <cellStyle name="40% - Accent3 8 2 2 2" xfId="26118" xr:uid="{00000000-0005-0000-0000-0000AD650000}"/>
    <cellStyle name="40% - Accent3 8 2 2 2 2" xfId="26119" xr:uid="{00000000-0005-0000-0000-0000AE650000}"/>
    <cellStyle name="40% - Accent3 8 2 2 2 2 2" xfId="26120" xr:uid="{00000000-0005-0000-0000-0000AF650000}"/>
    <cellStyle name="40% - Accent3 8 2 2 2 2 2 2" xfId="26121" xr:uid="{00000000-0005-0000-0000-0000B0650000}"/>
    <cellStyle name="40% - Accent3 8 2 2 2 2 3" xfId="26122" xr:uid="{00000000-0005-0000-0000-0000B1650000}"/>
    <cellStyle name="40% - Accent3 8 2 2 2 2 4" xfId="26123" xr:uid="{00000000-0005-0000-0000-0000B2650000}"/>
    <cellStyle name="40% - Accent3 8 2 2 2 3" xfId="26124" xr:uid="{00000000-0005-0000-0000-0000B3650000}"/>
    <cellStyle name="40% - Accent3 8 2 2 2 3 2" xfId="26125" xr:uid="{00000000-0005-0000-0000-0000B4650000}"/>
    <cellStyle name="40% - Accent3 8 2 2 2 4" xfId="26126" xr:uid="{00000000-0005-0000-0000-0000B5650000}"/>
    <cellStyle name="40% - Accent3 8 2 2 2 4 2" xfId="26127" xr:uid="{00000000-0005-0000-0000-0000B6650000}"/>
    <cellStyle name="40% - Accent3 8 2 2 2 5" xfId="26128" xr:uid="{00000000-0005-0000-0000-0000B7650000}"/>
    <cellStyle name="40% - Accent3 8 2 2 2 5 2" xfId="26129" xr:uid="{00000000-0005-0000-0000-0000B8650000}"/>
    <cellStyle name="40% - Accent3 8 2 2 2 6" xfId="26130" xr:uid="{00000000-0005-0000-0000-0000B9650000}"/>
    <cellStyle name="40% - Accent3 8 2 2 2 7" xfId="26131" xr:uid="{00000000-0005-0000-0000-0000BA650000}"/>
    <cellStyle name="40% - Accent3 8 2 2 3" xfId="26132" xr:uid="{00000000-0005-0000-0000-0000BB650000}"/>
    <cellStyle name="40% - Accent3 8 2 2 3 2" xfId="26133" xr:uid="{00000000-0005-0000-0000-0000BC650000}"/>
    <cellStyle name="40% - Accent3 8 2 2 3 2 2" xfId="26134" xr:uid="{00000000-0005-0000-0000-0000BD650000}"/>
    <cellStyle name="40% - Accent3 8 2 2 3 2 2 2" xfId="26135" xr:uid="{00000000-0005-0000-0000-0000BE650000}"/>
    <cellStyle name="40% - Accent3 8 2 2 3 2 3" xfId="26136" xr:uid="{00000000-0005-0000-0000-0000BF650000}"/>
    <cellStyle name="40% - Accent3 8 2 2 3 2 4" xfId="26137" xr:uid="{00000000-0005-0000-0000-0000C0650000}"/>
    <cellStyle name="40% - Accent3 8 2 2 3 3" xfId="26138" xr:uid="{00000000-0005-0000-0000-0000C1650000}"/>
    <cellStyle name="40% - Accent3 8 2 2 3 3 2" xfId="26139" xr:uid="{00000000-0005-0000-0000-0000C2650000}"/>
    <cellStyle name="40% - Accent3 8 2 2 3 4" xfId="26140" xr:uid="{00000000-0005-0000-0000-0000C3650000}"/>
    <cellStyle name="40% - Accent3 8 2 2 3 4 2" xfId="26141" xr:uid="{00000000-0005-0000-0000-0000C4650000}"/>
    <cellStyle name="40% - Accent3 8 2 2 3 5" xfId="26142" xr:uid="{00000000-0005-0000-0000-0000C5650000}"/>
    <cellStyle name="40% - Accent3 8 2 2 3 5 2" xfId="26143" xr:uid="{00000000-0005-0000-0000-0000C6650000}"/>
    <cellStyle name="40% - Accent3 8 2 2 3 6" xfId="26144" xr:uid="{00000000-0005-0000-0000-0000C7650000}"/>
    <cellStyle name="40% - Accent3 8 2 2 3 7" xfId="26145" xr:uid="{00000000-0005-0000-0000-0000C8650000}"/>
    <cellStyle name="40% - Accent3 8 2 2 4" xfId="26146" xr:uid="{00000000-0005-0000-0000-0000C9650000}"/>
    <cellStyle name="40% - Accent3 8 2 2 4 2" xfId="26147" xr:uid="{00000000-0005-0000-0000-0000CA650000}"/>
    <cellStyle name="40% - Accent3 8 2 2 4 2 2" xfId="26148" xr:uid="{00000000-0005-0000-0000-0000CB650000}"/>
    <cellStyle name="40% - Accent3 8 2 2 4 2 2 2" xfId="26149" xr:uid="{00000000-0005-0000-0000-0000CC650000}"/>
    <cellStyle name="40% - Accent3 8 2 2 4 2 3" xfId="26150" xr:uid="{00000000-0005-0000-0000-0000CD650000}"/>
    <cellStyle name="40% - Accent3 8 2 2 4 2 4" xfId="26151" xr:uid="{00000000-0005-0000-0000-0000CE650000}"/>
    <cellStyle name="40% - Accent3 8 2 2 4 3" xfId="26152" xr:uid="{00000000-0005-0000-0000-0000CF650000}"/>
    <cellStyle name="40% - Accent3 8 2 2 4 3 2" xfId="26153" xr:uid="{00000000-0005-0000-0000-0000D0650000}"/>
    <cellStyle name="40% - Accent3 8 2 2 4 4" xfId="26154" xr:uid="{00000000-0005-0000-0000-0000D1650000}"/>
    <cellStyle name="40% - Accent3 8 2 2 4 4 2" xfId="26155" xr:uid="{00000000-0005-0000-0000-0000D2650000}"/>
    <cellStyle name="40% - Accent3 8 2 2 4 5" xfId="26156" xr:uid="{00000000-0005-0000-0000-0000D3650000}"/>
    <cellStyle name="40% - Accent3 8 2 2 4 5 2" xfId="26157" xr:uid="{00000000-0005-0000-0000-0000D4650000}"/>
    <cellStyle name="40% - Accent3 8 2 2 4 6" xfId="26158" xr:uid="{00000000-0005-0000-0000-0000D5650000}"/>
    <cellStyle name="40% - Accent3 8 2 2 4 7" xfId="26159" xr:uid="{00000000-0005-0000-0000-0000D6650000}"/>
    <cellStyle name="40% - Accent3 8 2 2 5" xfId="26160" xr:uid="{00000000-0005-0000-0000-0000D7650000}"/>
    <cellStyle name="40% - Accent3 8 2 2 5 2" xfId="26161" xr:uid="{00000000-0005-0000-0000-0000D8650000}"/>
    <cellStyle name="40% - Accent3 8 2 2 5 2 2" xfId="26162" xr:uid="{00000000-0005-0000-0000-0000D9650000}"/>
    <cellStyle name="40% - Accent3 8 2 2 5 2 2 2" xfId="26163" xr:uid="{00000000-0005-0000-0000-0000DA650000}"/>
    <cellStyle name="40% - Accent3 8 2 2 5 2 3" xfId="26164" xr:uid="{00000000-0005-0000-0000-0000DB650000}"/>
    <cellStyle name="40% - Accent3 8 2 2 5 2 4" xfId="26165" xr:uid="{00000000-0005-0000-0000-0000DC650000}"/>
    <cellStyle name="40% - Accent3 8 2 2 5 3" xfId="26166" xr:uid="{00000000-0005-0000-0000-0000DD650000}"/>
    <cellStyle name="40% - Accent3 8 2 2 5 3 2" xfId="26167" xr:uid="{00000000-0005-0000-0000-0000DE650000}"/>
    <cellStyle name="40% - Accent3 8 2 2 5 4" xfId="26168" xr:uid="{00000000-0005-0000-0000-0000DF650000}"/>
    <cellStyle name="40% - Accent3 8 2 2 5 4 2" xfId="26169" xr:uid="{00000000-0005-0000-0000-0000E0650000}"/>
    <cellStyle name="40% - Accent3 8 2 2 5 5" xfId="26170" xr:uid="{00000000-0005-0000-0000-0000E1650000}"/>
    <cellStyle name="40% - Accent3 8 2 2 5 5 2" xfId="26171" xr:uid="{00000000-0005-0000-0000-0000E2650000}"/>
    <cellStyle name="40% - Accent3 8 2 2 5 6" xfId="26172" xr:uid="{00000000-0005-0000-0000-0000E3650000}"/>
    <cellStyle name="40% - Accent3 8 2 2 5 7" xfId="26173" xr:uid="{00000000-0005-0000-0000-0000E4650000}"/>
    <cellStyle name="40% - Accent3 8 2 2 6" xfId="26174" xr:uid="{00000000-0005-0000-0000-0000E5650000}"/>
    <cellStyle name="40% - Accent3 8 2 2 6 2" xfId="26175" xr:uid="{00000000-0005-0000-0000-0000E6650000}"/>
    <cellStyle name="40% - Accent3 8 2 2 6 2 2" xfId="26176" xr:uid="{00000000-0005-0000-0000-0000E7650000}"/>
    <cellStyle name="40% - Accent3 8 2 2 6 2 2 2" xfId="26177" xr:uid="{00000000-0005-0000-0000-0000E8650000}"/>
    <cellStyle name="40% - Accent3 8 2 2 6 2 3" xfId="26178" xr:uid="{00000000-0005-0000-0000-0000E9650000}"/>
    <cellStyle name="40% - Accent3 8 2 2 6 2 4" xfId="26179" xr:uid="{00000000-0005-0000-0000-0000EA650000}"/>
    <cellStyle name="40% - Accent3 8 2 2 6 3" xfId="26180" xr:uid="{00000000-0005-0000-0000-0000EB650000}"/>
    <cellStyle name="40% - Accent3 8 2 2 6 3 2" xfId="26181" xr:uid="{00000000-0005-0000-0000-0000EC650000}"/>
    <cellStyle name="40% - Accent3 8 2 2 6 4" xfId="26182" xr:uid="{00000000-0005-0000-0000-0000ED650000}"/>
    <cellStyle name="40% - Accent3 8 2 2 6 4 2" xfId="26183" xr:uid="{00000000-0005-0000-0000-0000EE650000}"/>
    <cellStyle name="40% - Accent3 8 2 2 6 5" xfId="26184" xr:uid="{00000000-0005-0000-0000-0000EF650000}"/>
    <cellStyle name="40% - Accent3 8 2 2 6 6" xfId="26185" xr:uid="{00000000-0005-0000-0000-0000F0650000}"/>
    <cellStyle name="40% - Accent3 8 2 2 7" xfId="26186" xr:uid="{00000000-0005-0000-0000-0000F1650000}"/>
    <cellStyle name="40% - Accent3 8 2 2 7 2" xfId="26187" xr:uid="{00000000-0005-0000-0000-0000F2650000}"/>
    <cellStyle name="40% - Accent3 8 2 2 7 2 2" xfId="26188" xr:uid="{00000000-0005-0000-0000-0000F3650000}"/>
    <cellStyle name="40% - Accent3 8 2 2 7 3" xfId="26189" xr:uid="{00000000-0005-0000-0000-0000F4650000}"/>
    <cellStyle name="40% - Accent3 8 2 2 7 4" xfId="26190" xr:uid="{00000000-0005-0000-0000-0000F5650000}"/>
    <cellStyle name="40% - Accent3 8 2 2 8" xfId="26191" xr:uid="{00000000-0005-0000-0000-0000F6650000}"/>
    <cellStyle name="40% - Accent3 8 2 2 8 2" xfId="26192" xr:uid="{00000000-0005-0000-0000-0000F7650000}"/>
    <cellStyle name="40% - Accent3 8 2 2 9" xfId="26193" xr:uid="{00000000-0005-0000-0000-0000F8650000}"/>
    <cellStyle name="40% - Accent3 8 2 2 9 2" xfId="26194" xr:uid="{00000000-0005-0000-0000-0000F9650000}"/>
    <cellStyle name="40% - Accent3 8 2 3" xfId="26195" xr:uid="{00000000-0005-0000-0000-0000FA650000}"/>
    <cellStyle name="40% - Accent3 8 2 3 2" xfId="26196" xr:uid="{00000000-0005-0000-0000-0000FB650000}"/>
    <cellStyle name="40% - Accent3 8 2 3 2 2" xfId="26197" xr:uid="{00000000-0005-0000-0000-0000FC650000}"/>
    <cellStyle name="40% - Accent3 8 2 3 2 2 2" xfId="26198" xr:uid="{00000000-0005-0000-0000-0000FD650000}"/>
    <cellStyle name="40% - Accent3 8 2 3 2 3" xfId="26199" xr:uid="{00000000-0005-0000-0000-0000FE650000}"/>
    <cellStyle name="40% - Accent3 8 2 3 2 4" xfId="26200" xr:uid="{00000000-0005-0000-0000-0000FF650000}"/>
    <cellStyle name="40% - Accent3 8 2 3 3" xfId="26201" xr:uid="{00000000-0005-0000-0000-000000660000}"/>
    <cellStyle name="40% - Accent3 8 2 3 3 2" xfId="26202" xr:uid="{00000000-0005-0000-0000-000001660000}"/>
    <cellStyle name="40% - Accent3 8 2 3 4" xfId="26203" xr:uid="{00000000-0005-0000-0000-000002660000}"/>
    <cellStyle name="40% - Accent3 8 2 3 4 2" xfId="26204" xr:uid="{00000000-0005-0000-0000-000003660000}"/>
    <cellStyle name="40% - Accent3 8 2 3 5" xfId="26205" xr:uid="{00000000-0005-0000-0000-000004660000}"/>
    <cellStyle name="40% - Accent3 8 2 3 5 2" xfId="26206" xr:uid="{00000000-0005-0000-0000-000005660000}"/>
    <cellStyle name="40% - Accent3 8 2 3 6" xfId="26207" xr:uid="{00000000-0005-0000-0000-000006660000}"/>
    <cellStyle name="40% - Accent3 8 2 3 7" xfId="26208" xr:uid="{00000000-0005-0000-0000-000007660000}"/>
    <cellStyle name="40% - Accent3 8 2 4" xfId="26209" xr:uid="{00000000-0005-0000-0000-000008660000}"/>
    <cellStyle name="40% - Accent3 8 2 4 2" xfId="26210" xr:uid="{00000000-0005-0000-0000-000009660000}"/>
    <cellStyle name="40% - Accent3 8 2 4 2 2" xfId="26211" xr:uid="{00000000-0005-0000-0000-00000A660000}"/>
    <cellStyle name="40% - Accent3 8 2 4 2 2 2" xfId="26212" xr:uid="{00000000-0005-0000-0000-00000B660000}"/>
    <cellStyle name="40% - Accent3 8 2 4 2 3" xfId="26213" xr:uid="{00000000-0005-0000-0000-00000C660000}"/>
    <cellStyle name="40% - Accent3 8 2 4 2 4" xfId="26214" xr:uid="{00000000-0005-0000-0000-00000D660000}"/>
    <cellStyle name="40% - Accent3 8 2 4 3" xfId="26215" xr:uid="{00000000-0005-0000-0000-00000E660000}"/>
    <cellStyle name="40% - Accent3 8 2 4 3 2" xfId="26216" xr:uid="{00000000-0005-0000-0000-00000F660000}"/>
    <cellStyle name="40% - Accent3 8 2 4 4" xfId="26217" xr:uid="{00000000-0005-0000-0000-000010660000}"/>
    <cellStyle name="40% - Accent3 8 2 4 4 2" xfId="26218" xr:uid="{00000000-0005-0000-0000-000011660000}"/>
    <cellStyle name="40% - Accent3 8 2 4 5" xfId="26219" xr:uid="{00000000-0005-0000-0000-000012660000}"/>
    <cellStyle name="40% - Accent3 8 2 4 5 2" xfId="26220" xr:uid="{00000000-0005-0000-0000-000013660000}"/>
    <cellStyle name="40% - Accent3 8 2 4 6" xfId="26221" xr:uid="{00000000-0005-0000-0000-000014660000}"/>
    <cellStyle name="40% - Accent3 8 2 4 7" xfId="26222" xr:uid="{00000000-0005-0000-0000-000015660000}"/>
    <cellStyle name="40% - Accent3 8 2 5" xfId="26223" xr:uid="{00000000-0005-0000-0000-000016660000}"/>
    <cellStyle name="40% - Accent3 8 2 5 2" xfId="26224" xr:uid="{00000000-0005-0000-0000-000017660000}"/>
    <cellStyle name="40% - Accent3 8 2 5 2 2" xfId="26225" xr:uid="{00000000-0005-0000-0000-000018660000}"/>
    <cellStyle name="40% - Accent3 8 2 5 2 2 2" xfId="26226" xr:uid="{00000000-0005-0000-0000-000019660000}"/>
    <cellStyle name="40% - Accent3 8 2 5 2 3" xfId="26227" xr:uid="{00000000-0005-0000-0000-00001A660000}"/>
    <cellStyle name="40% - Accent3 8 2 5 2 4" xfId="26228" xr:uid="{00000000-0005-0000-0000-00001B660000}"/>
    <cellStyle name="40% - Accent3 8 2 5 3" xfId="26229" xr:uid="{00000000-0005-0000-0000-00001C660000}"/>
    <cellStyle name="40% - Accent3 8 2 5 3 2" xfId="26230" xr:uid="{00000000-0005-0000-0000-00001D660000}"/>
    <cellStyle name="40% - Accent3 8 2 5 4" xfId="26231" xr:uid="{00000000-0005-0000-0000-00001E660000}"/>
    <cellStyle name="40% - Accent3 8 2 5 4 2" xfId="26232" xr:uid="{00000000-0005-0000-0000-00001F660000}"/>
    <cellStyle name="40% - Accent3 8 2 5 5" xfId="26233" xr:uid="{00000000-0005-0000-0000-000020660000}"/>
    <cellStyle name="40% - Accent3 8 2 5 5 2" xfId="26234" xr:uid="{00000000-0005-0000-0000-000021660000}"/>
    <cellStyle name="40% - Accent3 8 2 5 6" xfId="26235" xr:uid="{00000000-0005-0000-0000-000022660000}"/>
    <cellStyle name="40% - Accent3 8 2 5 7" xfId="26236" xr:uid="{00000000-0005-0000-0000-000023660000}"/>
    <cellStyle name="40% - Accent3 8 2 6" xfId="26237" xr:uid="{00000000-0005-0000-0000-000024660000}"/>
    <cellStyle name="40% - Accent3 8 2 6 2" xfId="26238" xr:uid="{00000000-0005-0000-0000-000025660000}"/>
    <cellStyle name="40% - Accent3 8 2 6 2 2" xfId="26239" xr:uid="{00000000-0005-0000-0000-000026660000}"/>
    <cellStyle name="40% - Accent3 8 2 6 2 2 2" xfId="26240" xr:uid="{00000000-0005-0000-0000-000027660000}"/>
    <cellStyle name="40% - Accent3 8 2 6 2 3" xfId="26241" xr:uid="{00000000-0005-0000-0000-000028660000}"/>
    <cellStyle name="40% - Accent3 8 2 6 2 4" xfId="26242" xr:uid="{00000000-0005-0000-0000-000029660000}"/>
    <cellStyle name="40% - Accent3 8 2 6 3" xfId="26243" xr:uid="{00000000-0005-0000-0000-00002A660000}"/>
    <cellStyle name="40% - Accent3 8 2 6 3 2" xfId="26244" xr:uid="{00000000-0005-0000-0000-00002B660000}"/>
    <cellStyle name="40% - Accent3 8 2 6 4" xfId="26245" xr:uid="{00000000-0005-0000-0000-00002C660000}"/>
    <cellStyle name="40% - Accent3 8 2 6 4 2" xfId="26246" xr:uid="{00000000-0005-0000-0000-00002D660000}"/>
    <cellStyle name="40% - Accent3 8 2 6 5" xfId="26247" xr:uid="{00000000-0005-0000-0000-00002E660000}"/>
    <cellStyle name="40% - Accent3 8 2 6 5 2" xfId="26248" xr:uid="{00000000-0005-0000-0000-00002F660000}"/>
    <cellStyle name="40% - Accent3 8 2 6 6" xfId="26249" xr:uid="{00000000-0005-0000-0000-000030660000}"/>
    <cellStyle name="40% - Accent3 8 2 6 7" xfId="26250" xr:uid="{00000000-0005-0000-0000-000031660000}"/>
    <cellStyle name="40% - Accent3 8 2 7" xfId="26251" xr:uid="{00000000-0005-0000-0000-000032660000}"/>
    <cellStyle name="40% - Accent3 8 2 7 2" xfId="26252" xr:uid="{00000000-0005-0000-0000-000033660000}"/>
    <cellStyle name="40% - Accent3 8 2 7 2 2" xfId="26253" xr:uid="{00000000-0005-0000-0000-000034660000}"/>
    <cellStyle name="40% - Accent3 8 2 7 2 2 2" xfId="26254" xr:uid="{00000000-0005-0000-0000-000035660000}"/>
    <cellStyle name="40% - Accent3 8 2 7 2 3" xfId="26255" xr:uid="{00000000-0005-0000-0000-000036660000}"/>
    <cellStyle name="40% - Accent3 8 2 7 2 4" xfId="26256" xr:uid="{00000000-0005-0000-0000-000037660000}"/>
    <cellStyle name="40% - Accent3 8 2 7 3" xfId="26257" xr:uid="{00000000-0005-0000-0000-000038660000}"/>
    <cellStyle name="40% - Accent3 8 2 7 3 2" xfId="26258" xr:uid="{00000000-0005-0000-0000-000039660000}"/>
    <cellStyle name="40% - Accent3 8 2 7 4" xfId="26259" xr:uid="{00000000-0005-0000-0000-00003A660000}"/>
    <cellStyle name="40% - Accent3 8 2 7 4 2" xfId="26260" xr:uid="{00000000-0005-0000-0000-00003B660000}"/>
    <cellStyle name="40% - Accent3 8 2 7 5" xfId="26261" xr:uid="{00000000-0005-0000-0000-00003C660000}"/>
    <cellStyle name="40% - Accent3 8 2 7 6" xfId="26262" xr:uid="{00000000-0005-0000-0000-00003D660000}"/>
    <cellStyle name="40% - Accent3 8 2 8" xfId="26263" xr:uid="{00000000-0005-0000-0000-00003E660000}"/>
    <cellStyle name="40% - Accent3 8 2 8 2" xfId="26264" xr:uid="{00000000-0005-0000-0000-00003F660000}"/>
    <cellStyle name="40% - Accent3 8 2 8 2 2" xfId="26265" xr:uid="{00000000-0005-0000-0000-000040660000}"/>
    <cellStyle name="40% - Accent3 8 2 8 3" xfId="26266" xr:uid="{00000000-0005-0000-0000-000041660000}"/>
    <cellStyle name="40% - Accent3 8 2 8 4" xfId="26267" xr:uid="{00000000-0005-0000-0000-000042660000}"/>
    <cellStyle name="40% - Accent3 8 2 9" xfId="26268" xr:uid="{00000000-0005-0000-0000-000043660000}"/>
    <cellStyle name="40% - Accent3 8 2 9 2" xfId="26269" xr:uid="{00000000-0005-0000-0000-000044660000}"/>
    <cellStyle name="40% - Accent3 8 3" xfId="26270" xr:uid="{00000000-0005-0000-0000-000045660000}"/>
    <cellStyle name="40% - Accent3 8 3 10" xfId="26271" xr:uid="{00000000-0005-0000-0000-000046660000}"/>
    <cellStyle name="40% - Accent3 8 3 10 2" xfId="26272" xr:uid="{00000000-0005-0000-0000-000047660000}"/>
    <cellStyle name="40% - Accent3 8 3 11" xfId="26273" xr:uid="{00000000-0005-0000-0000-000048660000}"/>
    <cellStyle name="40% - Accent3 8 3 12" xfId="26274" xr:uid="{00000000-0005-0000-0000-000049660000}"/>
    <cellStyle name="40% - Accent3 8 3 2" xfId="26275" xr:uid="{00000000-0005-0000-0000-00004A660000}"/>
    <cellStyle name="40% - Accent3 8 3 2 2" xfId="26276" xr:uid="{00000000-0005-0000-0000-00004B660000}"/>
    <cellStyle name="40% - Accent3 8 3 2 2 2" xfId="26277" xr:uid="{00000000-0005-0000-0000-00004C660000}"/>
    <cellStyle name="40% - Accent3 8 3 2 2 2 2" xfId="26278" xr:uid="{00000000-0005-0000-0000-00004D660000}"/>
    <cellStyle name="40% - Accent3 8 3 2 2 3" xfId="26279" xr:uid="{00000000-0005-0000-0000-00004E660000}"/>
    <cellStyle name="40% - Accent3 8 3 2 2 4" xfId="26280" xr:uid="{00000000-0005-0000-0000-00004F660000}"/>
    <cellStyle name="40% - Accent3 8 3 2 3" xfId="26281" xr:uid="{00000000-0005-0000-0000-000050660000}"/>
    <cellStyle name="40% - Accent3 8 3 2 3 2" xfId="26282" xr:uid="{00000000-0005-0000-0000-000051660000}"/>
    <cellStyle name="40% - Accent3 8 3 2 4" xfId="26283" xr:uid="{00000000-0005-0000-0000-000052660000}"/>
    <cellStyle name="40% - Accent3 8 3 2 4 2" xfId="26284" xr:uid="{00000000-0005-0000-0000-000053660000}"/>
    <cellStyle name="40% - Accent3 8 3 2 5" xfId="26285" xr:uid="{00000000-0005-0000-0000-000054660000}"/>
    <cellStyle name="40% - Accent3 8 3 2 5 2" xfId="26286" xr:uid="{00000000-0005-0000-0000-000055660000}"/>
    <cellStyle name="40% - Accent3 8 3 2 6" xfId="26287" xr:uid="{00000000-0005-0000-0000-000056660000}"/>
    <cellStyle name="40% - Accent3 8 3 2 7" xfId="26288" xr:uid="{00000000-0005-0000-0000-000057660000}"/>
    <cellStyle name="40% - Accent3 8 3 3" xfId="26289" xr:uid="{00000000-0005-0000-0000-000058660000}"/>
    <cellStyle name="40% - Accent3 8 3 3 2" xfId="26290" xr:uid="{00000000-0005-0000-0000-000059660000}"/>
    <cellStyle name="40% - Accent3 8 3 3 2 2" xfId="26291" xr:uid="{00000000-0005-0000-0000-00005A660000}"/>
    <cellStyle name="40% - Accent3 8 3 3 2 2 2" xfId="26292" xr:uid="{00000000-0005-0000-0000-00005B660000}"/>
    <cellStyle name="40% - Accent3 8 3 3 2 3" xfId="26293" xr:uid="{00000000-0005-0000-0000-00005C660000}"/>
    <cellStyle name="40% - Accent3 8 3 3 2 4" xfId="26294" xr:uid="{00000000-0005-0000-0000-00005D660000}"/>
    <cellStyle name="40% - Accent3 8 3 3 3" xfId="26295" xr:uid="{00000000-0005-0000-0000-00005E660000}"/>
    <cellStyle name="40% - Accent3 8 3 3 3 2" xfId="26296" xr:uid="{00000000-0005-0000-0000-00005F660000}"/>
    <cellStyle name="40% - Accent3 8 3 3 4" xfId="26297" xr:uid="{00000000-0005-0000-0000-000060660000}"/>
    <cellStyle name="40% - Accent3 8 3 3 4 2" xfId="26298" xr:uid="{00000000-0005-0000-0000-000061660000}"/>
    <cellStyle name="40% - Accent3 8 3 3 5" xfId="26299" xr:uid="{00000000-0005-0000-0000-000062660000}"/>
    <cellStyle name="40% - Accent3 8 3 3 5 2" xfId="26300" xr:uid="{00000000-0005-0000-0000-000063660000}"/>
    <cellStyle name="40% - Accent3 8 3 3 6" xfId="26301" xr:uid="{00000000-0005-0000-0000-000064660000}"/>
    <cellStyle name="40% - Accent3 8 3 3 7" xfId="26302" xr:uid="{00000000-0005-0000-0000-000065660000}"/>
    <cellStyle name="40% - Accent3 8 3 4" xfId="26303" xr:uid="{00000000-0005-0000-0000-000066660000}"/>
    <cellStyle name="40% - Accent3 8 3 4 2" xfId="26304" xr:uid="{00000000-0005-0000-0000-000067660000}"/>
    <cellStyle name="40% - Accent3 8 3 4 2 2" xfId="26305" xr:uid="{00000000-0005-0000-0000-000068660000}"/>
    <cellStyle name="40% - Accent3 8 3 4 2 2 2" xfId="26306" xr:uid="{00000000-0005-0000-0000-000069660000}"/>
    <cellStyle name="40% - Accent3 8 3 4 2 3" xfId="26307" xr:uid="{00000000-0005-0000-0000-00006A660000}"/>
    <cellStyle name="40% - Accent3 8 3 4 2 4" xfId="26308" xr:uid="{00000000-0005-0000-0000-00006B660000}"/>
    <cellStyle name="40% - Accent3 8 3 4 3" xfId="26309" xr:uid="{00000000-0005-0000-0000-00006C660000}"/>
    <cellStyle name="40% - Accent3 8 3 4 3 2" xfId="26310" xr:uid="{00000000-0005-0000-0000-00006D660000}"/>
    <cellStyle name="40% - Accent3 8 3 4 4" xfId="26311" xr:uid="{00000000-0005-0000-0000-00006E660000}"/>
    <cellStyle name="40% - Accent3 8 3 4 4 2" xfId="26312" xr:uid="{00000000-0005-0000-0000-00006F660000}"/>
    <cellStyle name="40% - Accent3 8 3 4 5" xfId="26313" xr:uid="{00000000-0005-0000-0000-000070660000}"/>
    <cellStyle name="40% - Accent3 8 3 4 5 2" xfId="26314" xr:uid="{00000000-0005-0000-0000-000071660000}"/>
    <cellStyle name="40% - Accent3 8 3 4 6" xfId="26315" xr:uid="{00000000-0005-0000-0000-000072660000}"/>
    <cellStyle name="40% - Accent3 8 3 4 7" xfId="26316" xr:uid="{00000000-0005-0000-0000-000073660000}"/>
    <cellStyle name="40% - Accent3 8 3 5" xfId="26317" xr:uid="{00000000-0005-0000-0000-000074660000}"/>
    <cellStyle name="40% - Accent3 8 3 5 2" xfId="26318" xr:uid="{00000000-0005-0000-0000-000075660000}"/>
    <cellStyle name="40% - Accent3 8 3 5 2 2" xfId="26319" xr:uid="{00000000-0005-0000-0000-000076660000}"/>
    <cellStyle name="40% - Accent3 8 3 5 2 2 2" xfId="26320" xr:uid="{00000000-0005-0000-0000-000077660000}"/>
    <cellStyle name="40% - Accent3 8 3 5 2 3" xfId="26321" xr:uid="{00000000-0005-0000-0000-000078660000}"/>
    <cellStyle name="40% - Accent3 8 3 5 2 4" xfId="26322" xr:uid="{00000000-0005-0000-0000-000079660000}"/>
    <cellStyle name="40% - Accent3 8 3 5 3" xfId="26323" xr:uid="{00000000-0005-0000-0000-00007A660000}"/>
    <cellStyle name="40% - Accent3 8 3 5 3 2" xfId="26324" xr:uid="{00000000-0005-0000-0000-00007B660000}"/>
    <cellStyle name="40% - Accent3 8 3 5 4" xfId="26325" xr:uid="{00000000-0005-0000-0000-00007C660000}"/>
    <cellStyle name="40% - Accent3 8 3 5 4 2" xfId="26326" xr:uid="{00000000-0005-0000-0000-00007D660000}"/>
    <cellStyle name="40% - Accent3 8 3 5 5" xfId="26327" xr:uid="{00000000-0005-0000-0000-00007E660000}"/>
    <cellStyle name="40% - Accent3 8 3 5 5 2" xfId="26328" xr:uid="{00000000-0005-0000-0000-00007F660000}"/>
    <cellStyle name="40% - Accent3 8 3 5 6" xfId="26329" xr:uid="{00000000-0005-0000-0000-000080660000}"/>
    <cellStyle name="40% - Accent3 8 3 5 7" xfId="26330" xr:uid="{00000000-0005-0000-0000-000081660000}"/>
    <cellStyle name="40% - Accent3 8 3 6" xfId="26331" xr:uid="{00000000-0005-0000-0000-000082660000}"/>
    <cellStyle name="40% - Accent3 8 3 6 2" xfId="26332" xr:uid="{00000000-0005-0000-0000-000083660000}"/>
    <cellStyle name="40% - Accent3 8 3 6 2 2" xfId="26333" xr:uid="{00000000-0005-0000-0000-000084660000}"/>
    <cellStyle name="40% - Accent3 8 3 6 2 2 2" xfId="26334" xr:uid="{00000000-0005-0000-0000-000085660000}"/>
    <cellStyle name="40% - Accent3 8 3 6 2 3" xfId="26335" xr:uid="{00000000-0005-0000-0000-000086660000}"/>
    <cellStyle name="40% - Accent3 8 3 6 2 4" xfId="26336" xr:uid="{00000000-0005-0000-0000-000087660000}"/>
    <cellStyle name="40% - Accent3 8 3 6 3" xfId="26337" xr:uid="{00000000-0005-0000-0000-000088660000}"/>
    <cellStyle name="40% - Accent3 8 3 6 3 2" xfId="26338" xr:uid="{00000000-0005-0000-0000-000089660000}"/>
    <cellStyle name="40% - Accent3 8 3 6 4" xfId="26339" xr:uid="{00000000-0005-0000-0000-00008A660000}"/>
    <cellStyle name="40% - Accent3 8 3 6 4 2" xfId="26340" xr:uid="{00000000-0005-0000-0000-00008B660000}"/>
    <cellStyle name="40% - Accent3 8 3 6 5" xfId="26341" xr:uid="{00000000-0005-0000-0000-00008C660000}"/>
    <cellStyle name="40% - Accent3 8 3 6 6" xfId="26342" xr:uid="{00000000-0005-0000-0000-00008D660000}"/>
    <cellStyle name="40% - Accent3 8 3 7" xfId="26343" xr:uid="{00000000-0005-0000-0000-00008E660000}"/>
    <cellStyle name="40% - Accent3 8 3 7 2" xfId="26344" xr:uid="{00000000-0005-0000-0000-00008F660000}"/>
    <cellStyle name="40% - Accent3 8 3 7 2 2" xfId="26345" xr:uid="{00000000-0005-0000-0000-000090660000}"/>
    <cellStyle name="40% - Accent3 8 3 7 3" xfId="26346" xr:uid="{00000000-0005-0000-0000-000091660000}"/>
    <cellStyle name="40% - Accent3 8 3 7 4" xfId="26347" xr:uid="{00000000-0005-0000-0000-000092660000}"/>
    <cellStyle name="40% - Accent3 8 3 8" xfId="26348" xr:uid="{00000000-0005-0000-0000-000093660000}"/>
    <cellStyle name="40% - Accent3 8 3 8 2" xfId="26349" xr:uid="{00000000-0005-0000-0000-000094660000}"/>
    <cellStyle name="40% - Accent3 8 3 9" xfId="26350" xr:uid="{00000000-0005-0000-0000-000095660000}"/>
    <cellStyle name="40% - Accent3 8 3 9 2" xfId="26351" xr:uid="{00000000-0005-0000-0000-000096660000}"/>
    <cellStyle name="40% - Accent3 8 4" xfId="26352" xr:uid="{00000000-0005-0000-0000-000097660000}"/>
    <cellStyle name="40% - Accent3 8 4 2" xfId="26353" xr:uid="{00000000-0005-0000-0000-000098660000}"/>
    <cellStyle name="40% - Accent3 8 4 2 2" xfId="26354" xr:uid="{00000000-0005-0000-0000-000099660000}"/>
    <cellStyle name="40% - Accent3 8 4 2 2 2" xfId="26355" xr:uid="{00000000-0005-0000-0000-00009A660000}"/>
    <cellStyle name="40% - Accent3 8 4 2 3" xfId="26356" xr:uid="{00000000-0005-0000-0000-00009B660000}"/>
    <cellStyle name="40% - Accent3 8 4 2 4" xfId="26357" xr:uid="{00000000-0005-0000-0000-00009C660000}"/>
    <cellStyle name="40% - Accent3 8 4 3" xfId="26358" xr:uid="{00000000-0005-0000-0000-00009D660000}"/>
    <cellStyle name="40% - Accent3 8 4 3 2" xfId="26359" xr:uid="{00000000-0005-0000-0000-00009E660000}"/>
    <cellStyle name="40% - Accent3 8 4 4" xfId="26360" xr:uid="{00000000-0005-0000-0000-00009F660000}"/>
    <cellStyle name="40% - Accent3 8 4 4 2" xfId="26361" xr:uid="{00000000-0005-0000-0000-0000A0660000}"/>
    <cellStyle name="40% - Accent3 8 4 5" xfId="26362" xr:uid="{00000000-0005-0000-0000-0000A1660000}"/>
    <cellStyle name="40% - Accent3 8 4 5 2" xfId="26363" xr:uid="{00000000-0005-0000-0000-0000A2660000}"/>
    <cellStyle name="40% - Accent3 8 4 6" xfId="26364" xr:uid="{00000000-0005-0000-0000-0000A3660000}"/>
    <cellStyle name="40% - Accent3 8 4 7" xfId="26365" xr:uid="{00000000-0005-0000-0000-0000A4660000}"/>
    <cellStyle name="40% - Accent3 8 5" xfId="26366" xr:uid="{00000000-0005-0000-0000-0000A5660000}"/>
    <cellStyle name="40% - Accent3 8 5 2" xfId="26367" xr:uid="{00000000-0005-0000-0000-0000A6660000}"/>
    <cellStyle name="40% - Accent3 8 5 2 2" xfId="26368" xr:uid="{00000000-0005-0000-0000-0000A7660000}"/>
    <cellStyle name="40% - Accent3 8 5 2 2 2" xfId="26369" xr:uid="{00000000-0005-0000-0000-0000A8660000}"/>
    <cellStyle name="40% - Accent3 8 5 2 3" xfId="26370" xr:uid="{00000000-0005-0000-0000-0000A9660000}"/>
    <cellStyle name="40% - Accent3 8 5 2 4" xfId="26371" xr:uid="{00000000-0005-0000-0000-0000AA660000}"/>
    <cellStyle name="40% - Accent3 8 5 3" xfId="26372" xr:uid="{00000000-0005-0000-0000-0000AB660000}"/>
    <cellStyle name="40% - Accent3 8 5 3 2" xfId="26373" xr:uid="{00000000-0005-0000-0000-0000AC660000}"/>
    <cellStyle name="40% - Accent3 8 5 4" xfId="26374" xr:uid="{00000000-0005-0000-0000-0000AD660000}"/>
    <cellStyle name="40% - Accent3 8 5 4 2" xfId="26375" xr:uid="{00000000-0005-0000-0000-0000AE660000}"/>
    <cellStyle name="40% - Accent3 8 5 5" xfId="26376" xr:uid="{00000000-0005-0000-0000-0000AF660000}"/>
    <cellStyle name="40% - Accent3 8 5 5 2" xfId="26377" xr:uid="{00000000-0005-0000-0000-0000B0660000}"/>
    <cellStyle name="40% - Accent3 8 5 6" xfId="26378" xr:uid="{00000000-0005-0000-0000-0000B1660000}"/>
    <cellStyle name="40% - Accent3 8 5 7" xfId="26379" xr:uid="{00000000-0005-0000-0000-0000B2660000}"/>
    <cellStyle name="40% - Accent3 8 6" xfId="26380" xr:uid="{00000000-0005-0000-0000-0000B3660000}"/>
    <cellStyle name="40% - Accent3 8 6 2" xfId="26381" xr:uid="{00000000-0005-0000-0000-0000B4660000}"/>
    <cellStyle name="40% - Accent3 8 6 2 2" xfId="26382" xr:uid="{00000000-0005-0000-0000-0000B5660000}"/>
    <cellStyle name="40% - Accent3 8 6 2 2 2" xfId="26383" xr:uid="{00000000-0005-0000-0000-0000B6660000}"/>
    <cellStyle name="40% - Accent3 8 6 2 3" xfId="26384" xr:uid="{00000000-0005-0000-0000-0000B7660000}"/>
    <cellStyle name="40% - Accent3 8 6 2 4" xfId="26385" xr:uid="{00000000-0005-0000-0000-0000B8660000}"/>
    <cellStyle name="40% - Accent3 8 6 3" xfId="26386" xr:uid="{00000000-0005-0000-0000-0000B9660000}"/>
    <cellStyle name="40% - Accent3 8 6 3 2" xfId="26387" xr:uid="{00000000-0005-0000-0000-0000BA660000}"/>
    <cellStyle name="40% - Accent3 8 6 4" xfId="26388" xr:uid="{00000000-0005-0000-0000-0000BB660000}"/>
    <cellStyle name="40% - Accent3 8 6 4 2" xfId="26389" xr:uid="{00000000-0005-0000-0000-0000BC660000}"/>
    <cellStyle name="40% - Accent3 8 6 5" xfId="26390" xr:uid="{00000000-0005-0000-0000-0000BD660000}"/>
    <cellStyle name="40% - Accent3 8 6 5 2" xfId="26391" xr:uid="{00000000-0005-0000-0000-0000BE660000}"/>
    <cellStyle name="40% - Accent3 8 6 6" xfId="26392" xr:uid="{00000000-0005-0000-0000-0000BF660000}"/>
    <cellStyle name="40% - Accent3 8 6 7" xfId="26393" xr:uid="{00000000-0005-0000-0000-0000C0660000}"/>
    <cellStyle name="40% - Accent3 8 7" xfId="26394" xr:uid="{00000000-0005-0000-0000-0000C1660000}"/>
    <cellStyle name="40% - Accent3 8 7 2" xfId="26395" xr:uid="{00000000-0005-0000-0000-0000C2660000}"/>
    <cellStyle name="40% - Accent3 8 7 2 2" xfId="26396" xr:uid="{00000000-0005-0000-0000-0000C3660000}"/>
    <cellStyle name="40% - Accent3 8 7 2 2 2" xfId="26397" xr:uid="{00000000-0005-0000-0000-0000C4660000}"/>
    <cellStyle name="40% - Accent3 8 7 2 3" xfId="26398" xr:uid="{00000000-0005-0000-0000-0000C5660000}"/>
    <cellStyle name="40% - Accent3 8 7 2 4" xfId="26399" xr:uid="{00000000-0005-0000-0000-0000C6660000}"/>
    <cellStyle name="40% - Accent3 8 7 3" xfId="26400" xr:uid="{00000000-0005-0000-0000-0000C7660000}"/>
    <cellStyle name="40% - Accent3 8 7 3 2" xfId="26401" xr:uid="{00000000-0005-0000-0000-0000C8660000}"/>
    <cellStyle name="40% - Accent3 8 7 4" xfId="26402" xr:uid="{00000000-0005-0000-0000-0000C9660000}"/>
    <cellStyle name="40% - Accent3 8 7 4 2" xfId="26403" xr:uid="{00000000-0005-0000-0000-0000CA660000}"/>
    <cellStyle name="40% - Accent3 8 7 5" xfId="26404" xr:uid="{00000000-0005-0000-0000-0000CB660000}"/>
    <cellStyle name="40% - Accent3 8 7 5 2" xfId="26405" xr:uid="{00000000-0005-0000-0000-0000CC660000}"/>
    <cellStyle name="40% - Accent3 8 7 6" xfId="26406" xr:uid="{00000000-0005-0000-0000-0000CD660000}"/>
    <cellStyle name="40% - Accent3 8 7 7" xfId="26407" xr:uid="{00000000-0005-0000-0000-0000CE660000}"/>
    <cellStyle name="40% - Accent3 8 8" xfId="26408" xr:uid="{00000000-0005-0000-0000-0000CF660000}"/>
    <cellStyle name="40% - Accent3 8 8 2" xfId="26409" xr:uid="{00000000-0005-0000-0000-0000D0660000}"/>
    <cellStyle name="40% - Accent3 8 8 2 2" xfId="26410" xr:uid="{00000000-0005-0000-0000-0000D1660000}"/>
    <cellStyle name="40% - Accent3 8 8 2 2 2" xfId="26411" xr:uid="{00000000-0005-0000-0000-0000D2660000}"/>
    <cellStyle name="40% - Accent3 8 8 2 3" xfId="26412" xr:uid="{00000000-0005-0000-0000-0000D3660000}"/>
    <cellStyle name="40% - Accent3 8 8 2 4" xfId="26413" xr:uid="{00000000-0005-0000-0000-0000D4660000}"/>
    <cellStyle name="40% - Accent3 8 8 3" xfId="26414" xr:uid="{00000000-0005-0000-0000-0000D5660000}"/>
    <cellStyle name="40% - Accent3 8 8 3 2" xfId="26415" xr:uid="{00000000-0005-0000-0000-0000D6660000}"/>
    <cellStyle name="40% - Accent3 8 8 4" xfId="26416" xr:uid="{00000000-0005-0000-0000-0000D7660000}"/>
    <cellStyle name="40% - Accent3 8 8 4 2" xfId="26417" xr:uid="{00000000-0005-0000-0000-0000D8660000}"/>
    <cellStyle name="40% - Accent3 8 8 5" xfId="26418" xr:uid="{00000000-0005-0000-0000-0000D9660000}"/>
    <cellStyle name="40% - Accent3 8 8 6" xfId="26419" xr:uid="{00000000-0005-0000-0000-0000DA660000}"/>
    <cellStyle name="40% - Accent3 8 9" xfId="26420" xr:uid="{00000000-0005-0000-0000-0000DB660000}"/>
    <cellStyle name="40% - Accent3 8 9 2" xfId="26421" xr:uid="{00000000-0005-0000-0000-0000DC660000}"/>
    <cellStyle name="40% - Accent3 8 9 2 2" xfId="26422" xr:uid="{00000000-0005-0000-0000-0000DD660000}"/>
    <cellStyle name="40% - Accent3 8 9 3" xfId="26423" xr:uid="{00000000-0005-0000-0000-0000DE660000}"/>
    <cellStyle name="40% - Accent3 8 9 4" xfId="26424" xr:uid="{00000000-0005-0000-0000-0000DF660000}"/>
    <cellStyle name="40% - Accent3 9" xfId="26425" xr:uid="{00000000-0005-0000-0000-0000E0660000}"/>
    <cellStyle name="40% - Accent3 9 10" xfId="26426" xr:uid="{00000000-0005-0000-0000-0000E1660000}"/>
    <cellStyle name="40% - Accent3 9 10 2" xfId="26427" xr:uid="{00000000-0005-0000-0000-0000E2660000}"/>
    <cellStyle name="40% - Accent3 9 11" xfId="26428" xr:uid="{00000000-0005-0000-0000-0000E3660000}"/>
    <cellStyle name="40% - Accent3 9 11 2" xfId="26429" xr:uid="{00000000-0005-0000-0000-0000E4660000}"/>
    <cellStyle name="40% - Accent3 9 12" xfId="26430" xr:uid="{00000000-0005-0000-0000-0000E5660000}"/>
    <cellStyle name="40% - Accent3 9 12 2" xfId="26431" xr:uid="{00000000-0005-0000-0000-0000E6660000}"/>
    <cellStyle name="40% - Accent3 9 13" xfId="26432" xr:uid="{00000000-0005-0000-0000-0000E7660000}"/>
    <cellStyle name="40% - Accent3 9 14" xfId="26433" xr:uid="{00000000-0005-0000-0000-0000E8660000}"/>
    <cellStyle name="40% - Accent3 9 2" xfId="26434" xr:uid="{00000000-0005-0000-0000-0000E9660000}"/>
    <cellStyle name="40% - Accent3 9 2 10" xfId="26435" xr:uid="{00000000-0005-0000-0000-0000EA660000}"/>
    <cellStyle name="40% - Accent3 9 2 10 2" xfId="26436" xr:uid="{00000000-0005-0000-0000-0000EB660000}"/>
    <cellStyle name="40% - Accent3 9 2 11" xfId="26437" xr:uid="{00000000-0005-0000-0000-0000EC660000}"/>
    <cellStyle name="40% - Accent3 9 2 12" xfId="26438" xr:uid="{00000000-0005-0000-0000-0000ED660000}"/>
    <cellStyle name="40% - Accent3 9 2 2" xfId="26439" xr:uid="{00000000-0005-0000-0000-0000EE660000}"/>
    <cellStyle name="40% - Accent3 9 2 2 2" xfId="26440" xr:uid="{00000000-0005-0000-0000-0000EF660000}"/>
    <cellStyle name="40% - Accent3 9 2 2 2 2" xfId="26441" xr:uid="{00000000-0005-0000-0000-0000F0660000}"/>
    <cellStyle name="40% - Accent3 9 2 2 2 2 2" xfId="26442" xr:uid="{00000000-0005-0000-0000-0000F1660000}"/>
    <cellStyle name="40% - Accent3 9 2 2 2 3" xfId="26443" xr:uid="{00000000-0005-0000-0000-0000F2660000}"/>
    <cellStyle name="40% - Accent3 9 2 2 2 4" xfId="26444" xr:uid="{00000000-0005-0000-0000-0000F3660000}"/>
    <cellStyle name="40% - Accent3 9 2 2 3" xfId="26445" xr:uid="{00000000-0005-0000-0000-0000F4660000}"/>
    <cellStyle name="40% - Accent3 9 2 2 3 2" xfId="26446" xr:uid="{00000000-0005-0000-0000-0000F5660000}"/>
    <cellStyle name="40% - Accent3 9 2 2 4" xfId="26447" xr:uid="{00000000-0005-0000-0000-0000F6660000}"/>
    <cellStyle name="40% - Accent3 9 2 2 4 2" xfId="26448" xr:uid="{00000000-0005-0000-0000-0000F7660000}"/>
    <cellStyle name="40% - Accent3 9 2 2 5" xfId="26449" xr:uid="{00000000-0005-0000-0000-0000F8660000}"/>
    <cellStyle name="40% - Accent3 9 2 2 5 2" xfId="26450" xr:uid="{00000000-0005-0000-0000-0000F9660000}"/>
    <cellStyle name="40% - Accent3 9 2 2 6" xfId="26451" xr:uid="{00000000-0005-0000-0000-0000FA660000}"/>
    <cellStyle name="40% - Accent3 9 2 2 7" xfId="26452" xr:uid="{00000000-0005-0000-0000-0000FB660000}"/>
    <cellStyle name="40% - Accent3 9 2 3" xfId="26453" xr:uid="{00000000-0005-0000-0000-0000FC660000}"/>
    <cellStyle name="40% - Accent3 9 2 3 2" xfId="26454" xr:uid="{00000000-0005-0000-0000-0000FD660000}"/>
    <cellStyle name="40% - Accent3 9 2 3 2 2" xfId="26455" xr:uid="{00000000-0005-0000-0000-0000FE660000}"/>
    <cellStyle name="40% - Accent3 9 2 3 2 2 2" xfId="26456" xr:uid="{00000000-0005-0000-0000-0000FF660000}"/>
    <cellStyle name="40% - Accent3 9 2 3 2 3" xfId="26457" xr:uid="{00000000-0005-0000-0000-000000670000}"/>
    <cellStyle name="40% - Accent3 9 2 3 2 4" xfId="26458" xr:uid="{00000000-0005-0000-0000-000001670000}"/>
    <cellStyle name="40% - Accent3 9 2 3 3" xfId="26459" xr:uid="{00000000-0005-0000-0000-000002670000}"/>
    <cellStyle name="40% - Accent3 9 2 3 3 2" xfId="26460" xr:uid="{00000000-0005-0000-0000-000003670000}"/>
    <cellStyle name="40% - Accent3 9 2 3 4" xfId="26461" xr:uid="{00000000-0005-0000-0000-000004670000}"/>
    <cellStyle name="40% - Accent3 9 2 3 4 2" xfId="26462" xr:uid="{00000000-0005-0000-0000-000005670000}"/>
    <cellStyle name="40% - Accent3 9 2 3 5" xfId="26463" xr:uid="{00000000-0005-0000-0000-000006670000}"/>
    <cellStyle name="40% - Accent3 9 2 3 5 2" xfId="26464" xr:uid="{00000000-0005-0000-0000-000007670000}"/>
    <cellStyle name="40% - Accent3 9 2 3 6" xfId="26465" xr:uid="{00000000-0005-0000-0000-000008670000}"/>
    <cellStyle name="40% - Accent3 9 2 3 7" xfId="26466" xr:uid="{00000000-0005-0000-0000-000009670000}"/>
    <cellStyle name="40% - Accent3 9 2 4" xfId="26467" xr:uid="{00000000-0005-0000-0000-00000A670000}"/>
    <cellStyle name="40% - Accent3 9 2 4 2" xfId="26468" xr:uid="{00000000-0005-0000-0000-00000B670000}"/>
    <cellStyle name="40% - Accent3 9 2 4 2 2" xfId="26469" xr:uid="{00000000-0005-0000-0000-00000C670000}"/>
    <cellStyle name="40% - Accent3 9 2 4 2 2 2" xfId="26470" xr:uid="{00000000-0005-0000-0000-00000D670000}"/>
    <cellStyle name="40% - Accent3 9 2 4 2 3" xfId="26471" xr:uid="{00000000-0005-0000-0000-00000E670000}"/>
    <cellStyle name="40% - Accent3 9 2 4 2 4" xfId="26472" xr:uid="{00000000-0005-0000-0000-00000F670000}"/>
    <cellStyle name="40% - Accent3 9 2 4 3" xfId="26473" xr:uid="{00000000-0005-0000-0000-000010670000}"/>
    <cellStyle name="40% - Accent3 9 2 4 3 2" xfId="26474" xr:uid="{00000000-0005-0000-0000-000011670000}"/>
    <cellStyle name="40% - Accent3 9 2 4 4" xfId="26475" xr:uid="{00000000-0005-0000-0000-000012670000}"/>
    <cellStyle name="40% - Accent3 9 2 4 4 2" xfId="26476" xr:uid="{00000000-0005-0000-0000-000013670000}"/>
    <cellStyle name="40% - Accent3 9 2 4 5" xfId="26477" xr:uid="{00000000-0005-0000-0000-000014670000}"/>
    <cellStyle name="40% - Accent3 9 2 4 5 2" xfId="26478" xr:uid="{00000000-0005-0000-0000-000015670000}"/>
    <cellStyle name="40% - Accent3 9 2 4 6" xfId="26479" xr:uid="{00000000-0005-0000-0000-000016670000}"/>
    <cellStyle name="40% - Accent3 9 2 4 7" xfId="26480" xr:uid="{00000000-0005-0000-0000-000017670000}"/>
    <cellStyle name="40% - Accent3 9 2 5" xfId="26481" xr:uid="{00000000-0005-0000-0000-000018670000}"/>
    <cellStyle name="40% - Accent3 9 2 5 2" xfId="26482" xr:uid="{00000000-0005-0000-0000-000019670000}"/>
    <cellStyle name="40% - Accent3 9 2 5 2 2" xfId="26483" xr:uid="{00000000-0005-0000-0000-00001A670000}"/>
    <cellStyle name="40% - Accent3 9 2 5 2 2 2" xfId="26484" xr:uid="{00000000-0005-0000-0000-00001B670000}"/>
    <cellStyle name="40% - Accent3 9 2 5 2 3" xfId="26485" xr:uid="{00000000-0005-0000-0000-00001C670000}"/>
    <cellStyle name="40% - Accent3 9 2 5 2 4" xfId="26486" xr:uid="{00000000-0005-0000-0000-00001D670000}"/>
    <cellStyle name="40% - Accent3 9 2 5 3" xfId="26487" xr:uid="{00000000-0005-0000-0000-00001E670000}"/>
    <cellStyle name="40% - Accent3 9 2 5 3 2" xfId="26488" xr:uid="{00000000-0005-0000-0000-00001F670000}"/>
    <cellStyle name="40% - Accent3 9 2 5 4" xfId="26489" xr:uid="{00000000-0005-0000-0000-000020670000}"/>
    <cellStyle name="40% - Accent3 9 2 5 4 2" xfId="26490" xr:uid="{00000000-0005-0000-0000-000021670000}"/>
    <cellStyle name="40% - Accent3 9 2 5 5" xfId="26491" xr:uid="{00000000-0005-0000-0000-000022670000}"/>
    <cellStyle name="40% - Accent3 9 2 5 5 2" xfId="26492" xr:uid="{00000000-0005-0000-0000-000023670000}"/>
    <cellStyle name="40% - Accent3 9 2 5 6" xfId="26493" xr:uid="{00000000-0005-0000-0000-000024670000}"/>
    <cellStyle name="40% - Accent3 9 2 5 7" xfId="26494" xr:uid="{00000000-0005-0000-0000-000025670000}"/>
    <cellStyle name="40% - Accent3 9 2 6" xfId="26495" xr:uid="{00000000-0005-0000-0000-000026670000}"/>
    <cellStyle name="40% - Accent3 9 2 6 2" xfId="26496" xr:uid="{00000000-0005-0000-0000-000027670000}"/>
    <cellStyle name="40% - Accent3 9 2 6 2 2" xfId="26497" xr:uid="{00000000-0005-0000-0000-000028670000}"/>
    <cellStyle name="40% - Accent3 9 2 6 2 2 2" xfId="26498" xr:uid="{00000000-0005-0000-0000-000029670000}"/>
    <cellStyle name="40% - Accent3 9 2 6 2 3" xfId="26499" xr:uid="{00000000-0005-0000-0000-00002A670000}"/>
    <cellStyle name="40% - Accent3 9 2 6 2 4" xfId="26500" xr:uid="{00000000-0005-0000-0000-00002B670000}"/>
    <cellStyle name="40% - Accent3 9 2 6 3" xfId="26501" xr:uid="{00000000-0005-0000-0000-00002C670000}"/>
    <cellStyle name="40% - Accent3 9 2 6 3 2" xfId="26502" xr:uid="{00000000-0005-0000-0000-00002D670000}"/>
    <cellStyle name="40% - Accent3 9 2 6 4" xfId="26503" xr:uid="{00000000-0005-0000-0000-00002E670000}"/>
    <cellStyle name="40% - Accent3 9 2 6 4 2" xfId="26504" xr:uid="{00000000-0005-0000-0000-00002F670000}"/>
    <cellStyle name="40% - Accent3 9 2 6 5" xfId="26505" xr:uid="{00000000-0005-0000-0000-000030670000}"/>
    <cellStyle name="40% - Accent3 9 2 6 6" xfId="26506" xr:uid="{00000000-0005-0000-0000-000031670000}"/>
    <cellStyle name="40% - Accent3 9 2 7" xfId="26507" xr:uid="{00000000-0005-0000-0000-000032670000}"/>
    <cellStyle name="40% - Accent3 9 2 7 2" xfId="26508" xr:uid="{00000000-0005-0000-0000-000033670000}"/>
    <cellStyle name="40% - Accent3 9 2 7 2 2" xfId="26509" xr:uid="{00000000-0005-0000-0000-000034670000}"/>
    <cellStyle name="40% - Accent3 9 2 7 3" xfId="26510" xr:uid="{00000000-0005-0000-0000-000035670000}"/>
    <cellStyle name="40% - Accent3 9 2 7 4" xfId="26511" xr:uid="{00000000-0005-0000-0000-000036670000}"/>
    <cellStyle name="40% - Accent3 9 2 8" xfId="26512" xr:uid="{00000000-0005-0000-0000-000037670000}"/>
    <cellStyle name="40% - Accent3 9 2 8 2" xfId="26513" xr:uid="{00000000-0005-0000-0000-000038670000}"/>
    <cellStyle name="40% - Accent3 9 2 9" xfId="26514" xr:uid="{00000000-0005-0000-0000-000039670000}"/>
    <cellStyle name="40% - Accent3 9 2 9 2" xfId="26515" xr:uid="{00000000-0005-0000-0000-00003A670000}"/>
    <cellStyle name="40% - Accent3 9 3" xfId="26516" xr:uid="{00000000-0005-0000-0000-00003B670000}"/>
    <cellStyle name="40% - Accent3 9 3 2" xfId="26517" xr:uid="{00000000-0005-0000-0000-00003C670000}"/>
    <cellStyle name="40% - Accent3 9 3 2 2" xfId="26518" xr:uid="{00000000-0005-0000-0000-00003D670000}"/>
    <cellStyle name="40% - Accent3 9 3 2 2 2" xfId="26519" xr:uid="{00000000-0005-0000-0000-00003E670000}"/>
    <cellStyle name="40% - Accent3 9 3 2 3" xfId="26520" xr:uid="{00000000-0005-0000-0000-00003F670000}"/>
    <cellStyle name="40% - Accent3 9 3 2 4" xfId="26521" xr:uid="{00000000-0005-0000-0000-000040670000}"/>
    <cellStyle name="40% - Accent3 9 3 3" xfId="26522" xr:uid="{00000000-0005-0000-0000-000041670000}"/>
    <cellStyle name="40% - Accent3 9 3 3 2" xfId="26523" xr:uid="{00000000-0005-0000-0000-000042670000}"/>
    <cellStyle name="40% - Accent3 9 3 4" xfId="26524" xr:uid="{00000000-0005-0000-0000-000043670000}"/>
    <cellStyle name="40% - Accent3 9 3 4 2" xfId="26525" xr:uid="{00000000-0005-0000-0000-000044670000}"/>
    <cellStyle name="40% - Accent3 9 3 5" xfId="26526" xr:uid="{00000000-0005-0000-0000-000045670000}"/>
    <cellStyle name="40% - Accent3 9 3 5 2" xfId="26527" xr:uid="{00000000-0005-0000-0000-000046670000}"/>
    <cellStyle name="40% - Accent3 9 3 6" xfId="26528" xr:uid="{00000000-0005-0000-0000-000047670000}"/>
    <cellStyle name="40% - Accent3 9 3 7" xfId="26529" xr:uid="{00000000-0005-0000-0000-000048670000}"/>
    <cellStyle name="40% - Accent3 9 4" xfId="26530" xr:uid="{00000000-0005-0000-0000-000049670000}"/>
    <cellStyle name="40% - Accent3 9 4 2" xfId="26531" xr:uid="{00000000-0005-0000-0000-00004A670000}"/>
    <cellStyle name="40% - Accent3 9 4 2 2" xfId="26532" xr:uid="{00000000-0005-0000-0000-00004B670000}"/>
    <cellStyle name="40% - Accent3 9 4 2 2 2" xfId="26533" xr:uid="{00000000-0005-0000-0000-00004C670000}"/>
    <cellStyle name="40% - Accent3 9 4 2 3" xfId="26534" xr:uid="{00000000-0005-0000-0000-00004D670000}"/>
    <cellStyle name="40% - Accent3 9 4 2 4" xfId="26535" xr:uid="{00000000-0005-0000-0000-00004E670000}"/>
    <cellStyle name="40% - Accent3 9 4 3" xfId="26536" xr:uid="{00000000-0005-0000-0000-00004F670000}"/>
    <cellStyle name="40% - Accent3 9 4 3 2" xfId="26537" xr:uid="{00000000-0005-0000-0000-000050670000}"/>
    <cellStyle name="40% - Accent3 9 4 4" xfId="26538" xr:uid="{00000000-0005-0000-0000-000051670000}"/>
    <cellStyle name="40% - Accent3 9 4 4 2" xfId="26539" xr:uid="{00000000-0005-0000-0000-000052670000}"/>
    <cellStyle name="40% - Accent3 9 4 5" xfId="26540" xr:uid="{00000000-0005-0000-0000-000053670000}"/>
    <cellStyle name="40% - Accent3 9 4 5 2" xfId="26541" xr:uid="{00000000-0005-0000-0000-000054670000}"/>
    <cellStyle name="40% - Accent3 9 4 6" xfId="26542" xr:uid="{00000000-0005-0000-0000-000055670000}"/>
    <cellStyle name="40% - Accent3 9 4 7" xfId="26543" xr:uid="{00000000-0005-0000-0000-000056670000}"/>
    <cellStyle name="40% - Accent3 9 5" xfId="26544" xr:uid="{00000000-0005-0000-0000-000057670000}"/>
    <cellStyle name="40% - Accent3 9 5 2" xfId="26545" xr:uid="{00000000-0005-0000-0000-000058670000}"/>
    <cellStyle name="40% - Accent3 9 5 2 2" xfId="26546" xr:uid="{00000000-0005-0000-0000-000059670000}"/>
    <cellStyle name="40% - Accent3 9 5 2 2 2" xfId="26547" xr:uid="{00000000-0005-0000-0000-00005A670000}"/>
    <cellStyle name="40% - Accent3 9 5 2 3" xfId="26548" xr:uid="{00000000-0005-0000-0000-00005B670000}"/>
    <cellStyle name="40% - Accent3 9 5 2 4" xfId="26549" xr:uid="{00000000-0005-0000-0000-00005C670000}"/>
    <cellStyle name="40% - Accent3 9 5 3" xfId="26550" xr:uid="{00000000-0005-0000-0000-00005D670000}"/>
    <cellStyle name="40% - Accent3 9 5 3 2" xfId="26551" xr:uid="{00000000-0005-0000-0000-00005E670000}"/>
    <cellStyle name="40% - Accent3 9 5 4" xfId="26552" xr:uid="{00000000-0005-0000-0000-00005F670000}"/>
    <cellStyle name="40% - Accent3 9 5 4 2" xfId="26553" xr:uid="{00000000-0005-0000-0000-000060670000}"/>
    <cellStyle name="40% - Accent3 9 5 5" xfId="26554" xr:uid="{00000000-0005-0000-0000-000061670000}"/>
    <cellStyle name="40% - Accent3 9 5 5 2" xfId="26555" xr:uid="{00000000-0005-0000-0000-000062670000}"/>
    <cellStyle name="40% - Accent3 9 5 6" xfId="26556" xr:uid="{00000000-0005-0000-0000-000063670000}"/>
    <cellStyle name="40% - Accent3 9 5 7" xfId="26557" xr:uid="{00000000-0005-0000-0000-000064670000}"/>
    <cellStyle name="40% - Accent3 9 6" xfId="26558" xr:uid="{00000000-0005-0000-0000-000065670000}"/>
    <cellStyle name="40% - Accent3 9 6 2" xfId="26559" xr:uid="{00000000-0005-0000-0000-000066670000}"/>
    <cellStyle name="40% - Accent3 9 6 2 2" xfId="26560" xr:uid="{00000000-0005-0000-0000-000067670000}"/>
    <cellStyle name="40% - Accent3 9 6 2 2 2" xfId="26561" xr:uid="{00000000-0005-0000-0000-000068670000}"/>
    <cellStyle name="40% - Accent3 9 6 2 3" xfId="26562" xr:uid="{00000000-0005-0000-0000-000069670000}"/>
    <cellStyle name="40% - Accent3 9 6 2 4" xfId="26563" xr:uid="{00000000-0005-0000-0000-00006A670000}"/>
    <cellStyle name="40% - Accent3 9 6 3" xfId="26564" xr:uid="{00000000-0005-0000-0000-00006B670000}"/>
    <cellStyle name="40% - Accent3 9 6 3 2" xfId="26565" xr:uid="{00000000-0005-0000-0000-00006C670000}"/>
    <cellStyle name="40% - Accent3 9 6 4" xfId="26566" xr:uid="{00000000-0005-0000-0000-00006D670000}"/>
    <cellStyle name="40% - Accent3 9 6 4 2" xfId="26567" xr:uid="{00000000-0005-0000-0000-00006E670000}"/>
    <cellStyle name="40% - Accent3 9 6 5" xfId="26568" xr:uid="{00000000-0005-0000-0000-00006F670000}"/>
    <cellStyle name="40% - Accent3 9 6 5 2" xfId="26569" xr:uid="{00000000-0005-0000-0000-000070670000}"/>
    <cellStyle name="40% - Accent3 9 6 6" xfId="26570" xr:uid="{00000000-0005-0000-0000-000071670000}"/>
    <cellStyle name="40% - Accent3 9 6 7" xfId="26571" xr:uid="{00000000-0005-0000-0000-000072670000}"/>
    <cellStyle name="40% - Accent3 9 7" xfId="26572" xr:uid="{00000000-0005-0000-0000-000073670000}"/>
    <cellStyle name="40% - Accent3 9 7 2" xfId="26573" xr:uid="{00000000-0005-0000-0000-000074670000}"/>
    <cellStyle name="40% - Accent3 9 7 2 2" xfId="26574" xr:uid="{00000000-0005-0000-0000-000075670000}"/>
    <cellStyle name="40% - Accent3 9 7 2 2 2" xfId="26575" xr:uid="{00000000-0005-0000-0000-000076670000}"/>
    <cellStyle name="40% - Accent3 9 7 2 3" xfId="26576" xr:uid="{00000000-0005-0000-0000-000077670000}"/>
    <cellStyle name="40% - Accent3 9 7 2 4" xfId="26577" xr:uid="{00000000-0005-0000-0000-000078670000}"/>
    <cellStyle name="40% - Accent3 9 7 3" xfId="26578" xr:uid="{00000000-0005-0000-0000-000079670000}"/>
    <cellStyle name="40% - Accent3 9 7 3 2" xfId="26579" xr:uid="{00000000-0005-0000-0000-00007A670000}"/>
    <cellStyle name="40% - Accent3 9 7 4" xfId="26580" xr:uid="{00000000-0005-0000-0000-00007B670000}"/>
    <cellStyle name="40% - Accent3 9 7 4 2" xfId="26581" xr:uid="{00000000-0005-0000-0000-00007C670000}"/>
    <cellStyle name="40% - Accent3 9 7 5" xfId="26582" xr:uid="{00000000-0005-0000-0000-00007D670000}"/>
    <cellStyle name="40% - Accent3 9 7 6" xfId="26583" xr:uid="{00000000-0005-0000-0000-00007E670000}"/>
    <cellStyle name="40% - Accent3 9 8" xfId="26584" xr:uid="{00000000-0005-0000-0000-00007F670000}"/>
    <cellStyle name="40% - Accent3 9 8 2" xfId="26585" xr:uid="{00000000-0005-0000-0000-000080670000}"/>
    <cellStyle name="40% - Accent3 9 8 2 2" xfId="26586" xr:uid="{00000000-0005-0000-0000-000081670000}"/>
    <cellStyle name="40% - Accent3 9 8 3" xfId="26587" xr:uid="{00000000-0005-0000-0000-000082670000}"/>
    <cellStyle name="40% - Accent3 9 8 4" xfId="26588" xr:uid="{00000000-0005-0000-0000-000083670000}"/>
    <cellStyle name="40% - Accent3 9 9" xfId="26589" xr:uid="{00000000-0005-0000-0000-000084670000}"/>
    <cellStyle name="40% - Accent3 9 9 2" xfId="26590" xr:uid="{00000000-0005-0000-0000-000085670000}"/>
    <cellStyle name="40% - Accent4" xfId="92" builtinId="43" hidden="1"/>
    <cellStyle name="40% - Accent4 10" xfId="26591" xr:uid="{00000000-0005-0000-0000-000087670000}"/>
    <cellStyle name="40% - Accent4 10 2" xfId="26592" xr:uid="{00000000-0005-0000-0000-000088670000}"/>
    <cellStyle name="40% - Accent4 10 2 2" xfId="26593" xr:uid="{00000000-0005-0000-0000-000089670000}"/>
    <cellStyle name="40% - Accent4 10 2 2 2" xfId="26594" xr:uid="{00000000-0005-0000-0000-00008A670000}"/>
    <cellStyle name="40% - Accent4 10 2 3" xfId="26595" xr:uid="{00000000-0005-0000-0000-00008B670000}"/>
    <cellStyle name="40% - Accent4 10 3" xfId="26596" xr:uid="{00000000-0005-0000-0000-00008C670000}"/>
    <cellStyle name="40% - Accent4 10 3 2" xfId="26597" xr:uid="{00000000-0005-0000-0000-00008D670000}"/>
    <cellStyle name="40% - Accent4 10 4" xfId="26598" xr:uid="{00000000-0005-0000-0000-00008E670000}"/>
    <cellStyle name="40% - Accent4 11" xfId="26599" xr:uid="{00000000-0005-0000-0000-00008F670000}"/>
    <cellStyle name="40% - Accent4 11 2" xfId="26600" xr:uid="{00000000-0005-0000-0000-000090670000}"/>
    <cellStyle name="40% - Accent4 11 2 2" xfId="26601" xr:uid="{00000000-0005-0000-0000-000091670000}"/>
    <cellStyle name="40% - Accent4 11 2 2 2" xfId="26602" xr:uid="{00000000-0005-0000-0000-000092670000}"/>
    <cellStyle name="40% - Accent4 11 2 3" xfId="26603" xr:uid="{00000000-0005-0000-0000-000093670000}"/>
    <cellStyle name="40% - Accent4 11 3" xfId="26604" xr:uid="{00000000-0005-0000-0000-000094670000}"/>
    <cellStyle name="40% - Accent4 11 3 2" xfId="26605" xr:uid="{00000000-0005-0000-0000-000095670000}"/>
    <cellStyle name="40% - Accent4 11 4" xfId="26606" xr:uid="{00000000-0005-0000-0000-000096670000}"/>
    <cellStyle name="40% - Accent4 12" xfId="26607" xr:uid="{00000000-0005-0000-0000-000097670000}"/>
    <cellStyle name="40% - Accent4 12 2" xfId="26608" xr:uid="{00000000-0005-0000-0000-000098670000}"/>
    <cellStyle name="40% - Accent4 12 2 2" xfId="26609" xr:uid="{00000000-0005-0000-0000-000099670000}"/>
    <cellStyle name="40% - Accent4 12 2 2 2" xfId="26610" xr:uid="{00000000-0005-0000-0000-00009A670000}"/>
    <cellStyle name="40% - Accent4 12 2 3" xfId="26611" xr:uid="{00000000-0005-0000-0000-00009B670000}"/>
    <cellStyle name="40% - Accent4 12 3" xfId="26612" xr:uid="{00000000-0005-0000-0000-00009C670000}"/>
    <cellStyle name="40% - Accent4 12 3 2" xfId="26613" xr:uid="{00000000-0005-0000-0000-00009D670000}"/>
    <cellStyle name="40% - Accent4 12 4" xfId="26614" xr:uid="{00000000-0005-0000-0000-00009E670000}"/>
    <cellStyle name="40% - Accent4 13" xfId="26615" xr:uid="{00000000-0005-0000-0000-00009F670000}"/>
    <cellStyle name="40% - Accent4 13 2" xfId="26616" xr:uid="{00000000-0005-0000-0000-0000A0670000}"/>
    <cellStyle name="40% - Accent4 13 2 2" xfId="26617" xr:uid="{00000000-0005-0000-0000-0000A1670000}"/>
    <cellStyle name="40% - Accent4 13 3" xfId="26618" xr:uid="{00000000-0005-0000-0000-0000A2670000}"/>
    <cellStyle name="40% - Accent4 14" xfId="26619" xr:uid="{00000000-0005-0000-0000-0000A3670000}"/>
    <cellStyle name="40% - Accent4 14 10" xfId="26620" xr:uid="{00000000-0005-0000-0000-0000A4670000}"/>
    <cellStyle name="40% - Accent4 14 10 2" xfId="26621" xr:uid="{00000000-0005-0000-0000-0000A5670000}"/>
    <cellStyle name="40% - Accent4 14 11" xfId="26622" xr:uid="{00000000-0005-0000-0000-0000A6670000}"/>
    <cellStyle name="40% - Accent4 14 11 2" xfId="26623" xr:uid="{00000000-0005-0000-0000-0000A7670000}"/>
    <cellStyle name="40% - Accent4 14 12" xfId="26624" xr:uid="{00000000-0005-0000-0000-0000A8670000}"/>
    <cellStyle name="40% - Accent4 14 12 2" xfId="26625" xr:uid="{00000000-0005-0000-0000-0000A9670000}"/>
    <cellStyle name="40% - Accent4 14 13" xfId="26626" xr:uid="{00000000-0005-0000-0000-0000AA670000}"/>
    <cellStyle name="40% - Accent4 14 14" xfId="26627" xr:uid="{00000000-0005-0000-0000-0000AB670000}"/>
    <cellStyle name="40% - Accent4 14 2" xfId="26628" xr:uid="{00000000-0005-0000-0000-0000AC670000}"/>
    <cellStyle name="40% - Accent4 14 2 10" xfId="26629" xr:uid="{00000000-0005-0000-0000-0000AD670000}"/>
    <cellStyle name="40% - Accent4 14 2 10 2" xfId="26630" xr:uid="{00000000-0005-0000-0000-0000AE670000}"/>
    <cellStyle name="40% - Accent4 14 2 11" xfId="26631" xr:uid="{00000000-0005-0000-0000-0000AF670000}"/>
    <cellStyle name="40% - Accent4 14 2 12" xfId="26632" xr:uid="{00000000-0005-0000-0000-0000B0670000}"/>
    <cellStyle name="40% - Accent4 14 2 2" xfId="26633" xr:uid="{00000000-0005-0000-0000-0000B1670000}"/>
    <cellStyle name="40% - Accent4 14 2 2 2" xfId="26634" xr:uid="{00000000-0005-0000-0000-0000B2670000}"/>
    <cellStyle name="40% - Accent4 14 2 2 2 2" xfId="26635" xr:uid="{00000000-0005-0000-0000-0000B3670000}"/>
    <cellStyle name="40% - Accent4 14 2 2 2 2 2" xfId="26636" xr:uid="{00000000-0005-0000-0000-0000B4670000}"/>
    <cellStyle name="40% - Accent4 14 2 2 2 3" xfId="26637" xr:uid="{00000000-0005-0000-0000-0000B5670000}"/>
    <cellStyle name="40% - Accent4 14 2 2 2 4" xfId="26638" xr:uid="{00000000-0005-0000-0000-0000B6670000}"/>
    <cellStyle name="40% - Accent4 14 2 2 3" xfId="26639" xr:uid="{00000000-0005-0000-0000-0000B7670000}"/>
    <cellStyle name="40% - Accent4 14 2 2 3 2" xfId="26640" xr:uid="{00000000-0005-0000-0000-0000B8670000}"/>
    <cellStyle name="40% - Accent4 14 2 2 4" xfId="26641" xr:uid="{00000000-0005-0000-0000-0000B9670000}"/>
    <cellStyle name="40% - Accent4 14 2 2 4 2" xfId="26642" xr:uid="{00000000-0005-0000-0000-0000BA670000}"/>
    <cellStyle name="40% - Accent4 14 2 2 5" xfId="26643" xr:uid="{00000000-0005-0000-0000-0000BB670000}"/>
    <cellStyle name="40% - Accent4 14 2 2 5 2" xfId="26644" xr:uid="{00000000-0005-0000-0000-0000BC670000}"/>
    <cellStyle name="40% - Accent4 14 2 2 6" xfId="26645" xr:uid="{00000000-0005-0000-0000-0000BD670000}"/>
    <cellStyle name="40% - Accent4 14 2 2 7" xfId="26646" xr:uid="{00000000-0005-0000-0000-0000BE670000}"/>
    <cellStyle name="40% - Accent4 14 2 3" xfId="26647" xr:uid="{00000000-0005-0000-0000-0000BF670000}"/>
    <cellStyle name="40% - Accent4 14 2 3 2" xfId="26648" xr:uid="{00000000-0005-0000-0000-0000C0670000}"/>
    <cellStyle name="40% - Accent4 14 2 3 2 2" xfId="26649" xr:uid="{00000000-0005-0000-0000-0000C1670000}"/>
    <cellStyle name="40% - Accent4 14 2 3 2 2 2" xfId="26650" xr:uid="{00000000-0005-0000-0000-0000C2670000}"/>
    <cellStyle name="40% - Accent4 14 2 3 2 3" xfId="26651" xr:uid="{00000000-0005-0000-0000-0000C3670000}"/>
    <cellStyle name="40% - Accent4 14 2 3 2 4" xfId="26652" xr:uid="{00000000-0005-0000-0000-0000C4670000}"/>
    <cellStyle name="40% - Accent4 14 2 3 3" xfId="26653" xr:uid="{00000000-0005-0000-0000-0000C5670000}"/>
    <cellStyle name="40% - Accent4 14 2 3 3 2" xfId="26654" xr:uid="{00000000-0005-0000-0000-0000C6670000}"/>
    <cellStyle name="40% - Accent4 14 2 3 4" xfId="26655" xr:uid="{00000000-0005-0000-0000-0000C7670000}"/>
    <cellStyle name="40% - Accent4 14 2 3 4 2" xfId="26656" xr:uid="{00000000-0005-0000-0000-0000C8670000}"/>
    <cellStyle name="40% - Accent4 14 2 3 5" xfId="26657" xr:uid="{00000000-0005-0000-0000-0000C9670000}"/>
    <cellStyle name="40% - Accent4 14 2 3 5 2" xfId="26658" xr:uid="{00000000-0005-0000-0000-0000CA670000}"/>
    <cellStyle name="40% - Accent4 14 2 3 6" xfId="26659" xr:uid="{00000000-0005-0000-0000-0000CB670000}"/>
    <cellStyle name="40% - Accent4 14 2 3 7" xfId="26660" xr:uid="{00000000-0005-0000-0000-0000CC670000}"/>
    <cellStyle name="40% - Accent4 14 2 4" xfId="26661" xr:uid="{00000000-0005-0000-0000-0000CD670000}"/>
    <cellStyle name="40% - Accent4 14 2 4 2" xfId="26662" xr:uid="{00000000-0005-0000-0000-0000CE670000}"/>
    <cellStyle name="40% - Accent4 14 2 4 2 2" xfId="26663" xr:uid="{00000000-0005-0000-0000-0000CF670000}"/>
    <cellStyle name="40% - Accent4 14 2 4 2 2 2" xfId="26664" xr:uid="{00000000-0005-0000-0000-0000D0670000}"/>
    <cellStyle name="40% - Accent4 14 2 4 2 3" xfId="26665" xr:uid="{00000000-0005-0000-0000-0000D1670000}"/>
    <cellStyle name="40% - Accent4 14 2 4 2 4" xfId="26666" xr:uid="{00000000-0005-0000-0000-0000D2670000}"/>
    <cellStyle name="40% - Accent4 14 2 4 3" xfId="26667" xr:uid="{00000000-0005-0000-0000-0000D3670000}"/>
    <cellStyle name="40% - Accent4 14 2 4 3 2" xfId="26668" xr:uid="{00000000-0005-0000-0000-0000D4670000}"/>
    <cellStyle name="40% - Accent4 14 2 4 4" xfId="26669" xr:uid="{00000000-0005-0000-0000-0000D5670000}"/>
    <cellStyle name="40% - Accent4 14 2 4 4 2" xfId="26670" xr:uid="{00000000-0005-0000-0000-0000D6670000}"/>
    <cellStyle name="40% - Accent4 14 2 4 5" xfId="26671" xr:uid="{00000000-0005-0000-0000-0000D7670000}"/>
    <cellStyle name="40% - Accent4 14 2 4 5 2" xfId="26672" xr:uid="{00000000-0005-0000-0000-0000D8670000}"/>
    <cellStyle name="40% - Accent4 14 2 4 6" xfId="26673" xr:uid="{00000000-0005-0000-0000-0000D9670000}"/>
    <cellStyle name="40% - Accent4 14 2 4 7" xfId="26674" xr:uid="{00000000-0005-0000-0000-0000DA670000}"/>
    <cellStyle name="40% - Accent4 14 2 5" xfId="26675" xr:uid="{00000000-0005-0000-0000-0000DB670000}"/>
    <cellStyle name="40% - Accent4 14 2 5 2" xfId="26676" xr:uid="{00000000-0005-0000-0000-0000DC670000}"/>
    <cellStyle name="40% - Accent4 14 2 5 2 2" xfId="26677" xr:uid="{00000000-0005-0000-0000-0000DD670000}"/>
    <cellStyle name="40% - Accent4 14 2 5 2 2 2" xfId="26678" xr:uid="{00000000-0005-0000-0000-0000DE670000}"/>
    <cellStyle name="40% - Accent4 14 2 5 2 3" xfId="26679" xr:uid="{00000000-0005-0000-0000-0000DF670000}"/>
    <cellStyle name="40% - Accent4 14 2 5 2 4" xfId="26680" xr:uid="{00000000-0005-0000-0000-0000E0670000}"/>
    <cellStyle name="40% - Accent4 14 2 5 3" xfId="26681" xr:uid="{00000000-0005-0000-0000-0000E1670000}"/>
    <cellStyle name="40% - Accent4 14 2 5 3 2" xfId="26682" xr:uid="{00000000-0005-0000-0000-0000E2670000}"/>
    <cellStyle name="40% - Accent4 14 2 5 4" xfId="26683" xr:uid="{00000000-0005-0000-0000-0000E3670000}"/>
    <cellStyle name="40% - Accent4 14 2 5 4 2" xfId="26684" xr:uid="{00000000-0005-0000-0000-0000E4670000}"/>
    <cellStyle name="40% - Accent4 14 2 5 5" xfId="26685" xr:uid="{00000000-0005-0000-0000-0000E5670000}"/>
    <cellStyle name="40% - Accent4 14 2 5 5 2" xfId="26686" xr:uid="{00000000-0005-0000-0000-0000E6670000}"/>
    <cellStyle name="40% - Accent4 14 2 5 6" xfId="26687" xr:uid="{00000000-0005-0000-0000-0000E7670000}"/>
    <cellStyle name="40% - Accent4 14 2 5 7" xfId="26688" xr:uid="{00000000-0005-0000-0000-0000E8670000}"/>
    <cellStyle name="40% - Accent4 14 2 6" xfId="26689" xr:uid="{00000000-0005-0000-0000-0000E9670000}"/>
    <cellStyle name="40% - Accent4 14 2 6 2" xfId="26690" xr:uid="{00000000-0005-0000-0000-0000EA670000}"/>
    <cellStyle name="40% - Accent4 14 2 6 2 2" xfId="26691" xr:uid="{00000000-0005-0000-0000-0000EB670000}"/>
    <cellStyle name="40% - Accent4 14 2 6 2 2 2" xfId="26692" xr:uid="{00000000-0005-0000-0000-0000EC670000}"/>
    <cellStyle name="40% - Accent4 14 2 6 2 3" xfId="26693" xr:uid="{00000000-0005-0000-0000-0000ED670000}"/>
    <cellStyle name="40% - Accent4 14 2 6 2 4" xfId="26694" xr:uid="{00000000-0005-0000-0000-0000EE670000}"/>
    <cellStyle name="40% - Accent4 14 2 6 3" xfId="26695" xr:uid="{00000000-0005-0000-0000-0000EF670000}"/>
    <cellStyle name="40% - Accent4 14 2 6 3 2" xfId="26696" xr:uid="{00000000-0005-0000-0000-0000F0670000}"/>
    <cellStyle name="40% - Accent4 14 2 6 4" xfId="26697" xr:uid="{00000000-0005-0000-0000-0000F1670000}"/>
    <cellStyle name="40% - Accent4 14 2 6 4 2" xfId="26698" xr:uid="{00000000-0005-0000-0000-0000F2670000}"/>
    <cellStyle name="40% - Accent4 14 2 6 5" xfId="26699" xr:uid="{00000000-0005-0000-0000-0000F3670000}"/>
    <cellStyle name="40% - Accent4 14 2 6 6" xfId="26700" xr:uid="{00000000-0005-0000-0000-0000F4670000}"/>
    <cellStyle name="40% - Accent4 14 2 7" xfId="26701" xr:uid="{00000000-0005-0000-0000-0000F5670000}"/>
    <cellStyle name="40% - Accent4 14 2 7 2" xfId="26702" xr:uid="{00000000-0005-0000-0000-0000F6670000}"/>
    <cellStyle name="40% - Accent4 14 2 7 2 2" xfId="26703" xr:uid="{00000000-0005-0000-0000-0000F7670000}"/>
    <cellStyle name="40% - Accent4 14 2 7 3" xfId="26704" xr:uid="{00000000-0005-0000-0000-0000F8670000}"/>
    <cellStyle name="40% - Accent4 14 2 7 4" xfId="26705" xr:uid="{00000000-0005-0000-0000-0000F9670000}"/>
    <cellStyle name="40% - Accent4 14 2 8" xfId="26706" xr:uid="{00000000-0005-0000-0000-0000FA670000}"/>
    <cellStyle name="40% - Accent4 14 2 8 2" xfId="26707" xr:uid="{00000000-0005-0000-0000-0000FB670000}"/>
    <cellStyle name="40% - Accent4 14 2 9" xfId="26708" xr:uid="{00000000-0005-0000-0000-0000FC670000}"/>
    <cellStyle name="40% - Accent4 14 2 9 2" xfId="26709" xr:uid="{00000000-0005-0000-0000-0000FD670000}"/>
    <cellStyle name="40% - Accent4 14 3" xfId="26710" xr:uid="{00000000-0005-0000-0000-0000FE670000}"/>
    <cellStyle name="40% - Accent4 14 3 2" xfId="26711" xr:uid="{00000000-0005-0000-0000-0000FF670000}"/>
    <cellStyle name="40% - Accent4 14 3 2 2" xfId="26712" xr:uid="{00000000-0005-0000-0000-000000680000}"/>
    <cellStyle name="40% - Accent4 14 3 2 2 2" xfId="26713" xr:uid="{00000000-0005-0000-0000-000001680000}"/>
    <cellStyle name="40% - Accent4 14 3 2 3" xfId="26714" xr:uid="{00000000-0005-0000-0000-000002680000}"/>
    <cellStyle name="40% - Accent4 14 3 2 4" xfId="26715" xr:uid="{00000000-0005-0000-0000-000003680000}"/>
    <cellStyle name="40% - Accent4 14 3 3" xfId="26716" xr:uid="{00000000-0005-0000-0000-000004680000}"/>
    <cellStyle name="40% - Accent4 14 3 3 2" xfId="26717" xr:uid="{00000000-0005-0000-0000-000005680000}"/>
    <cellStyle name="40% - Accent4 14 3 4" xfId="26718" xr:uid="{00000000-0005-0000-0000-000006680000}"/>
    <cellStyle name="40% - Accent4 14 3 4 2" xfId="26719" xr:uid="{00000000-0005-0000-0000-000007680000}"/>
    <cellStyle name="40% - Accent4 14 3 5" xfId="26720" xr:uid="{00000000-0005-0000-0000-000008680000}"/>
    <cellStyle name="40% - Accent4 14 3 5 2" xfId="26721" xr:uid="{00000000-0005-0000-0000-000009680000}"/>
    <cellStyle name="40% - Accent4 14 3 6" xfId="26722" xr:uid="{00000000-0005-0000-0000-00000A680000}"/>
    <cellStyle name="40% - Accent4 14 3 7" xfId="26723" xr:uid="{00000000-0005-0000-0000-00000B680000}"/>
    <cellStyle name="40% - Accent4 14 4" xfId="26724" xr:uid="{00000000-0005-0000-0000-00000C680000}"/>
    <cellStyle name="40% - Accent4 14 4 2" xfId="26725" xr:uid="{00000000-0005-0000-0000-00000D680000}"/>
    <cellStyle name="40% - Accent4 14 4 2 2" xfId="26726" xr:uid="{00000000-0005-0000-0000-00000E680000}"/>
    <cellStyle name="40% - Accent4 14 4 2 2 2" xfId="26727" xr:uid="{00000000-0005-0000-0000-00000F680000}"/>
    <cellStyle name="40% - Accent4 14 4 2 3" xfId="26728" xr:uid="{00000000-0005-0000-0000-000010680000}"/>
    <cellStyle name="40% - Accent4 14 4 2 4" xfId="26729" xr:uid="{00000000-0005-0000-0000-000011680000}"/>
    <cellStyle name="40% - Accent4 14 4 3" xfId="26730" xr:uid="{00000000-0005-0000-0000-000012680000}"/>
    <cellStyle name="40% - Accent4 14 4 3 2" xfId="26731" xr:uid="{00000000-0005-0000-0000-000013680000}"/>
    <cellStyle name="40% - Accent4 14 4 4" xfId="26732" xr:uid="{00000000-0005-0000-0000-000014680000}"/>
    <cellStyle name="40% - Accent4 14 4 4 2" xfId="26733" xr:uid="{00000000-0005-0000-0000-000015680000}"/>
    <cellStyle name="40% - Accent4 14 4 5" xfId="26734" xr:uid="{00000000-0005-0000-0000-000016680000}"/>
    <cellStyle name="40% - Accent4 14 4 5 2" xfId="26735" xr:uid="{00000000-0005-0000-0000-000017680000}"/>
    <cellStyle name="40% - Accent4 14 4 6" xfId="26736" xr:uid="{00000000-0005-0000-0000-000018680000}"/>
    <cellStyle name="40% - Accent4 14 4 7" xfId="26737" xr:uid="{00000000-0005-0000-0000-000019680000}"/>
    <cellStyle name="40% - Accent4 14 5" xfId="26738" xr:uid="{00000000-0005-0000-0000-00001A680000}"/>
    <cellStyle name="40% - Accent4 14 5 2" xfId="26739" xr:uid="{00000000-0005-0000-0000-00001B680000}"/>
    <cellStyle name="40% - Accent4 14 5 2 2" xfId="26740" xr:uid="{00000000-0005-0000-0000-00001C680000}"/>
    <cellStyle name="40% - Accent4 14 5 2 2 2" xfId="26741" xr:uid="{00000000-0005-0000-0000-00001D680000}"/>
    <cellStyle name="40% - Accent4 14 5 2 3" xfId="26742" xr:uid="{00000000-0005-0000-0000-00001E680000}"/>
    <cellStyle name="40% - Accent4 14 5 2 4" xfId="26743" xr:uid="{00000000-0005-0000-0000-00001F680000}"/>
    <cellStyle name="40% - Accent4 14 5 3" xfId="26744" xr:uid="{00000000-0005-0000-0000-000020680000}"/>
    <cellStyle name="40% - Accent4 14 5 3 2" xfId="26745" xr:uid="{00000000-0005-0000-0000-000021680000}"/>
    <cellStyle name="40% - Accent4 14 5 4" xfId="26746" xr:uid="{00000000-0005-0000-0000-000022680000}"/>
    <cellStyle name="40% - Accent4 14 5 4 2" xfId="26747" xr:uid="{00000000-0005-0000-0000-000023680000}"/>
    <cellStyle name="40% - Accent4 14 5 5" xfId="26748" xr:uid="{00000000-0005-0000-0000-000024680000}"/>
    <cellStyle name="40% - Accent4 14 5 5 2" xfId="26749" xr:uid="{00000000-0005-0000-0000-000025680000}"/>
    <cellStyle name="40% - Accent4 14 5 6" xfId="26750" xr:uid="{00000000-0005-0000-0000-000026680000}"/>
    <cellStyle name="40% - Accent4 14 5 7" xfId="26751" xr:uid="{00000000-0005-0000-0000-000027680000}"/>
    <cellStyle name="40% - Accent4 14 6" xfId="26752" xr:uid="{00000000-0005-0000-0000-000028680000}"/>
    <cellStyle name="40% - Accent4 14 6 2" xfId="26753" xr:uid="{00000000-0005-0000-0000-000029680000}"/>
    <cellStyle name="40% - Accent4 14 6 2 2" xfId="26754" xr:uid="{00000000-0005-0000-0000-00002A680000}"/>
    <cellStyle name="40% - Accent4 14 6 2 2 2" xfId="26755" xr:uid="{00000000-0005-0000-0000-00002B680000}"/>
    <cellStyle name="40% - Accent4 14 6 2 3" xfId="26756" xr:uid="{00000000-0005-0000-0000-00002C680000}"/>
    <cellStyle name="40% - Accent4 14 6 2 4" xfId="26757" xr:uid="{00000000-0005-0000-0000-00002D680000}"/>
    <cellStyle name="40% - Accent4 14 6 3" xfId="26758" xr:uid="{00000000-0005-0000-0000-00002E680000}"/>
    <cellStyle name="40% - Accent4 14 6 3 2" xfId="26759" xr:uid="{00000000-0005-0000-0000-00002F680000}"/>
    <cellStyle name="40% - Accent4 14 6 4" xfId="26760" xr:uid="{00000000-0005-0000-0000-000030680000}"/>
    <cellStyle name="40% - Accent4 14 6 4 2" xfId="26761" xr:uid="{00000000-0005-0000-0000-000031680000}"/>
    <cellStyle name="40% - Accent4 14 6 5" xfId="26762" xr:uid="{00000000-0005-0000-0000-000032680000}"/>
    <cellStyle name="40% - Accent4 14 6 5 2" xfId="26763" xr:uid="{00000000-0005-0000-0000-000033680000}"/>
    <cellStyle name="40% - Accent4 14 6 6" xfId="26764" xr:uid="{00000000-0005-0000-0000-000034680000}"/>
    <cellStyle name="40% - Accent4 14 6 7" xfId="26765" xr:uid="{00000000-0005-0000-0000-000035680000}"/>
    <cellStyle name="40% - Accent4 14 7" xfId="26766" xr:uid="{00000000-0005-0000-0000-000036680000}"/>
    <cellStyle name="40% - Accent4 14 7 2" xfId="26767" xr:uid="{00000000-0005-0000-0000-000037680000}"/>
    <cellStyle name="40% - Accent4 14 7 2 2" xfId="26768" xr:uid="{00000000-0005-0000-0000-000038680000}"/>
    <cellStyle name="40% - Accent4 14 7 2 2 2" xfId="26769" xr:uid="{00000000-0005-0000-0000-000039680000}"/>
    <cellStyle name="40% - Accent4 14 7 2 3" xfId="26770" xr:uid="{00000000-0005-0000-0000-00003A680000}"/>
    <cellStyle name="40% - Accent4 14 7 2 4" xfId="26771" xr:uid="{00000000-0005-0000-0000-00003B680000}"/>
    <cellStyle name="40% - Accent4 14 7 3" xfId="26772" xr:uid="{00000000-0005-0000-0000-00003C680000}"/>
    <cellStyle name="40% - Accent4 14 7 3 2" xfId="26773" xr:uid="{00000000-0005-0000-0000-00003D680000}"/>
    <cellStyle name="40% - Accent4 14 7 4" xfId="26774" xr:uid="{00000000-0005-0000-0000-00003E680000}"/>
    <cellStyle name="40% - Accent4 14 7 4 2" xfId="26775" xr:uid="{00000000-0005-0000-0000-00003F680000}"/>
    <cellStyle name="40% - Accent4 14 7 5" xfId="26776" xr:uid="{00000000-0005-0000-0000-000040680000}"/>
    <cellStyle name="40% - Accent4 14 7 6" xfId="26777" xr:uid="{00000000-0005-0000-0000-000041680000}"/>
    <cellStyle name="40% - Accent4 14 8" xfId="26778" xr:uid="{00000000-0005-0000-0000-000042680000}"/>
    <cellStyle name="40% - Accent4 14 8 2" xfId="26779" xr:uid="{00000000-0005-0000-0000-000043680000}"/>
    <cellStyle name="40% - Accent4 14 8 2 2" xfId="26780" xr:uid="{00000000-0005-0000-0000-000044680000}"/>
    <cellStyle name="40% - Accent4 14 8 3" xfId="26781" xr:uid="{00000000-0005-0000-0000-000045680000}"/>
    <cellStyle name="40% - Accent4 14 8 4" xfId="26782" xr:uid="{00000000-0005-0000-0000-000046680000}"/>
    <cellStyle name="40% - Accent4 14 9" xfId="26783" xr:uid="{00000000-0005-0000-0000-000047680000}"/>
    <cellStyle name="40% - Accent4 14 9 2" xfId="26784" xr:uid="{00000000-0005-0000-0000-000048680000}"/>
    <cellStyle name="40% - Accent4 15" xfId="26785" xr:uid="{00000000-0005-0000-0000-000049680000}"/>
    <cellStyle name="40% - Accent4 15 2" xfId="26786" xr:uid="{00000000-0005-0000-0000-00004A680000}"/>
    <cellStyle name="40% - Accent4 15 2 2" xfId="26787" xr:uid="{00000000-0005-0000-0000-00004B680000}"/>
    <cellStyle name="40% - Accent4 15 3" xfId="26788" xr:uid="{00000000-0005-0000-0000-00004C680000}"/>
    <cellStyle name="40% - Accent4 16" xfId="26789" xr:uid="{00000000-0005-0000-0000-00004D680000}"/>
    <cellStyle name="40% - Accent4 16 10" xfId="26790" xr:uid="{00000000-0005-0000-0000-00004E680000}"/>
    <cellStyle name="40% - Accent4 16 10 2" xfId="26791" xr:uid="{00000000-0005-0000-0000-00004F680000}"/>
    <cellStyle name="40% - Accent4 16 11" xfId="26792" xr:uid="{00000000-0005-0000-0000-000050680000}"/>
    <cellStyle name="40% - Accent4 16 11 2" xfId="26793" xr:uid="{00000000-0005-0000-0000-000051680000}"/>
    <cellStyle name="40% - Accent4 16 12" xfId="26794" xr:uid="{00000000-0005-0000-0000-000052680000}"/>
    <cellStyle name="40% - Accent4 16 12 2" xfId="26795" xr:uid="{00000000-0005-0000-0000-000053680000}"/>
    <cellStyle name="40% - Accent4 16 13" xfId="26796" xr:uid="{00000000-0005-0000-0000-000054680000}"/>
    <cellStyle name="40% - Accent4 16 14" xfId="26797" xr:uid="{00000000-0005-0000-0000-000055680000}"/>
    <cellStyle name="40% - Accent4 16 2" xfId="26798" xr:uid="{00000000-0005-0000-0000-000056680000}"/>
    <cellStyle name="40% - Accent4 16 2 10" xfId="26799" xr:uid="{00000000-0005-0000-0000-000057680000}"/>
    <cellStyle name="40% - Accent4 16 2 10 2" xfId="26800" xr:uid="{00000000-0005-0000-0000-000058680000}"/>
    <cellStyle name="40% - Accent4 16 2 11" xfId="26801" xr:uid="{00000000-0005-0000-0000-000059680000}"/>
    <cellStyle name="40% - Accent4 16 2 12" xfId="26802" xr:uid="{00000000-0005-0000-0000-00005A680000}"/>
    <cellStyle name="40% - Accent4 16 2 2" xfId="26803" xr:uid="{00000000-0005-0000-0000-00005B680000}"/>
    <cellStyle name="40% - Accent4 16 2 2 2" xfId="26804" xr:uid="{00000000-0005-0000-0000-00005C680000}"/>
    <cellStyle name="40% - Accent4 16 2 2 2 2" xfId="26805" xr:uid="{00000000-0005-0000-0000-00005D680000}"/>
    <cellStyle name="40% - Accent4 16 2 2 2 2 2" xfId="26806" xr:uid="{00000000-0005-0000-0000-00005E680000}"/>
    <cellStyle name="40% - Accent4 16 2 2 2 3" xfId="26807" xr:uid="{00000000-0005-0000-0000-00005F680000}"/>
    <cellStyle name="40% - Accent4 16 2 2 2 4" xfId="26808" xr:uid="{00000000-0005-0000-0000-000060680000}"/>
    <cellStyle name="40% - Accent4 16 2 2 3" xfId="26809" xr:uid="{00000000-0005-0000-0000-000061680000}"/>
    <cellStyle name="40% - Accent4 16 2 2 3 2" xfId="26810" xr:uid="{00000000-0005-0000-0000-000062680000}"/>
    <cellStyle name="40% - Accent4 16 2 2 4" xfId="26811" xr:uid="{00000000-0005-0000-0000-000063680000}"/>
    <cellStyle name="40% - Accent4 16 2 2 4 2" xfId="26812" xr:uid="{00000000-0005-0000-0000-000064680000}"/>
    <cellStyle name="40% - Accent4 16 2 2 5" xfId="26813" xr:uid="{00000000-0005-0000-0000-000065680000}"/>
    <cellStyle name="40% - Accent4 16 2 2 5 2" xfId="26814" xr:uid="{00000000-0005-0000-0000-000066680000}"/>
    <cellStyle name="40% - Accent4 16 2 2 6" xfId="26815" xr:uid="{00000000-0005-0000-0000-000067680000}"/>
    <cellStyle name="40% - Accent4 16 2 2 7" xfId="26816" xr:uid="{00000000-0005-0000-0000-000068680000}"/>
    <cellStyle name="40% - Accent4 16 2 3" xfId="26817" xr:uid="{00000000-0005-0000-0000-000069680000}"/>
    <cellStyle name="40% - Accent4 16 2 3 2" xfId="26818" xr:uid="{00000000-0005-0000-0000-00006A680000}"/>
    <cellStyle name="40% - Accent4 16 2 3 2 2" xfId="26819" xr:uid="{00000000-0005-0000-0000-00006B680000}"/>
    <cellStyle name="40% - Accent4 16 2 3 2 2 2" xfId="26820" xr:uid="{00000000-0005-0000-0000-00006C680000}"/>
    <cellStyle name="40% - Accent4 16 2 3 2 3" xfId="26821" xr:uid="{00000000-0005-0000-0000-00006D680000}"/>
    <cellStyle name="40% - Accent4 16 2 3 2 4" xfId="26822" xr:uid="{00000000-0005-0000-0000-00006E680000}"/>
    <cellStyle name="40% - Accent4 16 2 3 3" xfId="26823" xr:uid="{00000000-0005-0000-0000-00006F680000}"/>
    <cellStyle name="40% - Accent4 16 2 3 3 2" xfId="26824" xr:uid="{00000000-0005-0000-0000-000070680000}"/>
    <cellStyle name="40% - Accent4 16 2 3 4" xfId="26825" xr:uid="{00000000-0005-0000-0000-000071680000}"/>
    <cellStyle name="40% - Accent4 16 2 3 4 2" xfId="26826" xr:uid="{00000000-0005-0000-0000-000072680000}"/>
    <cellStyle name="40% - Accent4 16 2 3 5" xfId="26827" xr:uid="{00000000-0005-0000-0000-000073680000}"/>
    <cellStyle name="40% - Accent4 16 2 3 5 2" xfId="26828" xr:uid="{00000000-0005-0000-0000-000074680000}"/>
    <cellStyle name="40% - Accent4 16 2 3 6" xfId="26829" xr:uid="{00000000-0005-0000-0000-000075680000}"/>
    <cellStyle name="40% - Accent4 16 2 3 7" xfId="26830" xr:uid="{00000000-0005-0000-0000-000076680000}"/>
    <cellStyle name="40% - Accent4 16 2 4" xfId="26831" xr:uid="{00000000-0005-0000-0000-000077680000}"/>
    <cellStyle name="40% - Accent4 16 2 4 2" xfId="26832" xr:uid="{00000000-0005-0000-0000-000078680000}"/>
    <cellStyle name="40% - Accent4 16 2 4 2 2" xfId="26833" xr:uid="{00000000-0005-0000-0000-000079680000}"/>
    <cellStyle name="40% - Accent4 16 2 4 2 2 2" xfId="26834" xr:uid="{00000000-0005-0000-0000-00007A680000}"/>
    <cellStyle name="40% - Accent4 16 2 4 2 3" xfId="26835" xr:uid="{00000000-0005-0000-0000-00007B680000}"/>
    <cellStyle name="40% - Accent4 16 2 4 2 4" xfId="26836" xr:uid="{00000000-0005-0000-0000-00007C680000}"/>
    <cellStyle name="40% - Accent4 16 2 4 3" xfId="26837" xr:uid="{00000000-0005-0000-0000-00007D680000}"/>
    <cellStyle name="40% - Accent4 16 2 4 3 2" xfId="26838" xr:uid="{00000000-0005-0000-0000-00007E680000}"/>
    <cellStyle name="40% - Accent4 16 2 4 4" xfId="26839" xr:uid="{00000000-0005-0000-0000-00007F680000}"/>
    <cellStyle name="40% - Accent4 16 2 4 4 2" xfId="26840" xr:uid="{00000000-0005-0000-0000-000080680000}"/>
    <cellStyle name="40% - Accent4 16 2 4 5" xfId="26841" xr:uid="{00000000-0005-0000-0000-000081680000}"/>
    <cellStyle name="40% - Accent4 16 2 4 5 2" xfId="26842" xr:uid="{00000000-0005-0000-0000-000082680000}"/>
    <cellStyle name="40% - Accent4 16 2 4 6" xfId="26843" xr:uid="{00000000-0005-0000-0000-000083680000}"/>
    <cellStyle name="40% - Accent4 16 2 4 7" xfId="26844" xr:uid="{00000000-0005-0000-0000-000084680000}"/>
    <cellStyle name="40% - Accent4 16 2 5" xfId="26845" xr:uid="{00000000-0005-0000-0000-000085680000}"/>
    <cellStyle name="40% - Accent4 16 2 5 2" xfId="26846" xr:uid="{00000000-0005-0000-0000-000086680000}"/>
    <cellStyle name="40% - Accent4 16 2 5 2 2" xfId="26847" xr:uid="{00000000-0005-0000-0000-000087680000}"/>
    <cellStyle name="40% - Accent4 16 2 5 2 2 2" xfId="26848" xr:uid="{00000000-0005-0000-0000-000088680000}"/>
    <cellStyle name="40% - Accent4 16 2 5 2 3" xfId="26849" xr:uid="{00000000-0005-0000-0000-000089680000}"/>
    <cellStyle name="40% - Accent4 16 2 5 2 4" xfId="26850" xr:uid="{00000000-0005-0000-0000-00008A680000}"/>
    <cellStyle name="40% - Accent4 16 2 5 3" xfId="26851" xr:uid="{00000000-0005-0000-0000-00008B680000}"/>
    <cellStyle name="40% - Accent4 16 2 5 3 2" xfId="26852" xr:uid="{00000000-0005-0000-0000-00008C680000}"/>
    <cellStyle name="40% - Accent4 16 2 5 4" xfId="26853" xr:uid="{00000000-0005-0000-0000-00008D680000}"/>
    <cellStyle name="40% - Accent4 16 2 5 4 2" xfId="26854" xr:uid="{00000000-0005-0000-0000-00008E680000}"/>
    <cellStyle name="40% - Accent4 16 2 5 5" xfId="26855" xr:uid="{00000000-0005-0000-0000-00008F680000}"/>
    <cellStyle name="40% - Accent4 16 2 5 5 2" xfId="26856" xr:uid="{00000000-0005-0000-0000-000090680000}"/>
    <cellStyle name="40% - Accent4 16 2 5 6" xfId="26857" xr:uid="{00000000-0005-0000-0000-000091680000}"/>
    <cellStyle name="40% - Accent4 16 2 5 7" xfId="26858" xr:uid="{00000000-0005-0000-0000-000092680000}"/>
    <cellStyle name="40% - Accent4 16 2 6" xfId="26859" xr:uid="{00000000-0005-0000-0000-000093680000}"/>
    <cellStyle name="40% - Accent4 16 2 6 2" xfId="26860" xr:uid="{00000000-0005-0000-0000-000094680000}"/>
    <cellStyle name="40% - Accent4 16 2 6 2 2" xfId="26861" xr:uid="{00000000-0005-0000-0000-000095680000}"/>
    <cellStyle name="40% - Accent4 16 2 6 2 2 2" xfId="26862" xr:uid="{00000000-0005-0000-0000-000096680000}"/>
    <cellStyle name="40% - Accent4 16 2 6 2 3" xfId="26863" xr:uid="{00000000-0005-0000-0000-000097680000}"/>
    <cellStyle name="40% - Accent4 16 2 6 2 4" xfId="26864" xr:uid="{00000000-0005-0000-0000-000098680000}"/>
    <cellStyle name="40% - Accent4 16 2 6 3" xfId="26865" xr:uid="{00000000-0005-0000-0000-000099680000}"/>
    <cellStyle name="40% - Accent4 16 2 6 3 2" xfId="26866" xr:uid="{00000000-0005-0000-0000-00009A680000}"/>
    <cellStyle name="40% - Accent4 16 2 6 4" xfId="26867" xr:uid="{00000000-0005-0000-0000-00009B680000}"/>
    <cellStyle name="40% - Accent4 16 2 6 4 2" xfId="26868" xr:uid="{00000000-0005-0000-0000-00009C680000}"/>
    <cellStyle name="40% - Accent4 16 2 6 5" xfId="26869" xr:uid="{00000000-0005-0000-0000-00009D680000}"/>
    <cellStyle name="40% - Accent4 16 2 6 6" xfId="26870" xr:uid="{00000000-0005-0000-0000-00009E680000}"/>
    <cellStyle name="40% - Accent4 16 2 7" xfId="26871" xr:uid="{00000000-0005-0000-0000-00009F680000}"/>
    <cellStyle name="40% - Accent4 16 2 7 2" xfId="26872" xr:uid="{00000000-0005-0000-0000-0000A0680000}"/>
    <cellStyle name="40% - Accent4 16 2 7 2 2" xfId="26873" xr:uid="{00000000-0005-0000-0000-0000A1680000}"/>
    <cellStyle name="40% - Accent4 16 2 7 3" xfId="26874" xr:uid="{00000000-0005-0000-0000-0000A2680000}"/>
    <cellStyle name="40% - Accent4 16 2 7 4" xfId="26875" xr:uid="{00000000-0005-0000-0000-0000A3680000}"/>
    <cellStyle name="40% - Accent4 16 2 8" xfId="26876" xr:uid="{00000000-0005-0000-0000-0000A4680000}"/>
    <cellStyle name="40% - Accent4 16 2 8 2" xfId="26877" xr:uid="{00000000-0005-0000-0000-0000A5680000}"/>
    <cellStyle name="40% - Accent4 16 2 9" xfId="26878" xr:uid="{00000000-0005-0000-0000-0000A6680000}"/>
    <cellStyle name="40% - Accent4 16 2 9 2" xfId="26879" xr:uid="{00000000-0005-0000-0000-0000A7680000}"/>
    <cellStyle name="40% - Accent4 16 3" xfId="26880" xr:uid="{00000000-0005-0000-0000-0000A8680000}"/>
    <cellStyle name="40% - Accent4 16 3 2" xfId="26881" xr:uid="{00000000-0005-0000-0000-0000A9680000}"/>
    <cellStyle name="40% - Accent4 16 3 2 2" xfId="26882" xr:uid="{00000000-0005-0000-0000-0000AA680000}"/>
    <cellStyle name="40% - Accent4 16 3 2 2 2" xfId="26883" xr:uid="{00000000-0005-0000-0000-0000AB680000}"/>
    <cellStyle name="40% - Accent4 16 3 2 3" xfId="26884" xr:uid="{00000000-0005-0000-0000-0000AC680000}"/>
    <cellStyle name="40% - Accent4 16 3 2 4" xfId="26885" xr:uid="{00000000-0005-0000-0000-0000AD680000}"/>
    <cellStyle name="40% - Accent4 16 3 3" xfId="26886" xr:uid="{00000000-0005-0000-0000-0000AE680000}"/>
    <cellStyle name="40% - Accent4 16 3 3 2" xfId="26887" xr:uid="{00000000-0005-0000-0000-0000AF680000}"/>
    <cellStyle name="40% - Accent4 16 3 4" xfId="26888" xr:uid="{00000000-0005-0000-0000-0000B0680000}"/>
    <cellStyle name="40% - Accent4 16 3 4 2" xfId="26889" xr:uid="{00000000-0005-0000-0000-0000B1680000}"/>
    <cellStyle name="40% - Accent4 16 3 5" xfId="26890" xr:uid="{00000000-0005-0000-0000-0000B2680000}"/>
    <cellStyle name="40% - Accent4 16 3 5 2" xfId="26891" xr:uid="{00000000-0005-0000-0000-0000B3680000}"/>
    <cellStyle name="40% - Accent4 16 3 6" xfId="26892" xr:uid="{00000000-0005-0000-0000-0000B4680000}"/>
    <cellStyle name="40% - Accent4 16 3 7" xfId="26893" xr:uid="{00000000-0005-0000-0000-0000B5680000}"/>
    <cellStyle name="40% - Accent4 16 4" xfId="26894" xr:uid="{00000000-0005-0000-0000-0000B6680000}"/>
    <cellStyle name="40% - Accent4 16 4 2" xfId="26895" xr:uid="{00000000-0005-0000-0000-0000B7680000}"/>
    <cellStyle name="40% - Accent4 16 4 2 2" xfId="26896" xr:uid="{00000000-0005-0000-0000-0000B8680000}"/>
    <cellStyle name="40% - Accent4 16 4 2 2 2" xfId="26897" xr:uid="{00000000-0005-0000-0000-0000B9680000}"/>
    <cellStyle name="40% - Accent4 16 4 2 3" xfId="26898" xr:uid="{00000000-0005-0000-0000-0000BA680000}"/>
    <cellStyle name="40% - Accent4 16 4 2 4" xfId="26899" xr:uid="{00000000-0005-0000-0000-0000BB680000}"/>
    <cellStyle name="40% - Accent4 16 4 3" xfId="26900" xr:uid="{00000000-0005-0000-0000-0000BC680000}"/>
    <cellStyle name="40% - Accent4 16 4 3 2" xfId="26901" xr:uid="{00000000-0005-0000-0000-0000BD680000}"/>
    <cellStyle name="40% - Accent4 16 4 4" xfId="26902" xr:uid="{00000000-0005-0000-0000-0000BE680000}"/>
    <cellStyle name="40% - Accent4 16 4 4 2" xfId="26903" xr:uid="{00000000-0005-0000-0000-0000BF680000}"/>
    <cellStyle name="40% - Accent4 16 4 5" xfId="26904" xr:uid="{00000000-0005-0000-0000-0000C0680000}"/>
    <cellStyle name="40% - Accent4 16 4 5 2" xfId="26905" xr:uid="{00000000-0005-0000-0000-0000C1680000}"/>
    <cellStyle name="40% - Accent4 16 4 6" xfId="26906" xr:uid="{00000000-0005-0000-0000-0000C2680000}"/>
    <cellStyle name="40% - Accent4 16 4 7" xfId="26907" xr:uid="{00000000-0005-0000-0000-0000C3680000}"/>
    <cellStyle name="40% - Accent4 16 5" xfId="26908" xr:uid="{00000000-0005-0000-0000-0000C4680000}"/>
    <cellStyle name="40% - Accent4 16 5 2" xfId="26909" xr:uid="{00000000-0005-0000-0000-0000C5680000}"/>
    <cellStyle name="40% - Accent4 16 5 2 2" xfId="26910" xr:uid="{00000000-0005-0000-0000-0000C6680000}"/>
    <cellStyle name="40% - Accent4 16 5 2 2 2" xfId="26911" xr:uid="{00000000-0005-0000-0000-0000C7680000}"/>
    <cellStyle name="40% - Accent4 16 5 2 3" xfId="26912" xr:uid="{00000000-0005-0000-0000-0000C8680000}"/>
    <cellStyle name="40% - Accent4 16 5 2 4" xfId="26913" xr:uid="{00000000-0005-0000-0000-0000C9680000}"/>
    <cellStyle name="40% - Accent4 16 5 3" xfId="26914" xr:uid="{00000000-0005-0000-0000-0000CA680000}"/>
    <cellStyle name="40% - Accent4 16 5 3 2" xfId="26915" xr:uid="{00000000-0005-0000-0000-0000CB680000}"/>
    <cellStyle name="40% - Accent4 16 5 4" xfId="26916" xr:uid="{00000000-0005-0000-0000-0000CC680000}"/>
    <cellStyle name="40% - Accent4 16 5 4 2" xfId="26917" xr:uid="{00000000-0005-0000-0000-0000CD680000}"/>
    <cellStyle name="40% - Accent4 16 5 5" xfId="26918" xr:uid="{00000000-0005-0000-0000-0000CE680000}"/>
    <cellStyle name="40% - Accent4 16 5 5 2" xfId="26919" xr:uid="{00000000-0005-0000-0000-0000CF680000}"/>
    <cellStyle name="40% - Accent4 16 5 6" xfId="26920" xr:uid="{00000000-0005-0000-0000-0000D0680000}"/>
    <cellStyle name="40% - Accent4 16 5 7" xfId="26921" xr:uid="{00000000-0005-0000-0000-0000D1680000}"/>
    <cellStyle name="40% - Accent4 16 6" xfId="26922" xr:uid="{00000000-0005-0000-0000-0000D2680000}"/>
    <cellStyle name="40% - Accent4 16 6 2" xfId="26923" xr:uid="{00000000-0005-0000-0000-0000D3680000}"/>
    <cellStyle name="40% - Accent4 16 6 2 2" xfId="26924" xr:uid="{00000000-0005-0000-0000-0000D4680000}"/>
    <cellStyle name="40% - Accent4 16 6 2 2 2" xfId="26925" xr:uid="{00000000-0005-0000-0000-0000D5680000}"/>
    <cellStyle name="40% - Accent4 16 6 2 3" xfId="26926" xr:uid="{00000000-0005-0000-0000-0000D6680000}"/>
    <cellStyle name="40% - Accent4 16 6 2 4" xfId="26927" xr:uid="{00000000-0005-0000-0000-0000D7680000}"/>
    <cellStyle name="40% - Accent4 16 6 3" xfId="26928" xr:uid="{00000000-0005-0000-0000-0000D8680000}"/>
    <cellStyle name="40% - Accent4 16 6 3 2" xfId="26929" xr:uid="{00000000-0005-0000-0000-0000D9680000}"/>
    <cellStyle name="40% - Accent4 16 6 4" xfId="26930" xr:uid="{00000000-0005-0000-0000-0000DA680000}"/>
    <cellStyle name="40% - Accent4 16 6 4 2" xfId="26931" xr:uid="{00000000-0005-0000-0000-0000DB680000}"/>
    <cellStyle name="40% - Accent4 16 6 5" xfId="26932" xr:uid="{00000000-0005-0000-0000-0000DC680000}"/>
    <cellStyle name="40% - Accent4 16 6 5 2" xfId="26933" xr:uid="{00000000-0005-0000-0000-0000DD680000}"/>
    <cellStyle name="40% - Accent4 16 6 6" xfId="26934" xr:uid="{00000000-0005-0000-0000-0000DE680000}"/>
    <cellStyle name="40% - Accent4 16 6 7" xfId="26935" xr:uid="{00000000-0005-0000-0000-0000DF680000}"/>
    <cellStyle name="40% - Accent4 16 7" xfId="26936" xr:uid="{00000000-0005-0000-0000-0000E0680000}"/>
    <cellStyle name="40% - Accent4 16 7 2" xfId="26937" xr:uid="{00000000-0005-0000-0000-0000E1680000}"/>
    <cellStyle name="40% - Accent4 16 7 2 2" xfId="26938" xr:uid="{00000000-0005-0000-0000-0000E2680000}"/>
    <cellStyle name="40% - Accent4 16 7 2 2 2" xfId="26939" xr:uid="{00000000-0005-0000-0000-0000E3680000}"/>
    <cellStyle name="40% - Accent4 16 7 2 3" xfId="26940" xr:uid="{00000000-0005-0000-0000-0000E4680000}"/>
    <cellStyle name="40% - Accent4 16 7 2 4" xfId="26941" xr:uid="{00000000-0005-0000-0000-0000E5680000}"/>
    <cellStyle name="40% - Accent4 16 7 3" xfId="26942" xr:uid="{00000000-0005-0000-0000-0000E6680000}"/>
    <cellStyle name="40% - Accent4 16 7 3 2" xfId="26943" xr:uid="{00000000-0005-0000-0000-0000E7680000}"/>
    <cellStyle name="40% - Accent4 16 7 4" xfId="26944" xr:uid="{00000000-0005-0000-0000-0000E8680000}"/>
    <cellStyle name="40% - Accent4 16 7 4 2" xfId="26945" xr:uid="{00000000-0005-0000-0000-0000E9680000}"/>
    <cellStyle name="40% - Accent4 16 7 5" xfId="26946" xr:uid="{00000000-0005-0000-0000-0000EA680000}"/>
    <cellStyle name="40% - Accent4 16 7 6" xfId="26947" xr:uid="{00000000-0005-0000-0000-0000EB680000}"/>
    <cellStyle name="40% - Accent4 16 8" xfId="26948" xr:uid="{00000000-0005-0000-0000-0000EC680000}"/>
    <cellStyle name="40% - Accent4 16 8 2" xfId="26949" xr:uid="{00000000-0005-0000-0000-0000ED680000}"/>
    <cellStyle name="40% - Accent4 16 8 2 2" xfId="26950" xr:uid="{00000000-0005-0000-0000-0000EE680000}"/>
    <cellStyle name="40% - Accent4 16 8 3" xfId="26951" xr:uid="{00000000-0005-0000-0000-0000EF680000}"/>
    <cellStyle name="40% - Accent4 16 8 4" xfId="26952" xr:uid="{00000000-0005-0000-0000-0000F0680000}"/>
    <cellStyle name="40% - Accent4 16 9" xfId="26953" xr:uid="{00000000-0005-0000-0000-0000F1680000}"/>
    <cellStyle name="40% - Accent4 16 9 2" xfId="26954" xr:uid="{00000000-0005-0000-0000-0000F2680000}"/>
    <cellStyle name="40% - Accent4 17" xfId="26955" xr:uid="{00000000-0005-0000-0000-0000F3680000}"/>
    <cellStyle name="40% - Accent4 17 2" xfId="26956" xr:uid="{00000000-0005-0000-0000-0000F4680000}"/>
    <cellStyle name="40% - Accent4 18" xfId="26957" xr:uid="{00000000-0005-0000-0000-0000F5680000}"/>
    <cellStyle name="40% - Accent4 19" xfId="26958" xr:uid="{00000000-0005-0000-0000-0000F6680000}"/>
    <cellStyle name="40% - Accent4 19 2" xfId="26959" xr:uid="{00000000-0005-0000-0000-0000F7680000}"/>
    <cellStyle name="40% - Accent4 19 2 2" xfId="26960" xr:uid="{00000000-0005-0000-0000-0000F8680000}"/>
    <cellStyle name="40% - Accent4 19 2 2 2" xfId="26961" xr:uid="{00000000-0005-0000-0000-0000F9680000}"/>
    <cellStyle name="40% - Accent4 19 2 3" xfId="26962" xr:uid="{00000000-0005-0000-0000-0000FA680000}"/>
    <cellStyle name="40% - Accent4 19 2 4" xfId="26963" xr:uid="{00000000-0005-0000-0000-0000FB680000}"/>
    <cellStyle name="40% - Accent4 19 3" xfId="26964" xr:uid="{00000000-0005-0000-0000-0000FC680000}"/>
    <cellStyle name="40% - Accent4 19 3 2" xfId="26965" xr:uid="{00000000-0005-0000-0000-0000FD680000}"/>
    <cellStyle name="40% - Accent4 19 4" xfId="26966" xr:uid="{00000000-0005-0000-0000-0000FE680000}"/>
    <cellStyle name="40% - Accent4 19 4 2" xfId="26967" xr:uid="{00000000-0005-0000-0000-0000FF680000}"/>
    <cellStyle name="40% - Accent4 19 5" xfId="26968" xr:uid="{00000000-0005-0000-0000-000000690000}"/>
    <cellStyle name="40% - Accent4 19 5 2" xfId="26969" xr:uid="{00000000-0005-0000-0000-000001690000}"/>
    <cellStyle name="40% - Accent4 19 6" xfId="26970" xr:uid="{00000000-0005-0000-0000-000002690000}"/>
    <cellStyle name="40% - Accent4 19 7" xfId="26971" xr:uid="{00000000-0005-0000-0000-000003690000}"/>
    <cellStyle name="40% - Accent4 2" xfId="26972" xr:uid="{00000000-0005-0000-0000-000004690000}"/>
    <cellStyle name="40% - Accent4 2 10" xfId="26973" xr:uid="{00000000-0005-0000-0000-000005690000}"/>
    <cellStyle name="40% - Accent4 2 10 2" xfId="26974" xr:uid="{00000000-0005-0000-0000-000006690000}"/>
    <cellStyle name="40% - Accent4 2 11" xfId="26975" xr:uid="{00000000-0005-0000-0000-000007690000}"/>
    <cellStyle name="40% - Accent4 2 11 2" xfId="26976" xr:uid="{00000000-0005-0000-0000-000008690000}"/>
    <cellStyle name="40% - Accent4 2 12" xfId="26977" xr:uid="{00000000-0005-0000-0000-000009690000}"/>
    <cellStyle name="40% - Accent4 2 12 2" xfId="26978" xr:uid="{00000000-0005-0000-0000-00000A690000}"/>
    <cellStyle name="40% - Accent4 2 13" xfId="26979" xr:uid="{00000000-0005-0000-0000-00000B690000}"/>
    <cellStyle name="40% - Accent4 2 13 2" xfId="26980" xr:uid="{00000000-0005-0000-0000-00000C690000}"/>
    <cellStyle name="40% - Accent4 2 14" xfId="26981" xr:uid="{00000000-0005-0000-0000-00000D690000}"/>
    <cellStyle name="40% - Accent4 2 15" xfId="26982" xr:uid="{00000000-0005-0000-0000-00000E690000}"/>
    <cellStyle name="40% - Accent4 2 2" xfId="26983" xr:uid="{00000000-0005-0000-0000-00000F690000}"/>
    <cellStyle name="40% - Accent4 2 2 10" xfId="26984" xr:uid="{00000000-0005-0000-0000-000010690000}"/>
    <cellStyle name="40% - Accent4 2 2 10 2" xfId="26985" xr:uid="{00000000-0005-0000-0000-000011690000}"/>
    <cellStyle name="40% - Accent4 2 2 11" xfId="26986" xr:uid="{00000000-0005-0000-0000-000012690000}"/>
    <cellStyle name="40% - Accent4 2 2 11 2" xfId="26987" xr:uid="{00000000-0005-0000-0000-000013690000}"/>
    <cellStyle name="40% - Accent4 2 2 12" xfId="26988" xr:uid="{00000000-0005-0000-0000-000014690000}"/>
    <cellStyle name="40% - Accent4 2 2 12 2" xfId="26989" xr:uid="{00000000-0005-0000-0000-000015690000}"/>
    <cellStyle name="40% - Accent4 2 2 13" xfId="26990" xr:uid="{00000000-0005-0000-0000-000016690000}"/>
    <cellStyle name="40% - Accent4 2 2 14" xfId="26991" xr:uid="{00000000-0005-0000-0000-000017690000}"/>
    <cellStyle name="40% - Accent4 2 2 2" xfId="26992" xr:uid="{00000000-0005-0000-0000-000018690000}"/>
    <cellStyle name="40% - Accent4 2 2 2 10" xfId="26993" xr:uid="{00000000-0005-0000-0000-000019690000}"/>
    <cellStyle name="40% - Accent4 2 2 2 10 2" xfId="26994" xr:uid="{00000000-0005-0000-0000-00001A690000}"/>
    <cellStyle name="40% - Accent4 2 2 2 11" xfId="26995" xr:uid="{00000000-0005-0000-0000-00001B690000}"/>
    <cellStyle name="40% - Accent4 2 2 2 12" xfId="26996" xr:uid="{00000000-0005-0000-0000-00001C690000}"/>
    <cellStyle name="40% - Accent4 2 2 2 2" xfId="26997" xr:uid="{00000000-0005-0000-0000-00001D690000}"/>
    <cellStyle name="40% - Accent4 2 2 2 2 2" xfId="26998" xr:uid="{00000000-0005-0000-0000-00001E690000}"/>
    <cellStyle name="40% - Accent4 2 2 2 2 2 2" xfId="26999" xr:uid="{00000000-0005-0000-0000-00001F690000}"/>
    <cellStyle name="40% - Accent4 2 2 2 2 2 2 2" xfId="27000" xr:uid="{00000000-0005-0000-0000-000020690000}"/>
    <cellStyle name="40% - Accent4 2 2 2 2 2 3" xfId="27001" xr:uid="{00000000-0005-0000-0000-000021690000}"/>
    <cellStyle name="40% - Accent4 2 2 2 2 2 4" xfId="27002" xr:uid="{00000000-0005-0000-0000-000022690000}"/>
    <cellStyle name="40% - Accent4 2 2 2 2 3" xfId="27003" xr:uid="{00000000-0005-0000-0000-000023690000}"/>
    <cellStyle name="40% - Accent4 2 2 2 2 3 2" xfId="27004" xr:uid="{00000000-0005-0000-0000-000024690000}"/>
    <cellStyle name="40% - Accent4 2 2 2 2 4" xfId="27005" xr:uid="{00000000-0005-0000-0000-000025690000}"/>
    <cellStyle name="40% - Accent4 2 2 2 2 4 2" xfId="27006" xr:uid="{00000000-0005-0000-0000-000026690000}"/>
    <cellStyle name="40% - Accent4 2 2 2 2 5" xfId="27007" xr:uid="{00000000-0005-0000-0000-000027690000}"/>
    <cellStyle name="40% - Accent4 2 2 2 2 5 2" xfId="27008" xr:uid="{00000000-0005-0000-0000-000028690000}"/>
    <cellStyle name="40% - Accent4 2 2 2 2 6" xfId="27009" xr:uid="{00000000-0005-0000-0000-000029690000}"/>
    <cellStyle name="40% - Accent4 2 2 2 2 7" xfId="27010" xr:uid="{00000000-0005-0000-0000-00002A690000}"/>
    <cellStyle name="40% - Accent4 2 2 2 3" xfId="27011" xr:uid="{00000000-0005-0000-0000-00002B690000}"/>
    <cellStyle name="40% - Accent4 2 2 2 3 2" xfId="27012" xr:uid="{00000000-0005-0000-0000-00002C690000}"/>
    <cellStyle name="40% - Accent4 2 2 2 3 2 2" xfId="27013" xr:uid="{00000000-0005-0000-0000-00002D690000}"/>
    <cellStyle name="40% - Accent4 2 2 2 3 2 2 2" xfId="27014" xr:uid="{00000000-0005-0000-0000-00002E690000}"/>
    <cellStyle name="40% - Accent4 2 2 2 3 2 3" xfId="27015" xr:uid="{00000000-0005-0000-0000-00002F690000}"/>
    <cellStyle name="40% - Accent4 2 2 2 3 2 4" xfId="27016" xr:uid="{00000000-0005-0000-0000-000030690000}"/>
    <cellStyle name="40% - Accent4 2 2 2 3 3" xfId="27017" xr:uid="{00000000-0005-0000-0000-000031690000}"/>
    <cellStyle name="40% - Accent4 2 2 2 3 3 2" xfId="27018" xr:uid="{00000000-0005-0000-0000-000032690000}"/>
    <cellStyle name="40% - Accent4 2 2 2 3 4" xfId="27019" xr:uid="{00000000-0005-0000-0000-000033690000}"/>
    <cellStyle name="40% - Accent4 2 2 2 3 4 2" xfId="27020" xr:uid="{00000000-0005-0000-0000-000034690000}"/>
    <cellStyle name="40% - Accent4 2 2 2 3 5" xfId="27021" xr:uid="{00000000-0005-0000-0000-000035690000}"/>
    <cellStyle name="40% - Accent4 2 2 2 3 5 2" xfId="27022" xr:uid="{00000000-0005-0000-0000-000036690000}"/>
    <cellStyle name="40% - Accent4 2 2 2 3 6" xfId="27023" xr:uid="{00000000-0005-0000-0000-000037690000}"/>
    <cellStyle name="40% - Accent4 2 2 2 3 7" xfId="27024" xr:uid="{00000000-0005-0000-0000-000038690000}"/>
    <cellStyle name="40% - Accent4 2 2 2 4" xfId="27025" xr:uid="{00000000-0005-0000-0000-000039690000}"/>
    <cellStyle name="40% - Accent4 2 2 2 4 2" xfId="27026" xr:uid="{00000000-0005-0000-0000-00003A690000}"/>
    <cellStyle name="40% - Accent4 2 2 2 4 2 2" xfId="27027" xr:uid="{00000000-0005-0000-0000-00003B690000}"/>
    <cellStyle name="40% - Accent4 2 2 2 4 2 2 2" xfId="27028" xr:uid="{00000000-0005-0000-0000-00003C690000}"/>
    <cellStyle name="40% - Accent4 2 2 2 4 2 3" xfId="27029" xr:uid="{00000000-0005-0000-0000-00003D690000}"/>
    <cellStyle name="40% - Accent4 2 2 2 4 2 4" xfId="27030" xr:uid="{00000000-0005-0000-0000-00003E690000}"/>
    <cellStyle name="40% - Accent4 2 2 2 4 3" xfId="27031" xr:uid="{00000000-0005-0000-0000-00003F690000}"/>
    <cellStyle name="40% - Accent4 2 2 2 4 3 2" xfId="27032" xr:uid="{00000000-0005-0000-0000-000040690000}"/>
    <cellStyle name="40% - Accent4 2 2 2 4 4" xfId="27033" xr:uid="{00000000-0005-0000-0000-000041690000}"/>
    <cellStyle name="40% - Accent4 2 2 2 4 4 2" xfId="27034" xr:uid="{00000000-0005-0000-0000-000042690000}"/>
    <cellStyle name="40% - Accent4 2 2 2 4 5" xfId="27035" xr:uid="{00000000-0005-0000-0000-000043690000}"/>
    <cellStyle name="40% - Accent4 2 2 2 4 5 2" xfId="27036" xr:uid="{00000000-0005-0000-0000-000044690000}"/>
    <cellStyle name="40% - Accent4 2 2 2 4 6" xfId="27037" xr:uid="{00000000-0005-0000-0000-000045690000}"/>
    <cellStyle name="40% - Accent4 2 2 2 4 7" xfId="27038" xr:uid="{00000000-0005-0000-0000-000046690000}"/>
    <cellStyle name="40% - Accent4 2 2 2 5" xfId="27039" xr:uid="{00000000-0005-0000-0000-000047690000}"/>
    <cellStyle name="40% - Accent4 2 2 2 5 2" xfId="27040" xr:uid="{00000000-0005-0000-0000-000048690000}"/>
    <cellStyle name="40% - Accent4 2 2 2 5 2 2" xfId="27041" xr:uid="{00000000-0005-0000-0000-000049690000}"/>
    <cellStyle name="40% - Accent4 2 2 2 5 2 2 2" xfId="27042" xr:uid="{00000000-0005-0000-0000-00004A690000}"/>
    <cellStyle name="40% - Accent4 2 2 2 5 2 3" xfId="27043" xr:uid="{00000000-0005-0000-0000-00004B690000}"/>
    <cellStyle name="40% - Accent4 2 2 2 5 2 4" xfId="27044" xr:uid="{00000000-0005-0000-0000-00004C690000}"/>
    <cellStyle name="40% - Accent4 2 2 2 5 3" xfId="27045" xr:uid="{00000000-0005-0000-0000-00004D690000}"/>
    <cellStyle name="40% - Accent4 2 2 2 5 3 2" xfId="27046" xr:uid="{00000000-0005-0000-0000-00004E690000}"/>
    <cellStyle name="40% - Accent4 2 2 2 5 4" xfId="27047" xr:uid="{00000000-0005-0000-0000-00004F690000}"/>
    <cellStyle name="40% - Accent4 2 2 2 5 4 2" xfId="27048" xr:uid="{00000000-0005-0000-0000-000050690000}"/>
    <cellStyle name="40% - Accent4 2 2 2 5 5" xfId="27049" xr:uid="{00000000-0005-0000-0000-000051690000}"/>
    <cellStyle name="40% - Accent4 2 2 2 5 5 2" xfId="27050" xr:uid="{00000000-0005-0000-0000-000052690000}"/>
    <cellStyle name="40% - Accent4 2 2 2 5 6" xfId="27051" xr:uid="{00000000-0005-0000-0000-000053690000}"/>
    <cellStyle name="40% - Accent4 2 2 2 5 7" xfId="27052" xr:uid="{00000000-0005-0000-0000-000054690000}"/>
    <cellStyle name="40% - Accent4 2 2 2 6" xfId="27053" xr:uid="{00000000-0005-0000-0000-000055690000}"/>
    <cellStyle name="40% - Accent4 2 2 2 6 2" xfId="27054" xr:uid="{00000000-0005-0000-0000-000056690000}"/>
    <cellStyle name="40% - Accent4 2 2 2 6 2 2" xfId="27055" xr:uid="{00000000-0005-0000-0000-000057690000}"/>
    <cellStyle name="40% - Accent4 2 2 2 6 2 2 2" xfId="27056" xr:uid="{00000000-0005-0000-0000-000058690000}"/>
    <cellStyle name="40% - Accent4 2 2 2 6 2 3" xfId="27057" xr:uid="{00000000-0005-0000-0000-000059690000}"/>
    <cellStyle name="40% - Accent4 2 2 2 6 2 4" xfId="27058" xr:uid="{00000000-0005-0000-0000-00005A690000}"/>
    <cellStyle name="40% - Accent4 2 2 2 6 3" xfId="27059" xr:uid="{00000000-0005-0000-0000-00005B690000}"/>
    <cellStyle name="40% - Accent4 2 2 2 6 3 2" xfId="27060" xr:uid="{00000000-0005-0000-0000-00005C690000}"/>
    <cellStyle name="40% - Accent4 2 2 2 6 4" xfId="27061" xr:uid="{00000000-0005-0000-0000-00005D690000}"/>
    <cellStyle name="40% - Accent4 2 2 2 6 4 2" xfId="27062" xr:uid="{00000000-0005-0000-0000-00005E690000}"/>
    <cellStyle name="40% - Accent4 2 2 2 6 5" xfId="27063" xr:uid="{00000000-0005-0000-0000-00005F690000}"/>
    <cellStyle name="40% - Accent4 2 2 2 6 6" xfId="27064" xr:uid="{00000000-0005-0000-0000-000060690000}"/>
    <cellStyle name="40% - Accent4 2 2 2 7" xfId="27065" xr:uid="{00000000-0005-0000-0000-000061690000}"/>
    <cellStyle name="40% - Accent4 2 2 2 7 2" xfId="27066" xr:uid="{00000000-0005-0000-0000-000062690000}"/>
    <cellStyle name="40% - Accent4 2 2 2 7 2 2" xfId="27067" xr:uid="{00000000-0005-0000-0000-000063690000}"/>
    <cellStyle name="40% - Accent4 2 2 2 7 3" xfId="27068" xr:uid="{00000000-0005-0000-0000-000064690000}"/>
    <cellStyle name="40% - Accent4 2 2 2 7 4" xfId="27069" xr:uid="{00000000-0005-0000-0000-000065690000}"/>
    <cellStyle name="40% - Accent4 2 2 2 8" xfId="27070" xr:uid="{00000000-0005-0000-0000-000066690000}"/>
    <cellStyle name="40% - Accent4 2 2 2 8 2" xfId="27071" xr:uid="{00000000-0005-0000-0000-000067690000}"/>
    <cellStyle name="40% - Accent4 2 2 2 9" xfId="27072" xr:uid="{00000000-0005-0000-0000-000068690000}"/>
    <cellStyle name="40% - Accent4 2 2 2 9 2" xfId="27073" xr:uid="{00000000-0005-0000-0000-000069690000}"/>
    <cellStyle name="40% - Accent4 2 2 3" xfId="27074" xr:uid="{00000000-0005-0000-0000-00006A690000}"/>
    <cellStyle name="40% - Accent4 2 2 3 2" xfId="27075" xr:uid="{00000000-0005-0000-0000-00006B690000}"/>
    <cellStyle name="40% - Accent4 2 2 3 2 2" xfId="27076" xr:uid="{00000000-0005-0000-0000-00006C690000}"/>
    <cellStyle name="40% - Accent4 2 2 3 2 2 2" xfId="27077" xr:uid="{00000000-0005-0000-0000-00006D690000}"/>
    <cellStyle name="40% - Accent4 2 2 3 2 3" xfId="27078" xr:uid="{00000000-0005-0000-0000-00006E690000}"/>
    <cellStyle name="40% - Accent4 2 2 3 2 4" xfId="27079" xr:uid="{00000000-0005-0000-0000-00006F690000}"/>
    <cellStyle name="40% - Accent4 2 2 3 3" xfId="27080" xr:uid="{00000000-0005-0000-0000-000070690000}"/>
    <cellStyle name="40% - Accent4 2 2 3 3 2" xfId="27081" xr:uid="{00000000-0005-0000-0000-000071690000}"/>
    <cellStyle name="40% - Accent4 2 2 3 4" xfId="27082" xr:uid="{00000000-0005-0000-0000-000072690000}"/>
    <cellStyle name="40% - Accent4 2 2 3 4 2" xfId="27083" xr:uid="{00000000-0005-0000-0000-000073690000}"/>
    <cellStyle name="40% - Accent4 2 2 3 5" xfId="27084" xr:uid="{00000000-0005-0000-0000-000074690000}"/>
    <cellStyle name="40% - Accent4 2 2 3 5 2" xfId="27085" xr:uid="{00000000-0005-0000-0000-000075690000}"/>
    <cellStyle name="40% - Accent4 2 2 3 6" xfId="27086" xr:uid="{00000000-0005-0000-0000-000076690000}"/>
    <cellStyle name="40% - Accent4 2 2 3 7" xfId="27087" xr:uid="{00000000-0005-0000-0000-000077690000}"/>
    <cellStyle name="40% - Accent4 2 2 4" xfId="27088" xr:uid="{00000000-0005-0000-0000-000078690000}"/>
    <cellStyle name="40% - Accent4 2 2 4 2" xfId="27089" xr:uid="{00000000-0005-0000-0000-000079690000}"/>
    <cellStyle name="40% - Accent4 2 2 4 2 2" xfId="27090" xr:uid="{00000000-0005-0000-0000-00007A690000}"/>
    <cellStyle name="40% - Accent4 2 2 4 2 2 2" xfId="27091" xr:uid="{00000000-0005-0000-0000-00007B690000}"/>
    <cellStyle name="40% - Accent4 2 2 4 2 3" xfId="27092" xr:uid="{00000000-0005-0000-0000-00007C690000}"/>
    <cellStyle name="40% - Accent4 2 2 4 2 4" xfId="27093" xr:uid="{00000000-0005-0000-0000-00007D690000}"/>
    <cellStyle name="40% - Accent4 2 2 4 3" xfId="27094" xr:uid="{00000000-0005-0000-0000-00007E690000}"/>
    <cellStyle name="40% - Accent4 2 2 4 3 2" xfId="27095" xr:uid="{00000000-0005-0000-0000-00007F690000}"/>
    <cellStyle name="40% - Accent4 2 2 4 4" xfId="27096" xr:uid="{00000000-0005-0000-0000-000080690000}"/>
    <cellStyle name="40% - Accent4 2 2 4 4 2" xfId="27097" xr:uid="{00000000-0005-0000-0000-000081690000}"/>
    <cellStyle name="40% - Accent4 2 2 4 5" xfId="27098" xr:uid="{00000000-0005-0000-0000-000082690000}"/>
    <cellStyle name="40% - Accent4 2 2 4 5 2" xfId="27099" xr:uid="{00000000-0005-0000-0000-000083690000}"/>
    <cellStyle name="40% - Accent4 2 2 4 6" xfId="27100" xr:uid="{00000000-0005-0000-0000-000084690000}"/>
    <cellStyle name="40% - Accent4 2 2 4 7" xfId="27101" xr:uid="{00000000-0005-0000-0000-000085690000}"/>
    <cellStyle name="40% - Accent4 2 2 5" xfId="27102" xr:uid="{00000000-0005-0000-0000-000086690000}"/>
    <cellStyle name="40% - Accent4 2 2 5 2" xfId="27103" xr:uid="{00000000-0005-0000-0000-000087690000}"/>
    <cellStyle name="40% - Accent4 2 2 5 2 2" xfId="27104" xr:uid="{00000000-0005-0000-0000-000088690000}"/>
    <cellStyle name="40% - Accent4 2 2 5 2 2 2" xfId="27105" xr:uid="{00000000-0005-0000-0000-000089690000}"/>
    <cellStyle name="40% - Accent4 2 2 5 2 3" xfId="27106" xr:uid="{00000000-0005-0000-0000-00008A690000}"/>
    <cellStyle name="40% - Accent4 2 2 5 2 4" xfId="27107" xr:uid="{00000000-0005-0000-0000-00008B690000}"/>
    <cellStyle name="40% - Accent4 2 2 5 3" xfId="27108" xr:uid="{00000000-0005-0000-0000-00008C690000}"/>
    <cellStyle name="40% - Accent4 2 2 5 3 2" xfId="27109" xr:uid="{00000000-0005-0000-0000-00008D690000}"/>
    <cellStyle name="40% - Accent4 2 2 5 4" xfId="27110" xr:uid="{00000000-0005-0000-0000-00008E690000}"/>
    <cellStyle name="40% - Accent4 2 2 5 4 2" xfId="27111" xr:uid="{00000000-0005-0000-0000-00008F690000}"/>
    <cellStyle name="40% - Accent4 2 2 5 5" xfId="27112" xr:uid="{00000000-0005-0000-0000-000090690000}"/>
    <cellStyle name="40% - Accent4 2 2 5 5 2" xfId="27113" xr:uid="{00000000-0005-0000-0000-000091690000}"/>
    <cellStyle name="40% - Accent4 2 2 5 6" xfId="27114" xr:uid="{00000000-0005-0000-0000-000092690000}"/>
    <cellStyle name="40% - Accent4 2 2 5 7" xfId="27115" xr:uid="{00000000-0005-0000-0000-000093690000}"/>
    <cellStyle name="40% - Accent4 2 2 6" xfId="27116" xr:uid="{00000000-0005-0000-0000-000094690000}"/>
    <cellStyle name="40% - Accent4 2 2 6 2" xfId="27117" xr:uid="{00000000-0005-0000-0000-000095690000}"/>
    <cellStyle name="40% - Accent4 2 2 6 2 2" xfId="27118" xr:uid="{00000000-0005-0000-0000-000096690000}"/>
    <cellStyle name="40% - Accent4 2 2 6 2 2 2" xfId="27119" xr:uid="{00000000-0005-0000-0000-000097690000}"/>
    <cellStyle name="40% - Accent4 2 2 6 2 3" xfId="27120" xr:uid="{00000000-0005-0000-0000-000098690000}"/>
    <cellStyle name="40% - Accent4 2 2 6 2 4" xfId="27121" xr:uid="{00000000-0005-0000-0000-000099690000}"/>
    <cellStyle name="40% - Accent4 2 2 6 3" xfId="27122" xr:uid="{00000000-0005-0000-0000-00009A690000}"/>
    <cellStyle name="40% - Accent4 2 2 6 3 2" xfId="27123" xr:uid="{00000000-0005-0000-0000-00009B690000}"/>
    <cellStyle name="40% - Accent4 2 2 6 4" xfId="27124" xr:uid="{00000000-0005-0000-0000-00009C690000}"/>
    <cellStyle name="40% - Accent4 2 2 6 4 2" xfId="27125" xr:uid="{00000000-0005-0000-0000-00009D690000}"/>
    <cellStyle name="40% - Accent4 2 2 6 5" xfId="27126" xr:uid="{00000000-0005-0000-0000-00009E690000}"/>
    <cellStyle name="40% - Accent4 2 2 6 5 2" xfId="27127" xr:uid="{00000000-0005-0000-0000-00009F690000}"/>
    <cellStyle name="40% - Accent4 2 2 6 6" xfId="27128" xr:uid="{00000000-0005-0000-0000-0000A0690000}"/>
    <cellStyle name="40% - Accent4 2 2 6 7" xfId="27129" xr:uid="{00000000-0005-0000-0000-0000A1690000}"/>
    <cellStyle name="40% - Accent4 2 2 7" xfId="27130" xr:uid="{00000000-0005-0000-0000-0000A2690000}"/>
    <cellStyle name="40% - Accent4 2 2 7 2" xfId="27131" xr:uid="{00000000-0005-0000-0000-0000A3690000}"/>
    <cellStyle name="40% - Accent4 2 2 7 2 2" xfId="27132" xr:uid="{00000000-0005-0000-0000-0000A4690000}"/>
    <cellStyle name="40% - Accent4 2 2 7 2 2 2" xfId="27133" xr:uid="{00000000-0005-0000-0000-0000A5690000}"/>
    <cellStyle name="40% - Accent4 2 2 7 2 3" xfId="27134" xr:uid="{00000000-0005-0000-0000-0000A6690000}"/>
    <cellStyle name="40% - Accent4 2 2 7 2 4" xfId="27135" xr:uid="{00000000-0005-0000-0000-0000A7690000}"/>
    <cellStyle name="40% - Accent4 2 2 7 3" xfId="27136" xr:uid="{00000000-0005-0000-0000-0000A8690000}"/>
    <cellStyle name="40% - Accent4 2 2 7 3 2" xfId="27137" xr:uid="{00000000-0005-0000-0000-0000A9690000}"/>
    <cellStyle name="40% - Accent4 2 2 7 4" xfId="27138" xr:uid="{00000000-0005-0000-0000-0000AA690000}"/>
    <cellStyle name="40% - Accent4 2 2 7 4 2" xfId="27139" xr:uid="{00000000-0005-0000-0000-0000AB690000}"/>
    <cellStyle name="40% - Accent4 2 2 7 5" xfId="27140" xr:uid="{00000000-0005-0000-0000-0000AC690000}"/>
    <cellStyle name="40% - Accent4 2 2 7 6" xfId="27141" xr:uid="{00000000-0005-0000-0000-0000AD690000}"/>
    <cellStyle name="40% - Accent4 2 2 8" xfId="27142" xr:uid="{00000000-0005-0000-0000-0000AE690000}"/>
    <cellStyle name="40% - Accent4 2 2 8 2" xfId="27143" xr:uid="{00000000-0005-0000-0000-0000AF690000}"/>
    <cellStyle name="40% - Accent4 2 2 8 2 2" xfId="27144" xr:uid="{00000000-0005-0000-0000-0000B0690000}"/>
    <cellStyle name="40% - Accent4 2 2 8 3" xfId="27145" xr:uid="{00000000-0005-0000-0000-0000B1690000}"/>
    <cellStyle name="40% - Accent4 2 2 8 4" xfId="27146" xr:uid="{00000000-0005-0000-0000-0000B2690000}"/>
    <cellStyle name="40% - Accent4 2 2 9" xfId="27147" xr:uid="{00000000-0005-0000-0000-0000B3690000}"/>
    <cellStyle name="40% - Accent4 2 2 9 2" xfId="27148" xr:uid="{00000000-0005-0000-0000-0000B4690000}"/>
    <cellStyle name="40% - Accent4 2 3" xfId="27149" xr:uid="{00000000-0005-0000-0000-0000B5690000}"/>
    <cellStyle name="40% - Accent4 2 3 10" xfId="27150" xr:uid="{00000000-0005-0000-0000-0000B6690000}"/>
    <cellStyle name="40% - Accent4 2 3 10 2" xfId="27151" xr:uid="{00000000-0005-0000-0000-0000B7690000}"/>
    <cellStyle name="40% - Accent4 2 3 11" xfId="27152" xr:uid="{00000000-0005-0000-0000-0000B8690000}"/>
    <cellStyle name="40% - Accent4 2 3 12" xfId="27153" xr:uid="{00000000-0005-0000-0000-0000B9690000}"/>
    <cellStyle name="40% - Accent4 2 3 2" xfId="27154" xr:uid="{00000000-0005-0000-0000-0000BA690000}"/>
    <cellStyle name="40% - Accent4 2 3 2 2" xfId="27155" xr:uid="{00000000-0005-0000-0000-0000BB690000}"/>
    <cellStyle name="40% - Accent4 2 3 2 2 2" xfId="27156" xr:uid="{00000000-0005-0000-0000-0000BC690000}"/>
    <cellStyle name="40% - Accent4 2 3 2 2 2 2" xfId="27157" xr:uid="{00000000-0005-0000-0000-0000BD690000}"/>
    <cellStyle name="40% - Accent4 2 3 2 2 3" xfId="27158" xr:uid="{00000000-0005-0000-0000-0000BE690000}"/>
    <cellStyle name="40% - Accent4 2 3 2 2 4" xfId="27159" xr:uid="{00000000-0005-0000-0000-0000BF690000}"/>
    <cellStyle name="40% - Accent4 2 3 2 3" xfId="27160" xr:uid="{00000000-0005-0000-0000-0000C0690000}"/>
    <cellStyle name="40% - Accent4 2 3 2 3 2" xfId="27161" xr:uid="{00000000-0005-0000-0000-0000C1690000}"/>
    <cellStyle name="40% - Accent4 2 3 2 4" xfId="27162" xr:uid="{00000000-0005-0000-0000-0000C2690000}"/>
    <cellStyle name="40% - Accent4 2 3 2 4 2" xfId="27163" xr:uid="{00000000-0005-0000-0000-0000C3690000}"/>
    <cellStyle name="40% - Accent4 2 3 2 5" xfId="27164" xr:uid="{00000000-0005-0000-0000-0000C4690000}"/>
    <cellStyle name="40% - Accent4 2 3 2 5 2" xfId="27165" xr:uid="{00000000-0005-0000-0000-0000C5690000}"/>
    <cellStyle name="40% - Accent4 2 3 2 6" xfId="27166" xr:uid="{00000000-0005-0000-0000-0000C6690000}"/>
    <cellStyle name="40% - Accent4 2 3 2 7" xfId="27167" xr:uid="{00000000-0005-0000-0000-0000C7690000}"/>
    <cellStyle name="40% - Accent4 2 3 3" xfId="27168" xr:uid="{00000000-0005-0000-0000-0000C8690000}"/>
    <cellStyle name="40% - Accent4 2 3 3 2" xfId="27169" xr:uid="{00000000-0005-0000-0000-0000C9690000}"/>
    <cellStyle name="40% - Accent4 2 3 3 2 2" xfId="27170" xr:uid="{00000000-0005-0000-0000-0000CA690000}"/>
    <cellStyle name="40% - Accent4 2 3 3 2 2 2" xfId="27171" xr:uid="{00000000-0005-0000-0000-0000CB690000}"/>
    <cellStyle name="40% - Accent4 2 3 3 2 3" xfId="27172" xr:uid="{00000000-0005-0000-0000-0000CC690000}"/>
    <cellStyle name="40% - Accent4 2 3 3 2 4" xfId="27173" xr:uid="{00000000-0005-0000-0000-0000CD690000}"/>
    <cellStyle name="40% - Accent4 2 3 3 3" xfId="27174" xr:uid="{00000000-0005-0000-0000-0000CE690000}"/>
    <cellStyle name="40% - Accent4 2 3 3 3 2" xfId="27175" xr:uid="{00000000-0005-0000-0000-0000CF690000}"/>
    <cellStyle name="40% - Accent4 2 3 3 4" xfId="27176" xr:uid="{00000000-0005-0000-0000-0000D0690000}"/>
    <cellStyle name="40% - Accent4 2 3 3 4 2" xfId="27177" xr:uid="{00000000-0005-0000-0000-0000D1690000}"/>
    <cellStyle name="40% - Accent4 2 3 3 5" xfId="27178" xr:uid="{00000000-0005-0000-0000-0000D2690000}"/>
    <cellStyle name="40% - Accent4 2 3 3 5 2" xfId="27179" xr:uid="{00000000-0005-0000-0000-0000D3690000}"/>
    <cellStyle name="40% - Accent4 2 3 3 6" xfId="27180" xr:uid="{00000000-0005-0000-0000-0000D4690000}"/>
    <cellStyle name="40% - Accent4 2 3 3 7" xfId="27181" xr:uid="{00000000-0005-0000-0000-0000D5690000}"/>
    <cellStyle name="40% - Accent4 2 3 4" xfId="27182" xr:uid="{00000000-0005-0000-0000-0000D6690000}"/>
    <cellStyle name="40% - Accent4 2 3 4 2" xfId="27183" xr:uid="{00000000-0005-0000-0000-0000D7690000}"/>
    <cellStyle name="40% - Accent4 2 3 4 2 2" xfId="27184" xr:uid="{00000000-0005-0000-0000-0000D8690000}"/>
    <cellStyle name="40% - Accent4 2 3 4 2 2 2" xfId="27185" xr:uid="{00000000-0005-0000-0000-0000D9690000}"/>
    <cellStyle name="40% - Accent4 2 3 4 2 3" xfId="27186" xr:uid="{00000000-0005-0000-0000-0000DA690000}"/>
    <cellStyle name="40% - Accent4 2 3 4 2 4" xfId="27187" xr:uid="{00000000-0005-0000-0000-0000DB690000}"/>
    <cellStyle name="40% - Accent4 2 3 4 3" xfId="27188" xr:uid="{00000000-0005-0000-0000-0000DC690000}"/>
    <cellStyle name="40% - Accent4 2 3 4 3 2" xfId="27189" xr:uid="{00000000-0005-0000-0000-0000DD690000}"/>
    <cellStyle name="40% - Accent4 2 3 4 4" xfId="27190" xr:uid="{00000000-0005-0000-0000-0000DE690000}"/>
    <cellStyle name="40% - Accent4 2 3 4 4 2" xfId="27191" xr:uid="{00000000-0005-0000-0000-0000DF690000}"/>
    <cellStyle name="40% - Accent4 2 3 4 5" xfId="27192" xr:uid="{00000000-0005-0000-0000-0000E0690000}"/>
    <cellStyle name="40% - Accent4 2 3 4 5 2" xfId="27193" xr:uid="{00000000-0005-0000-0000-0000E1690000}"/>
    <cellStyle name="40% - Accent4 2 3 4 6" xfId="27194" xr:uid="{00000000-0005-0000-0000-0000E2690000}"/>
    <cellStyle name="40% - Accent4 2 3 4 7" xfId="27195" xr:uid="{00000000-0005-0000-0000-0000E3690000}"/>
    <cellStyle name="40% - Accent4 2 3 5" xfId="27196" xr:uid="{00000000-0005-0000-0000-0000E4690000}"/>
    <cellStyle name="40% - Accent4 2 3 5 2" xfId="27197" xr:uid="{00000000-0005-0000-0000-0000E5690000}"/>
    <cellStyle name="40% - Accent4 2 3 5 2 2" xfId="27198" xr:uid="{00000000-0005-0000-0000-0000E6690000}"/>
    <cellStyle name="40% - Accent4 2 3 5 2 2 2" xfId="27199" xr:uid="{00000000-0005-0000-0000-0000E7690000}"/>
    <cellStyle name="40% - Accent4 2 3 5 2 3" xfId="27200" xr:uid="{00000000-0005-0000-0000-0000E8690000}"/>
    <cellStyle name="40% - Accent4 2 3 5 2 4" xfId="27201" xr:uid="{00000000-0005-0000-0000-0000E9690000}"/>
    <cellStyle name="40% - Accent4 2 3 5 3" xfId="27202" xr:uid="{00000000-0005-0000-0000-0000EA690000}"/>
    <cellStyle name="40% - Accent4 2 3 5 3 2" xfId="27203" xr:uid="{00000000-0005-0000-0000-0000EB690000}"/>
    <cellStyle name="40% - Accent4 2 3 5 4" xfId="27204" xr:uid="{00000000-0005-0000-0000-0000EC690000}"/>
    <cellStyle name="40% - Accent4 2 3 5 4 2" xfId="27205" xr:uid="{00000000-0005-0000-0000-0000ED690000}"/>
    <cellStyle name="40% - Accent4 2 3 5 5" xfId="27206" xr:uid="{00000000-0005-0000-0000-0000EE690000}"/>
    <cellStyle name="40% - Accent4 2 3 5 5 2" xfId="27207" xr:uid="{00000000-0005-0000-0000-0000EF690000}"/>
    <cellStyle name="40% - Accent4 2 3 5 6" xfId="27208" xr:uid="{00000000-0005-0000-0000-0000F0690000}"/>
    <cellStyle name="40% - Accent4 2 3 5 7" xfId="27209" xr:uid="{00000000-0005-0000-0000-0000F1690000}"/>
    <cellStyle name="40% - Accent4 2 3 6" xfId="27210" xr:uid="{00000000-0005-0000-0000-0000F2690000}"/>
    <cellStyle name="40% - Accent4 2 3 6 2" xfId="27211" xr:uid="{00000000-0005-0000-0000-0000F3690000}"/>
    <cellStyle name="40% - Accent4 2 3 6 2 2" xfId="27212" xr:uid="{00000000-0005-0000-0000-0000F4690000}"/>
    <cellStyle name="40% - Accent4 2 3 6 2 2 2" xfId="27213" xr:uid="{00000000-0005-0000-0000-0000F5690000}"/>
    <cellStyle name="40% - Accent4 2 3 6 2 3" xfId="27214" xr:uid="{00000000-0005-0000-0000-0000F6690000}"/>
    <cellStyle name="40% - Accent4 2 3 6 2 4" xfId="27215" xr:uid="{00000000-0005-0000-0000-0000F7690000}"/>
    <cellStyle name="40% - Accent4 2 3 6 3" xfId="27216" xr:uid="{00000000-0005-0000-0000-0000F8690000}"/>
    <cellStyle name="40% - Accent4 2 3 6 3 2" xfId="27217" xr:uid="{00000000-0005-0000-0000-0000F9690000}"/>
    <cellStyle name="40% - Accent4 2 3 6 4" xfId="27218" xr:uid="{00000000-0005-0000-0000-0000FA690000}"/>
    <cellStyle name="40% - Accent4 2 3 6 4 2" xfId="27219" xr:uid="{00000000-0005-0000-0000-0000FB690000}"/>
    <cellStyle name="40% - Accent4 2 3 6 5" xfId="27220" xr:uid="{00000000-0005-0000-0000-0000FC690000}"/>
    <cellStyle name="40% - Accent4 2 3 6 6" xfId="27221" xr:uid="{00000000-0005-0000-0000-0000FD690000}"/>
    <cellStyle name="40% - Accent4 2 3 7" xfId="27222" xr:uid="{00000000-0005-0000-0000-0000FE690000}"/>
    <cellStyle name="40% - Accent4 2 3 7 2" xfId="27223" xr:uid="{00000000-0005-0000-0000-0000FF690000}"/>
    <cellStyle name="40% - Accent4 2 3 7 2 2" xfId="27224" xr:uid="{00000000-0005-0000-0000-0000006A0000}"/>
    <cellStyle name="40% - Accent4 2 3 7 3" xfId="27225" xr:uid="{00000000-0005-0000-0000-0000016A0000}"/>
    <cellStyle name="40% - Accent4 2 3 7 4" xfId="27226" xr:uid="{00000000-0005-0000-0000-0000026A0000}"/>
    <cellStyle name="40% - Accent4 2 3 8" xfId="27227" xr:uid="{00000000-0005-0000-0000-0000036A0000}"/>
    <cellStyle name="40% - Accent4 2 3 8 2" xfId="27228" xr:uid="{00000000-0005-0000-0000-0000046A0000}"/>
    <cellStyle name="40% - Accent4 2 3 9" xfId="27229" xr:uid="{00000000-0005-0000-0000-0000056A0000}"/>
    <cellStyle name="40% - Accent4 2 3 9 2" xfId="27230" xr:uid="{00000000-0005-0000-0000-0000066A0000}"/>
    <cellStyle name="40% - Accent4 2 4" xfId="27231" xr:uid="{00000000-0005-0000-0000-0000076A0000}"/>
    <cellStyle name="40% - Accent4 2 4 2" xfId="27232" xr:uid="{00000000-0005-0000-0000-0000086A0000}"/>
    <cellStyle name="40% - Accent4 2 4 2 2" xfId="27233" xr:uid="{00000000-0005-0000-0000-0000096A0000}"/>
    <cellStyle name="40% - Accent4 2 4 2 2 2" xfId="27234" xr:uid="{00000000-0005-0000-0000-00000A6A0000}"/>
    <cellStyle name="40% - Accent4 2 4 2 3" xfId="27235" xr:uid="{00000000-0005-0000-0000-00000B6A0000}"/>
    <cellStyle name="40% - Accent4 2 4 2 4" xfId="27236" xr:uid="{00000000-0005-0000-0000-00000C6A0000}"/>
    <cellStyle name="40% - Accent4 2 4 3" xfId="27237" xr:uid="{00000000-0005-0000-0000-00000D6A0000}"/>
    <cellStyle name="40% - Accent4 2 4 3 2" xfId="27238" xr:uid="{00000000-0005-0000-0000-00000E6A0000}"/>
    <cellStyle name="40% - Accent4 2 4 4" xfId="27239" xr:uid="{00000000-0005-0000-0000-00000F6A0000}"/>
    <cellStyle name="40% - Accent4 2 4 4 2" xfId="27240" xr:uid="{00000000-0005-0000-0000-0000106A0000}"/>
    <cellStyle name="40% - Accent4 2 4 5" xfId="27241" xr:uid="{00000000-0005-0000-0000-0000116A0000}"/>
    <cellStyle name="40% - Accent4 2 4 5 2" xfId="27242" xr:uid="{00000000-0005-0000-0000-0000126A0000}"/>
    <cellStyle name="40% - Accent4 2 4 6" xfId="27243" xr:uid="{00000000-0005-0000-0000-0000136A0000}"/>
    <cellStyle name="40% - Accent4 2 4 7" xfId="27244" xr:uid="{00000000-0005-0000-0000-0000146A0000}"/>
    <cellStyle name="40% - Accent4 2 5" xfId="27245" xr:uid="{00000000-0005-0000-0000-0000156A0000}"/>
    <cellStyle name="40% - Accent4 2 5 2" xfId="27246" xr:uid="{00000000-0005-0000-0000-0000166A0000}"/>
    <cellStyle name="40% - Accent4 2 5 2 2" xfId="27247" xr:uid="{00000000-0005-0000-0000-0000176A0000}"/>
    <cellStyle name="40% - Accent4 2 5 2 2 2" xfId="27248" xr:uid="{00000000-0005-0000-0000-0000186A0000}"/>
    <cellStyle name="40% - Accent4 2 5 2 3" xfId="27249" xr:uid="{00000000-0005-0000-0000-0000196A0000}"/>
    <cellStyle name="40% - Accent4 2 5 2 4" xfId="27250" xr:uid="{00000000-0005-0000-0000-00001A6A0000}"/>
    <cellStyle name="40% - Accent4 2 5 3" xfId="27251" xr:uid="{00000000-0005-0000-0000-00001B6A0000}"/>
    <cellStyle name="40% - Accent4 2 5 3 2" xfId="27252" xr:uid="{00000000-0005-0000-0000-00001C6A0000}"/>
    <cellStyle name="40% - Accent4 2 5 4" xfId="27253" xr:uid="{00000000-0005-0000-0000-00001D6A0000}"/>
    <cellStyle name="40% - Accent4 2 5 4 2" xfId="27254" xr:uid="{00000000-0005-0000-0000-00001E6A0000}"/>
    <cellStyle name="40% - Accent4 2 5 5" xfId="27255" xr:uid="{00000000-0005-0000-0000-00001F6A0000}"/>
    <cellStyle name="40% - Accent4 2 5 5 2" xfId="27256" xr:uid="{00000000-0005-0000-0000-0000206A0000}"/>
    <cellStyle name="40% - Accent4 2 5 6" xfId="27257" xr:uid="{00000000-0005-0000-0000-0000216A0000}"/>
    <cellStyle name="40% - Accent4 2 5 7" xfId="27258" xr:uid="{00000000-0005-0000-0000-0000226A0000}"/>
    <cellStyle name="40% - Accent4 2 6" xfId="27259" xr:uid="{00000000-0005-0000-0000-0000236A0000}"/>
    <cellStyle name="40% - Accent4 2 6 2" xfId="27260" xr:uid="{00000000-0005-0000-0000-0000246A0000}"/>
    <cellStyle name="40% - Accent4 2 6 2 2" xfId="27261" xr:uid="{00000000-0005-0000-0000-0000256A0000}"/>
    <cellStyle name="40% - Accent4 2 6 2 2 2" xfId="27262" xr:uid="{00000000-0005-0000-0000-0000266A0000}"/>
    <cellStyle name="40% - Accent4 2 6 2 3" xfId="27263" xr:uid="{00000000-0005-0000-0000-0000276A0000}"/>
    <cellStyle name="40% - Accent4 2 6 2 4" xfId="27264" xr:uid="{00000000-0005-0000-0000-0000286A0000}"/>
    <cellStyle name="40% - Accent4 2 6 3" xfId="27265" xr:uid="{00000000-0005-0000-0000-0000296A0000}"/>
    <cellStyle name="40% - Accent4 2 6 3 2" xfId="27266" xr:uid="{00000000-0005-0000-0000-00002A6A0000}"/>
    <cellStyle name="40% - Accent4 2 6 4" xfId="27267" xr:uid="{00000000-0005-0000-0000-00002B6A0000}"/>
    <cellStyle name="40% - Accent4 2 6 4 2" xfId="27268" xr:uid="{00000000-0005-0000-0000-00002C6A0000}"/>
    <cellStyle name="40% - Accent4 2 6 5" xfId="27269" xr:uid="{00000000-0005-0000-0000-00002D6A0000}"/>
    <cellStyle name="40% - Accent4 2 6 5 2" xfId="27270" xr:uid="{00000000-0005-0000-0000-00002E6A0000}"/>
    <cellStyle name="40% - Accent4 2 6 6" xfId="27271" xr:uid="{00000000-0005-0000-0000-00002F6A0000}"/>
    <cellStyle name="40% - Accent4 2 6 7" xfId="27272" xr:uid="{00000000-0005-0000-0000-0000306A0000}"/>
    <cellStyle name="40% - Accent4 2 7" xfId="27273" xr:uid="{00000000-0005-0000-0000-0000316A0000}"/>
    <cellStyle name="40% - Accent4 2 7 2" xfId="27274" xr:uid="{00000000-0005-0000-0000-0000326A0000}"/>
    <cellStyle name="40% - Accent4 2 7 2 2" xfId="27275" xr:uid="{00000000-0005-0000-0000-0000336A0000}"/>
    <cellStyle name="40% - Accent4 2 7 2 2 2" xfId="27276" xr:uid="{00000000-0005-0000-0000-0000346A0000}"/>
    <cellStyle name="40% - Accent4 2 7 2 3" xfId="27277" xr:uid="{00000000-0005-0000-0000-0000356A0000}"/>
    <cellStyle name="40% - Accent4 2 7 2 4" xfId="27278" xr:uid="{00000000-0005-0000-0000-0000366A0000}"/>
    <cellStyle name="40% - Accent4 2 7 3" xfId="27279" xr:uid="{00000000-0005-0000-0000-0000376A0000}"/>
    <cellStyle name="40% - Accent4 2 7 3 2" xfId="27280" xr:uid="{00000000-0005-0000-0000-0000386A0000}"/>
    <cellStyle name="40% - Accent4 2 7 4" xfId="27281" xr:uid="{00000000-0005-0000-0000-0000396A0000}"/>
    <cellStyle name="40% - Accent4 2 7 4 2" xfId="27282" xr:uid="{00000000-0005-0000-0000-00003A6A0000}"/>
    <cellStyle name="40% - Accent4 2 7 5" xfId="27283" xr:uid="{00000000-0005-0000-0000-00003B6A0000}"/>
    <cellStyle name="40% - Accent4 2 7 5 2" xfId="27284" xr:uid="{00000000-0005-0000-0000-00003C6A0000}"/>
    <cellStyle name="40% - Accent4 2 7 6" xfId="27285" xr:uid="{00000000-0005-0000-0000-00003D6A0000}"/>
    <cellStyle name="40% - Accent4 2 7 7" xfId="27286" xr:uid="{00000000-0005-0000-0000-00003E6A0000}"/>
    <cellStyle name="40% - Accent4 2 8" xfId="27287" xr:uid="{00000000-0005-0000-0000-00003F6A0000}"/>
    <cellStyle name="40% - Accent4 2 8 2" xfId="27288" xr:uid="{00000000-0005-0000-0000-0000406A0000}"/>
    <cellStyle name="40% - Accent4 2 8 2 2" xfId="27289" xr:uid="{00000000-0005-0000-0000-0000416A0000}"/>
    <cellStyle name="40% - Accent4 2 8 2 2 2" xfId="27290" xr:uid="{00000000-0005-0000-0000-0000426A0000}"/>
    <cellStyle name="40% - Accent4 2 8 2 3" xfId="27291" xr:uid="{00000000-0005-0000-0000-0000436A0000}"/>
    <cellStyle name="40% - Accent4 2 8 2 4" xfId="27292" xr:uid="{00000000-0005-0000-0000-0000446A0000}"/>
    <cellStyle name="40% - Accent4 2 8 3" xfId="27293" xr:uid="{00000000-0005-0000-0000-0000456A0000}"/>
    <cellStyle name="40% - Accent4 2 8 3 2" xfId="27294" xr:uid="{00000000-0005-0000-0000-0000466A0000}"/>
    <cellStyle name="40% - Accent4 2 8 4" xfId="27295" xr:uid="{00000000-0005-0000-0000-0000476A0000}"/>
    <cellStyle name="40% - Accent4 2 8 4 2" xfId="27296" xr:uid="{00000000-0005-0000-0000-0000486A0000}"/>
    <cellStyle name="40% - Accent4 2 8 5" xfId="27297" xr:uid="{00000000-0005-0000-0000-0000496A0000}"/>
    <cellStyle name="40% - Accent4 2 8 6" xfId="27298" xr:uid="{00000000-0005-0000-0000-00004A6A0000}"/>
    <cellStyle name="40% - Accent4 2 9" xfId="27299" xr:uid="{00000000-0005-0000-0000-00004B6A0000}"/>
    <cellStyle name="40% - Accent4 2 9 2" xfId="27300" xr:uid="{00000000-0005-0000-0000-00004C6A0000}"/>
    <cellStyle name="40% - Accent4 2 9 2 2" xfId="27301" xr:uid="{00000000-0005-0000-0000-00004D6A0000}"/>
    <cellStyle name="40% - Accent4 2 9 3" xfId="27302" xr:uid="{00000000-0005-0000-0000-00004E6A0000}"/>
    <cellStyle name="40% - Accent4 2 9 4" xfId="27303" xr:uid="{00000000-0005-0000-0000-00004F6A0000}"/>
    <cellStyle name="40% - Accent4 20" xfId="27304" xr:uid="{00000000-0005-0000-0000-0000506A0000}"/>
    <cellStyle name="40% - Accent4 20 2" xfId="27305" xr:uid="{00000000-0005-0000-0000-0000516A0000}"/>
    <cellStyle name="40% - Accent4 20 2 2" xfId="27306" xr:uid="{00000000-0005-0000-0000-0000526A0000}"/>
    <cellStyle name="40% - Accent4 20 2 2 2" xfId="27307" xr:uid="{00000000-0005-0000-0000-0000536A0000}"/>
    <cellStyle name="40% - Accent4 20 2 3" xfId="27308" xr:uid="{00000000-0005-0000-0000-0000546A0000}"/>
    <cellStyle name="40% - Accent4 20 2 4" xfId="27309" xr:uid="{00000000-0005-0000-0000-0000556A0000}"/>
    <cellStyle name="40% - Accent4 20 3" xfId="27310" xr:uid="{00000000-0005-0000-0000-0000566A0000}"/>
    <cellStyle name="40% - Accent4 20 3 2" xfId="27311" xr:uid="{00000000-0005-0000-0000-0000576A0000}"/>
    <cellStyle name="40% - Accent4 20 4" xfId="27312" xr:uid="{00000000-0005-0000-0000-0000586A0000}"/>
    <cellStyle name="40% - Accent4 20 4 2" xfId="27313" xr:uid="{00000000-0005-0000-0000-0000596A0000}"/>
    <cellStyle name="40% - Accent4 20 5" xfId="27314" xr:uid="{00000000-0005-0000-0000-00005A6A0000}"/>
    <cellStyle name="40% - Accent4 20 5 2" xfId="27315" xr:uid="{00000000-0005-0000-0000-00005B6A0000}"/>
    <cellStyle name="40% - Accent4 20 6" xfId="27316" xr:uid="{00000000-0005-0000-0000-00005C6A0000}"/>
    <cellStyle name="40% - Accent4 20 7" xfId="27317" xr:uid="{00000000-0005-0000-0000-00005D6A0000}"/>
    <cellStyle name="40% - Accent4 21" xfId="27318" xr:uid="{00000000-0005-0000-0000-00005E6A0000}"/>
    <cellStyle name="40% - Accent4 21 2" xfId="27319" xr:uid="{00000000-0005-0000-0000-00005F6A0000}"/>
    <cellStyle name="40% - Accent4 21 2 2" xfId="27320" xr:uid="{00000000-0005-0000-0000-0000606A0000}"/>
    <cellStyle name="40% - Accent4 21 2 2 2" xfId="27321" xr:uid="{00000000-0005-0000-0000-0000616A0000}"/>
    <cellStyle name="40% - Accent4 21 2 3" xfId="27322" xr:uid="{00000000-0005-0000-0000-0000626A0000}"/>
    <cellStyle name="40% - Accent4 21 2 4" xfId="27323" xr:uid="{00000000-0005-0000-0000-0000636A0000}"/>
    <cellStyle name="40% - Accent4 21 3" xfId="27324" xr:uid="{00000000-0005-0000-0000-0000646A0000}"/>
    <cellStyle name="40% - Accent4 21 3 2" xfId="27325" xr:uid="{00000000-0005-0000-0000-0000656A0000}"/>
    <cellStyle name="40% - Accent4 21 4" xfId="27326" xr:uid="{00000000-0005-0000-0000-0000666A0000}"/>
    <cellStyle name="40% - Accent4 21 4 2" xfId="27327" xr:uid="{00000000-0005-0000-0000-0000676A0000}"/>
    <cellStyle name="40% - Accent4 21 5" xfId="27328" xr:uid="{00000000-0005-0000-0000-0000686A0000}"/>
    <cellStyle name="40% - Accent4 21 5 2" xfId="27329" xr:uid="{00000000-0005-0000-0000-0000696A0000}"/>
    <cellStyle name="40% - Accent4 21 6" xfId="27330" xr:uid="{00000000-0005-0000-0000-00006A6A0000}"/>
    <cellStyle name="40% - Accent4 21 7" xfId="27331" xr:uid="{00000000-0005-0000-0000-00006B6A0000}"/>
    <cellStyle name="40% - Accent4 22" xfId="27332" xr:uid="{00000000-0005-0000-0000-00006C6A0000}"/>
    <cellStyle name="40% - Accent4 22 2" xfId="27333" xr:uid="{00000000-0005-0000-0000-00006D6A0000}"/>
    <cellStyle name="40% - Accent4 22 2 2" xfId="27334" xr:uid="{00000000-0005-0000-0000-00006E6A0000}"/>
    <cellStyle name="40% - Accent4 22 2 2 2" xfId="27335" xr:uid="{00000000-0005-0000-0000-00006F6A0000}"/>
    <cellStyle name="40% - Accent4 22 2 3" xfId="27336" xr:uid="{00000000-0005-0000-0000-0000706A0000}"/>
    <cellStyle name="40% - Accent4 22 2 4" xfId="27337" xr:uid="{00000000-0005-0000-0000-0000716A0000}"/>
    <cellStyle name="40% - Accent4 22 3" xfId="27338" xr:uid="{00000000-0005-0000-0000-0000726A0000}"/>
    <cellStyle name="40% - Accent4 22 3 2" xfId="27339" xr:uid="{00000000-0005-0000-0000-0000736A0000}"/>
    <cellStyle name="40% - Accent4 22 4" xfId="27340" xr:uid="{00000000-0005-0000-0000-0000746A0000}"/>
    <cellStyle name="40% - Accent4 22 4 2" xfId="27341" xr:uid="{00000000-0005-0000-0000-0000756A0000}"/>
    <cellStyle name="40% - Accent4 22 5" xfId="27342" xr:uid="{00000000-0005-0000-0000-0000766A0000}"/>
    <cellStyle name="40% - Accent4 22 5 2" xfId="27343" xr:uid="{00000000-0005-0000-0000-0000776A0000}"/>
    <cellStyle name="40% - Accent4 22 6" xfId="27344" xr:uid="{00000000-0005-0000-0000-0000786A0000}"/>
    <cellStyle name="40% - Accent4 22 7" xfId="27345" xr:uid="{00000000-0005-0000-0000-0000796A0000}"/>
    <cellStyle name="40% - Accent4 23" xfId="27346" xr:uid="{00000000-0005-0000-0000-00007A6A0000}"/>
    <cellStyle name="40% - Accent4 23 2" xfId="27347" xr:uid="{00000000-0005-0000-0000-00007B6A0000}"/>
    <cellStyle name="40% - Accent4 23 2 2" xfId="27348" xr:uid="{00000000-0005-0000-0000-00007C6A0000}"/>
    <cellStyle name="40% - Accent4 23 2 2 2" xfId="27349" xr:uid="{00000000-0005-0000-0000-00007D6A0000}"/>
    <cellStyle name="40% - Accent4 23 2 3" xfId="27350" xr:uid="{00000000-0005-0000-0000-00007E6A0000}"/>
    <cellStyle name="40% - Accent4 23 2 4" xfId="27351" xr:uid="{00000000-0005-0000-0000-00007F6A0000}"/>
    <cellStyle name="40% - Accent4 23 3" xfId="27352" xr:uid="{00000000-0005-0000-0000-0000806A0000}"/>
    <cellStyle name="40% - Accent4 23 3 2" xfId="27353" xr:uid="{00000000-0005-0000-0000-0000816A0000}"/>
    <cellStyle name="40% - Accent4 23 4" xfId="27354" xr:uid="{00000000-0005-0000-0000-0000826A0000}"/>
    <cellStyle name="40% - Accent4 23 4 2" xfId="27355" xr:uid="{00000000-0005-0000-0000-0000836A0000}"/>
    <cellStyle name="40% - Accent4 23 5" xfId="27356" xr:uid="{00000000-0005-0000-0000-0000846A0000}"/>
    <cellStyle name="40% - Accent4 23 6" xfId="27357" xr:uid="{00000000-0005-0000-0000-0000856A0000}"/>
    <cellStyle name="40% - Accent4 24" xfId="27358" xr:uid="{00000000-0005-0000-0000-0000866A0000}"/>
    <cellStyle name="40% - Accent4 24 2" xfId="27359" xr:uid="{00000000-0005-0000-0000-0000876A0000}"/>
    <cellStyle name="40% - Accent4 25" xfId="27360" xr:uid="{00000000-0005-0000-0000-0000886A0000}"/>
    <cellStyle name="40% - Accent4 25 2" xfId="27361" xr:uid="{00000000-0005-0000-0000-0000896A0000}"/>
    <cellStyle name="40% - Accent4 26" xfId="27362" xr:uid="{00000000-0005-0000-0000-00008A6A0000}"/>
    <cellStyle name="40% - Accent4 26 2" xfId="27363" xr:uid="{00000000-0005-0000-0000-00008B6A0000}"/>
    <cellStyle name="40% - Accent4 27" xfId="27364" xr:uid="{00000000-0005-0000-0000-00008C6A0000}"/>
    <cellStyle name="40% - Accent4 27 2" xfId="27365" xr:uid="{00000000-0005-0000-0000-00008D6A0000}"/>
    <cellStyle name="40% - Accent4 28" xfId="27366" xr:uid="{00000000-0005-0000-0000-00008E6A0000}"/>
    <cellStyle name="40% - Accent4 28 2" xfId="27367" xr:uid="{00000000-0005-0000-0000-00008F6A0000}"/>
    <cellStyle name="40% - Accent4 29" xfId="27368" xr:uid="{00000000-0005-0000-0000-0000906A0000}"/>
    <cellStyle name="40% - Accent4 3" xfId="27369" xr:uid="{00000000-0005-0000-0000-0000916A0000}"/>
    <cellStyle name="40% - Accent4 3 10" xfId="27370" xr:uid="{00000000-0005-0000-0000-0000926A0000}"/>
    <cellStyle name="40% - Accent4 3 10 2" xfId="27371" xr:uid="{00000000-0005-0000-0000-0000936A0000}"/>
    <cellStyle name="40% - Accent4 3 11" xfId="27372" xr:uid="{00000000-0005-0000-0000-0000946A0000}"/>
    <cellStyle name="40% - Accent4 3 11 2" xfId="27373" xr:uid="{00000000-0005-0000-0000-0000956A0000}"/>
    <cellStyle name="40% - Accent4 3 12" xfId="27374" xr:uid="{00000000-0005-0000-0000-0000966A0000}"/>
    <cellStyle name="40% - Accent4 3 12 2" xfId="27375" xr:uid="{00000000-0005-0000-0000-0000976A0000}"/>
    <cellStyle name="40% - Accent4 3 13" xfId="27376" xr:uid="{00000000-0005-0000-0000-0000986A0000}"/>
    <cellStyle name="40% - Accent4 3 13 2" xfId="27377" xr:uid="{00000000-0005-0000-0000-0000996A0000}"/>
    <cellStyle name="40% - Accent4 3 14" xfId="27378" xr:uid="{00000000-0005-0000-0000-00009A6A0000}"/>
    <cellStyle name="40% - Accent4 3 15" xfId="27379" xr:uid="{00000000-0005-0000-0000-00009B6A0000}"/>
    <cellStyle name="40% - Accent4 3 16" xfId="27380" xr:uid="{00000000-0005-0000-0000-00009C6A0000}"/>
    <cellStyle name="40% - Accent4 3 2" xfId="27381" xr:uid="{00000000-0005-0000-0000-00009D6A0000}"/>
    <cellStyle name="40% - Accent4 3 2 10" xfId="27382" xr:uid="{00000000-0005-0000-0000-00009E6A0000}"/>
    <cellStyle name="40% - Accent4 3 2 10 2" xfId="27383" xr:uid="{00000000-0005-0000-0000-00009F6A0000}"/>
    <cellStyle name="40% - Accent4 3 2 11" xfId="27384" xr:uid="{00000000-0005-0000-0000-0000A06A0000}"/>
    <cellStyle name="40% - Accent4 3 2 11 2" xfId="27385" xr:uid="{00000000-0005-0000-0000-0000A16A0000}"/>
    <cellStyle name="40% - Accent4 3 2 12" xfId="27386" xr:uid="{00000000-0005-0000-0000-0000A26A0000}"/>
    <cellStyle name="40% - Accent4 3 2 12 2" xfId="27387" xr:uid="{00000000-0005-0000-0000-0000A36A0000}"/>
    <cellStyle name="40% - Accent4 3 2 13" xfId="27388" xr:uid="{00000000-0005-0000-0000-0000A46A0000}"/>
    <cellStyle name="40% - Accent4 3 2 14" xfId="27389" xr:uid="{00000000-0005-0000-0000-0000A56A0000}"/>
    <cellStyle name="40% - Accent4 3 2 2" xfId="27390" xr:uid="{00000000-0005-0000-0000-0000A66A0000}"/>
    <cellStyle name="40% - Accent4 3 2 2 10" xfId="27391" xr:uid="{00000000-0005-0000-0000-0000A76A0000}"/>
    <cellStyle name="40% - Accent4 3 2 2 10 2" xfId="27392" xr:uid="{00000000-0005-0000-0000-0000A86A0000}"/>
    <cellStyle name="40% - Accent4 3 2 2 11" xfId="27393" xr:uid="{00000000-0005-0000-0000-0000A96A0000}"/>
    <cellStyle name="40% - Accent4 3 2 2 12" xfId="27394" xr:uid="{00000000-0005-0000-0000-0000AA6A0000}"/>
    <cellStyle name="40% - Accent4 3 2 2 2" xfId="27395" xr:uid="{00000000-0005-0000-0000-0000AB6A0000}"/>
    <cellStyle name="40% - Accent4 3 2 2 2 2" xfId="27396" xr:uid="{00000000-0005-0000-0000-0000AC6A0000}"/>
    <cellStyle name="40% - Accent4 3 2 2 2 2 2" xfId="27397" xr:uid="{00000000-0005-0000-0000-0000AD6A0000}"/>
    <cellStyle name="40% - Accent4 3 2 2 2 2 2 2" xfId="27398" xr:uid="{00000000-0005-0000-0000-0000AE6A0000}"/>
    <cellStyle name="40% - Accent4 3 2 2 2 2 3" xfId="27399" xr:uid="{00000000-0005-0000-0000-0000AF6A0000}"/>
    <cellStyle name="40% - Accent4 3 2 2 2 2 4" xfId="27400" xr:uid="{00000000-0005-0000-0000-0000B06A0000}"/>
    <cellStyle name="40% - Accent4 3 2 2 2 3" xfId="27401" xr:uid="{00000000-0005-0000-0000-0000B16A0000}"/>
    <cellStyle name="40% - Accent4 3 2 2 2 3 2" xfId="27402" xr:uid="{00000000-0005-0000-0000-0000B26A0000}"/>
    <cellStyle name="40% - Accent4 3 2 2 2 4" xfId="27403" xr:uid="{00000000-0005-0000-0000-0000B36A0000}"/>
    <cellStyle name="40% - Accent4 3 2 2 2 4 2" xfId="27404" xr:uid="{00000000-0005-0000-0000-0000B46A0000}"/>
    <cellStyle name="40% - Accent4 3 2 2 2 5" xfId="27405" xr:uid="{00000000-0005-0000-0000-0000B56A0000}"/>
    <cellStyle name="40% - Accent4 3 2 2 2 5 2" xfId="27406" xr:uid="{00000000-0005-0000-0000-0000B66A0000}"/>
    <cellStyle name="40% - Accent4 3 2 2 2 6" xfId="27407" xr:uid="{00000000-0005-0000-0000-0000B76A0000}"/>
    <cellStyle name="40% - Accent4 3 2 2 2 7" xfId="27408" xr:uid="{00000000-0005-0000-0000-0000B86A0000}"/>
    <cellStyle name="40% - Accent4 3 2 2 3" xfId="27409" xr:uid="{00000000-0005-0000-0000-0000B96A0000}"/>
    <cellStyle name="40% - Accent4 3 2 2 3 2" xfId="27410" xr:uid="{00000000-0005-0000-0000-0000BA6A0000}"/>
    <cellStyle name="40% - Accent4 3 2 2 3 2 2" xfId="27411" xr:uid="{00000000-0005-0000-0000-0000BB6A0000}"/>
    <cellStyle name="40% - Accent4 3 2 2 3 2 2 2" xfId="27412" xr:uid="{00000000-0005-0000-0000-0000BC6A0000}"/>
    <cellStyle name="40% - Accent4 3 2 2 3 2 3" xfId="27413" xr:uid="{00000000-0005-0000-0000-0000BD6A0000}"/>
    <cellStyle name="40% - Accent4 3 2 2 3 2 4" xfId="27414" xr:uid="{00000000-0005-0000-0000-0000BE6A0000}"/>
    <cellStyle name="40% - Accent4 3 2 2 3 3" xfId="27415" xr:uid="{00000000-0005-0000-0000-0000BF6A0000}"/>
    <cellStyle name="40% - Accent4 3 2 2 3 3 2" xfId="27416" xr:uid="{00000000-0005-0000-0000-0000C06A0000}"/>
    <cellStyle name="40% - Accent4 3 2 2 3 4" xfId="27417" xr:uid="{00000000-0005-0000-0000-0000C16A0000}"/>
    <cellStyle name="40% - Accent4 3 2 2 3 4 2" xfId="27418" xr:uid="{00000000-0005-0000-0000-0000C26A0000}"/>
    <cellStyle name="40% - Accent4 3 2 2 3 5" xfId="27419" xr:uid="{00000000-0005-0000-0000-0000C36A0000}"/>
    <cellStyle name="40% - Accent4 3 2 2 3 5 2" xfId="27420" xr:uid="{00000000-0005-0000-0000-0000C46A0000}"/>
    <cellStyle name="40% - Accent4 3 2 2 3 6" xfId="27421" xr:uid="{00000000-0005-0000-0000-0000C56A0000}"/>
    <cellStyle name="40% - Accent4 3 2 2 3 7" xfId="27422" xr:uid="{00000000-0005-0000-0000-0000C66A0000}"/>
    <cellStyle name="40% - Accent4 3 2 2 4" xfId="27423" xr:uid="{00000000-0005-0000-0000-0000C76A0000}"/>
    <cellStyle name="40% - Accent4 3 2 2 4 2" xfId="27424" xr:uid="{00000000-0005-0000-0000-0000C86A0000}"/>
    <cellStyle name="40% - Accent4 3 2 2 4 2 2" xfId="27425" xr:uid="{00000000-0005-0000-0000-0000C96A0000}"/>
    <cellStyle name="40% - Accent4 3 2 2 4 2 2 2" xfId="27426" xr:uid="{00000000-0005-0000-0000-0000CA6A0000}"/>
    <cellStyle name="40% - Accent4 3 2 2 4 2 3" xfId="27427" xr:uid="{00000000-0005-0000-0000-0000CB6A0000}"/>
    <cellStyle name="40% - Accent4 3 2 2 4 2 4" xfId="27428" xr:uid="{00000000-0005-0000-0000-0000CC6A0000}"/>
    <cellStyle name="40% - Accent4 3 2 2 4 3" xfId="27429" xr:uid="{00000000-0005-0000-0000-0000CD6A0000}"/>
    <cellStyle name="40% - Accent4 3 2 2 4 3 2" xfId="27430" xr:uid="{00000000-0005-0000-0000-0000CE6A0000}"/>
    <cellStyle name="40% - Accent4 3 2 2 4 4" xfId="27431" xr:uid="{00000000-0005-0000-0000-0000CF6A0000}"/>
    <cellStyle name="40% - Accent4 3 2 2 4 4 2" xfId="27432" xr:uid="{00000000-0005-0000-0000-0000D06A0000}"/>
    <cellStyle name="40% - Accent4 3 2 2 4 5" xfId="27433" xr:uid="{00000000-0005-0000-0000-0000D16A0000}"/>
    <cellStyle name="40% - Accent4 3 2 2 4 5 2" xfId="27434" xr:uid="{00000000-0005-0000-0000-0000D26A0000}"/>
    <cellStyle name="40% - Accent4 3 2 2 4 6" xfId="27435" xr:uid="{00000000-0005-0000-0000-0000D36A0000}"/>
    <cellStyle name="40% - Accent4 3 2 2 4 7" xfId="27436" xr:uid="{00000000-0005-0000-0000-0000D46A0000}"/>
    <cellStyle name="40% - Accent4 3 2 2 5" xfId="27437" xr:uid="{00000000-0005-0000-0000-0000D56A0000}"/>
    <cellStyle name="40% - Accent4 3 2 2 5 2" xfId="27438" xr:uid="{00000000-0005-0000-0000-0000D66A0000}"/>
    <cellStyle name="40% - Accent4 3 2 2 5 2 2" xfId="27439" xr:uid="{00000000-0005-0000-0000-0000D76A0000}"/>
    <cellStyle name="40% - Accent4 3 2 2 5 2 2 2" xfId="27440" xr:uid="{00000000-0005-0000-0000-0000D86A0000}"/>
    <cellStyle name="40% - Accent4 3 2 2 5 2 3" xfId="27441" xr:uid="{00000000-0005-0000-0000-0000D96A0000}"/>
    <cellStyle name="40% - Accent4 3 2 2 5 2 4" xfId="27442" xr:uid="{00000000-0005-0000-0000-0000DA6A0000}"/>
    <cellStyle name="40% - Accent4 3 2 2 5 3" xfId="27443" xr:uid="{00000000-0005-0000-0000-0000DB6A0000}"/>
    <cellStyle name="40% - Accent4 3 2 2 5 3 2" xfId="27444" xr:uid="{00000000-0005-0000-0000-0000DC6A0000}"/>
    <cellStyle name="40% - Accent4 3 2 2 5 4" xfId="27445" xr:uid="{00000000-0005-0000-0000-0000DD6A0000}"/>
    <cellStyle name="40% - Accent4 3 2 2 5 4 2" xfId="27446" xr:uid="{00000000-0005-0000-0000-0000DE6A0000}"/>
    <cellStyle name="40% - Accent4 3 2 2 5 5" xfId="27447" xr:uid="{00000000-0005-0000-0000-0000DF6A0000}"/>
    <cellStyle name="40% - Accent4 3 2 2 5 5 2" xfId="27448" xr:uid="{00000000-0005-0000-0000-0000E06A0000}"/>
    <cellStyle name="40% - Accent4 3 2 2 5 6" xfId="27449" xr:uid="{00000000-0005-0000-0000-0000E16A0000}"/>
    <cellStyle name="40% - Accent4 3 2 2 5 7" xfId="27450" xr:uid="{00000000-0005-0000-0000-0000E26A0000}"/>
    <cellStyle name="40% - Accent4 3 2 2 6" xfId="27451" xr:uid="{00000000-0005-0000-0000-0000E36A0000}"/>
    <cellStyle name="40% - Accent4 3 2 2 6 2" xfId="27452" xr:uid="{00000000-0005-0000-0000-0000E46A0000}"/>
    <cellStyle name="40% - Accent4 3 2 2 6 2 2" xfId="27453" xr:uid="{00000000-0005-0000-0000-0000E56A0000}"/>
    <cellStyle name="40% - Accent4 3 2 2 6 2 2 2" xfId="27454" xr:uid="{00000000-0005-0000-0000-0000E66A0000}"/>
    <cellStyle name="40% - Accent4 3 2 2 6 2 3" xfId="27455" xr:uid="{00000000-0005-0000-0000-0000E76A0000}"/>
    <cellStyle name="40% - Accent4 3 2 2 6 2 4" xfId="27456" xr:uid="{00000000-0005-0000-0000-0000E86A0000}"/>
    <cellStyle name="40% - Accent4 3 2 2 6 3" xfId="27457" xr:uid="{00000000-0005-0000-0000-0000E96A0000}"/>
    <cellStyle name="40% - Accent4 3 2 2 6 3 2" xfId="27458" xr:uid="{00000000-0005-0000-0000-0000EA6A0000}"/>
    <cellStyle name="40% - Accent4 3 2 2 6 4" xfId="27459" xr:uid="{00000000-0005-0000-0000-0000EB6A0000}"/>
    <cellStyle name="40% - Accent4 3 2 2 6 4 2" xfId="27460" xr:uid="{00000000-0005-0000-0000-0000EC6A0000}"/>
    <cellStyle name="40% - Accent4 3 2 2 6 5" xfId="27461" xr:uid="{00000000-0005-0000-0000-0000ED6A0000}"/>
    <cellStyle name="40% - Accent4 3 2 2 6 6" xfId="27462" xr:uid="{00000000-0005-0000-0000-0000EE6A0000}"/>
    <cellStyle name="40% - Accent4 3 2 2 7" xfId="27463" xr:uid="{00000000-0005-0000-0000-0000EF6A0000}"/>
    <cellStyle name="40% - Accent4 3 2 2 7 2" xfId="27464" xr:uid="{00000000-0005-0000-0000-0000F06A0000}"/>
    <cellStyle name="40% - Accent4 3 2 2 7 2 2" xfId="27465" xr:uid="{00000000-0005-0000-0000-0000F16A0000}"/>
    <cellStyle name="40% - Accent4 3 2 2 7 3" xfId="27466" xr:uid="{00000000-0005-0000-0000-0000F26A0000}"/>
    <cellStyle name="40% - Accent4 3 2 2 7 4" xfId="27467" xr:uid="{00000000-0005-0000-0000-0000F36A0000}"/>
    <cellStyle name="40% - Accent4 3 2 2 8" xfId="27468" xr:uid="{00000000-0005-0000-0000-0000F46A0000}"/>
    <cellStyle name="40% - Accent4 3 2 2 8 2" xfId="27469" xr:uid="{00000000-0005-0000-0000-0000F56A0000}"/>
    <cellStyle name="40% - Accent4 3 2 2 9" xfId="27470" xr:uid="{00000000-0005-0000-0000-0000F66A0000}"/>
    <cellStyle name="40% - Accent4 3 2 2 9 2" xfId="27471" xr:uid="{00000000-0005-0000-0000-0000F76A0000}"/>
    <cellStyle name="40% - Accent4 3 2 3" xfId="27472" xr:uid="{00000000-0005-0000-0000-0000F86A0000}"/>
    <cellStyle name="40% - Accent4 3 2 3 2" xfId="27473" xr:uid="{00000000-0005-0000-0000-0000F96A0000}"/>
    <cellStyle name="40% - Accent4 3 2 3 2 2" xfId="27474" xr:uid="{00000000-0005-0000-0000-0000FA6A0000}"/>
    <cellStyle name="40% - Accent4 3 2 3 2 2 2" xfId="27475" xr:uid="{00000000-0005-0000-0000-0000FB6A0000}"/>
    <cellStyle name="40% - Accent4 3 2 3 2 3" xfId="27476" xr:uid="{00000000-0005-0000-0000-0000FC6A0000}"/>
    <cellStyle name="40% - Accent4 3 2 3 2 4" xfId="27477" xr:uid="{00000000-0005-0000-0000-0000FD6A0000}"/>
    <cellStyle name="40% - Accent4 3 2 3 3" xfId="27478" xr:uid="{00000000-0005-0000-0000-0000FE6A0000}"/>
    <cellStyle name="40% - Accent4 3 2 3 3 2" xfId="27479" xr:uid="{00000000-0005-0000-0000-0000FF6A0000}"/>
    <cellStyle name="40% - Accent4 3 2 3 4" xfId="27480" xr:uid="{00000000-0005-0000-0000-0000006B0000}"/>
    <cellStyle name="40% - Accent4 3 2 3 4 2" xfId="27481" xr:uid="{00000000-0005-0000-0000-0000016B0000}"/>
    <cellStyle name="40% - Accent4 3 2 3 5" xfId="27482" xr:uid="{00000000-0005-0000-0000-0000026B0000}"/>
    <cellStyle name="40% - Accent4 3 2 3 5 2" xfId="27483" xr:uid="{00000000-0005-0000-0000-0000036B0000}"/>
    <cellStyle name="40% - Accent4 3 2 3 6" xfId="27484" xr:uid="{00000000-0005-0000-0000-0000046B0000}"/>
    <cellStyle name="40% - Accent4 3 2 3 7" xfId="27485" xr:uid="{00000000-0005-0000-0000-0000056B0000}"/>
    <cellStyle name="40% - Accent4 3 2 4" xfId="27486" xr:uid="{00000000-0005-0000-0000-0000066B0000}"/>
    <cellStyle name="40% - Accent4 3 2 4 2" xfId="27487" xr:uid="{00000000-0005-0000-0000-0000076B0000}"/>
    <cellStyle name="40% - Accent4 3 2 4 2 2" xfId="27488" xr:uid="{00000000-0005-0000-0000-0000086B0000}"/>
    <cellStyle name="40% - Accent4 3 2 4 2 2 2" xfId="27489" xr:uid="{00000000-0005-0000-0000-0000096B0000}"/>
    <cellStyle name="40% - Accent4 3 2 4 2 3" xfId="27490" xr:uid="{00000000-0005-0000-0000-00000A6B0000}"/>
    <cellStyle name="40% - Accent4 3 2 4 2 4" xfId="27491" xr:uid="{00000000-0005-0000-0000-00000B6B0000}"/>
    <cellStyle name="40% - Accent4 3 2 4 3" xfId="27492" xr:uid="{00000000-0005-0000-0000-00000C6B0000}"/>
    <cellStyle name="40% - Accent4 3 2 4 3 2" xfId="27493" xr:uid="{00000000-0005-0000-0000-00000D6B0000}"/>
    <cellStyle name="40% - Accent4 3 2 4 4" xfId="27494" xr:uid="{00000000-0005-0000-0000-00000E6B0000}"/>
    <cellStyle name="40% - Accent4 3 2 4 4 2" xfId="27495" xr:uid="{00000000-0005-0000-0000-00000F6B0000}"/>
    <cellStyle name="40% - Accent4 3 2 4 5" xfId="27496" xr:uid="{00000000-0005-0000-0000-0000106B0000}"/>
    <cellStyle name="40% - Accent4 3 2 4 5 2" xfId="27497" xr:uid="{00000000-0005-0000-0000-0000116B0000}"/>
    <cellStyle name="40% - Accent4 3 2 4 6" xfId="27498" xr:uid="{00000000-0005-0000-0000-0000126B0000}"/>
    <cellStyle name="40% - Accent4 3 2 4 7" xfId="27499" xr:uid="{00000000-0005-0000-0000-0000136B0000}"/>
    <cellStyle name="40% - Accent4 3 2 5" xfId="27500" xr:uid="{00000000-0005-0000-0000-0000146B0000}"/>
    <cellStyle name="40% - Accent4 3 2 5 2" xfId="27501" xr:uid="{00000000-0005-0000-0000-0000156B0000}"/>
    <cellStyle name="40% - Accent4 3 2 5 2 2" xfId="27502" xr:uid="{00000000-0005-0000-0000-0000166B0000}"/>
    <cellStyle name="40% - Accent4 3 2 5 2 2 2" xfId="27503" xr:uid="{00000000-0005-0000-0000-0000176B0000}"/>
    <cellStyle name="40% - Accent4 3 2 5 2 3" xfId="27504" xr:uid="{00000000-0005-0000-0000-0000186B0000}"/>
    <cellStyle name="40% - Accent4 3 2 5 2 4" xfId="27505" xr:uid="{00000000-0005-0000-0000-0000196B0000}"/>
    <cellStyle name="40% - Accent4 3 2 5 3" xfId="27506" xr:uid="{00000000-0005-0000-0000-00001A6B0000}"/>
    <cellStyle name="40% - Accent4 3 2 5 3 2" xfId="27507" xr:uid="{00000000-0005-0000-0000-00001B6B0000}"/>
    <cellStyle name="40% - Accent4 3 2 5 4" xfId="27508" xr:uid="{00000000-0005-0000-0000-00001C6B0000}"/>
    <cellStyle name="40% - Accent4 3 2 5 4 2" xfId="27509" xr:uid="{00000000-0005-0000-0000-00001D6B0000}"/>
    <cellStyle name="40% - Accent4 3 2 5 5" xfId="27510" xr:uid="{00000000-0005-0000-0000-00001E6B0000}"/>
    <cellStyle name="40% - Accent4 3 2 5 5 2" xfId="27511" xr:uid="{00000000-0005-0000-0000-00001F6B0000}"/>
    <cellStyle name="40% - Accent4 3 2 5 6" xfId="27512" xr:uid="{00000000-0005-0000-0000-0000206B0000}"/>
    <cellStyle name="40% - Accent4 3 2 5 7" xfId="27513" xr:uid="{00000000-0005-0000-0000-0000216B0000}"/>
    <cellStyle name="40% - Accent4 3 2 6" xfId="27514" xr:uid="{00000000-0005-0000-0000-0000226B0000}"/>
    <cellStyle name="40% - Accent4 3 2 6 2" xfId="27515" xr:uid="{00000000-0005-0000-0000-0000236B0000}"/>
    <cellStyle name="40% - Accent4 3 2 6 2 2" xfId="27516" xr:uid="{00000000-0005-0000-0000-0000246B0000}"/>
    <cellStyle name="40% - Accent4 3 2 6 2 2 2" xfId="27517" xr:uid="{00000000-0005-0000-0000-0000256B0000}"/>
    <cellStyle name="40% - Accent4 3 2 6 2 3" xfId="27518" xr:uid="{00000000-0005-0000-0000-0000266B0000}"/>
    <cellStyle name="40% - Accent4 3 2 6 2 4" xfId="27519" xr:uid="{00000000-0005-0000-0000-0000276B0000}"/>
    <cellStyle name="40% - Accent4 3 2 6 3" xfId="27520" xr:uid="{00000000-0005-0000-0000-0000286B0000}"/>
    <cellStyle name="40% - Accent4 3 2 6 3 2" xfId="27521" xr:uid="{00000000-0005-0000-0000-0000296B0000}"/>
    <cellStyle name="40% - Accent4 3 2 6 4" xfId="27522" xr:uid="{00000000-0005-0000-0000-00002A6B0000}"/>
    <cellStyle name="40% - Accent4 3 2 6 4 2" xfId="27523" xr:uid="{00000000-0005-0000-0000-00002B6B0000}"/>
    <cellStyle name="40% - Accent4 3 2 6 5" xfId="27524" xr:uid="{00000000-0005-0000-0000-00002C6B0000}"/>
    <cellStyle name="40% - Accent4 3 2 6 5 2" xfId="27525" xr:uid="{00000000-0005-0000-0000-00002D6B0000}"/>
    <cellStyle name="40% - Accent4 3 2 6 6" xfId="27526" xr:uid="{00000000-0005-0000-0000-00002E6B0000}"/>
    <cellStyle name="40% - Accent4 3 2 6 7" xfId="27527" xr:uid="{00000000-0005-0000-0000-00002F6B0000}"/>
    <cellStyle name="40% - Accent4 3 2 7" xfId="27528" xr:uid="{00000000-0005-0000-0000-0000306B0000}"/>
    <cellStyle name="40% - Accent4 3 2 7 2" xfId="27529" xr:uid="{00000000-0005-0000-0000-0000316B0000}"/>
    <cellStyle name="40% - Accent4 3 2 7 2 2" xfId="27530" xr:uid="{00000000-0005-0000-0000-0000326B0000}"/>
    <cellStyle name="40% - Accent4 3 2 7 2 2 2" xfId="27531" xr:uid="{00000000-0005-0000-0000-0000336B0000}"/>
    <cellStyle name="40% - Accent4 3 2 7 2 3" xfId="27532" xr:uid="{00000000-0005-0000-0000-0000346B0000}"/>
    <cellStyle name="40% - Accent4 3 2 7 2 4" xfId="27533" xr:uid="{00000000-0005-0000-0000-0000356B0000}"/>
    <cellStyle name="40% - Accent4 3 2 7 3" xfId="27534" xr:uid="{00000000-0005-0000-0000-0000366B0000}"/>
    <cellStyle name="40% - Accent4 3 2 7 3 2" xfId="27535" xr:uid="{00000000-0005-0000-0000-0000376B0000}"/>
    <cellStyle name="40% - Accent4 3 2 7 4" xfId="27536" xr:uid="{00000000-0005-0000-0000-0000386B0000}"/>
    <cellStyle name="40% - Accent4 3 2 7 4 2" xfId="27537" xr:uid="{00000000-0005-0000-0000-0000396B0000}"/>
    <cellStyle name="40% - Accent4 3 2 7 5" xfId="27538" xr:uid="{00000000-0005-0000-0000-00003A6B0000}"/>
    <cellStyle name="40% - Accent4 3 2 7 6" xfId="27539" xr:uid="{00000000-0005-0000-0000-00003B6B0000}"/>
    <cellStyle name="40% - Accent4 3 2 8" xfId="27540" xr:uid="{00000000-0005-0000-0000-00003C6B0000}"/>
    <cellStyle name="40% - Accent4 3 2 8 2" xfId="27541" xr:uid="{00000000-0005-0000-0000-00003D6B0000}"/>
    <cellStyle name="40% - Accent4 3 2 8 2 2" xfId="27542" xr:uid="{00000000-0005-0000-0000-00003E6B0000}"/>
    <cellStyle name="40% - Accent4 3 2 8 3" xfId="27543" xr:uid="{00000000-0005-0000-0000-00003F6B0000}"/>
    <cellStyle name="40% - Accent4 3 2 8 4" xfId="27544" xr:uid="{00000000-0005-0000-0000-0000406B0000}"/>
    <cellStyle name="40% - Accent4 3 2 9" xfId="27545" xr:uid="{00000000-0005-0000-0000-0000416B0000}"/>
    <cellStyle name="40% - Accent4 3 2 9 2" xfId="27546" xr:uid="{00000000-0005-0000-0000-0000426B0000}"/>
    <cellStyle name="40% - Accent4 3 3" xfId="27547" xr:uid="{00000000-0005-0000-0000-0000436B0000}"/>
    <cellStyle name="40% - Accent4 3 3 10" xfId="27548" xr:uid="{00000000-0005-0000-0000-0000446B0000}"/>
    <cellStyle name="40% - Accent4 3 3 10 2" xfId="27549" xr:uid="{00000000-0005-0000-0000-0000456B0000}"/>
    <cellStyle name="40% - Accent4 3 3 11" xfId="27550" xr:uid="{00000000-0005-0000-0000-0000466B0000}"/>
    <cellStyle name="40% - Accent4 3 3 12" xfId="27551" xr:uid="{00000000-0005-0000-0000-0000476B0000}"/>
    <cellStyle name="40% - Accent4 3 3 2" xfId="27552" xr:uid="{00000000-0005-0000-0000-0000486B0000}"/>
    <cellStyle name="40% - Accent4 3 3 2 2" xfId="27553" xr:uid="{00000000-0005-0000-0000-0000496B0000}"/>
    <cellStyle name="40% - Accent4 3 3 2 2 2" xfId="27554" xr:uid="{00000000-0005-0000-0000-00004A6B0000}"/>
    <cellStyle name="40% - Accent4 3 3 2 2 2 2" xfId="27555" xr:uid="{00000000-0005-0000-0000-00004B6B0000}"/>
    <cellStyle name="40% - Accent4 3 3 2 2 3" xfId="27556" xr:uid="{00000000-0005-0000-0000-00004C6B0000}"/>
    <cellStyle name="40% - Accent4 3 3 2 2 4" xfId="27557" xr:uid="{00000000-0005-0000-0000-00004D6B0000}"/>
    <cellStyle name="40% - Accent4 3 3 2 3" xfId="27558" xr:uid="{00000000-0005-0000-0000-00004E6B0000}"/>
    <cellStyle name="40% - Accent4 3 3 2 3 2" xfId="27559" xr:uid="{00000000-0005-0000-0000-00004F6B0000}"/>
    <cellStyle name="40% - Accent4 3 3 2 4" xfId="27560" xr:uid="{00000000-0005-0000-0000-0000506B0000}"/>
    <cellStyle name="40% - Accent4 3 3 2 4 2" xfId="27561" xr:uid="{00000000-0005-0000-0000-0000516B0000}"/>
    <cellStyle name="40% - Accent4 3 3 2 5" xfId="27562" xr:uid="{00000000-0005-0000-0000-0000526B0000}"/>
    <cellStyle name="40% - Accent4 3 3 2 5 2" xfId="27563" xr:uid="{00000000-0005-0000-0000-0000536B0000}"/>
    <cellStyle name="40% - Accent4 3 3 2 6" xfId="27564" xr:uid="{00000000-0005-0000-0000-0000546B0000}"/>
    <cellStyle name="40% - Accent4 3 3 2 7" xfId="27565" xr:uid="{00000000-0005-0000-0000-0000556B0000}"/>
    <cellStyle name="40% - Accent4 3 3 3" xfId="27566" xr:uid="{00000000-0005-0000-0000-0000566B0000}"/>
    <cellStyle name="40% - Accent4 3 3 3 2" xfId="27567" xr:uid="{00000000-0005-0000-0000-0000576B0000}"/>
    <cellStyle name="40% - Accent4 3 3 3 2 2" xfId="27568" xr:uid="{00000000-0005-0000-0000-0000586B0000}"/>
    <cellStyle name="40% - Accent4 3 3 3 2 2 2" xfId="27569" xr:uid="{00000000-0005-0000-0000-0000596B0000}"/>
    <cellStyle name="40% - Accent4 3 3 3 2 3" xfId="27570" xr:uid="{00000000-0005-0000-0000-00005A6B0000}"/>
    <cellStyle name="40% - Accent4 3 3 3 2 4" xfId="27571" xr:uid="{00000000-0005-0000-0000-00005B6B0000}"/>
    <cellStyle name="40% - Accent4 3 3 3 3" xfId="27572" xr:uid="{00000000-0005-0000-0000-00005C6B0000}"/>
    <cellStyle name="40% - Accent4 3 3 3 3 2" xfId="27573" xr:uid="{00000000-0005-0000-0000-00005D6B0000}"/>
    <cellStyle name="40% - Accent4 3 3 3 4" xfId="27574" xr:uid="{00000000-0005-0000-0000-00005E6B0000}"/>
    <cellStyle name="40% - Accent4 3 3 3 4 2" xfId="27575" xr:uid="{00000000-0005-0000-0000-00005F6B0000}"/>
    <cellStyle name="40% - Accent4 3 3 3 5" xfId="27576" xr:uid="{00000000-0005-0000-0000-0000606B0000}"/>
    <cellStyle name="40% - Accent4 3 3 3 5 2" xfId="27577" xr:uid="{00000000-0005-0000-0000-0000616B0000}"/>
    <cellStyle name="40% - Accent4 3 3 3 6" xfId="27578" xr:uid="{00000000-0005-0000-0000-0000626B0000}"/>
    <cellStyle name="40% - Accent4 3 3 3 7" xfId="27579" xr:uid="{00000000-0005-0000-0000-0000636B0000}"/>
    <cellStyle name="40% - Accent4 3 3 4" xfId="27580" xr:uid="{00000000-0005-0000-0000-0000646B0000}"/>
    <cellStyle name="40% - Accent4 3 3 4 2" xfId="27581" xr:uid="{00000000-0005-0000-0000-0000656B0000}"/>
    <cellStyle name="40% - Accent4 3 3 4 2 2" xfId="27582" xr:uid="{00000000-0005-0000-0000-0000666B0000}"/>
    <cellStyle name="40% - Accent4 3 3 4 2 2 2" xfId="27583" xr:uid="{00000000-0005-0000-0000-0000676B0000}"/>
    <cellStyle name="40% - Accent4 3 3 4 2 3" xfId="27584" xr:uid="{00000000-0005-0000-0000-0000686B0000}"/>
    <cellStyle name="40% - Accent4 3 3 4 2 4" xfId="27585" xr:uid="{00000000-0005-0000-0000-0000696B0000}"/>
    <cellStyle name="40% - Accent4 3 3 4 3" xfId="27586" xr:uid="{00000000-0005-0000-0000-00006A6B0000}"/>
    <cellStyle name="40% - Accent4 3 3 4 3 2" xfId="27587" xr:uid="{00000000-0005-0000-0000-00006B6B0000}"/>
    <cellStyle name="40% - Accent4 3 3 4 4" xfId="27588" xr:uid="{00000000-0005-0000-0000-00006C6B0000}"/>
    <cellStyle name="40% - Accent4 3 3 4 4 2" xfId="27589" xr:uid="{00000000-0005-0000-0000-00006D6B0000}"/>
    <cellStyle name="40% - Accent4 3 3 4 5" xfId="27590" xr:uid="{00000000-0005-0000-0000-00006E6B0000}"/>
    <cellStyle name="40% - Accent4 3 3 4 5 2" xfId="27591" xr:uid="{00000000-0005-0000-0000-00006F6B0000}"/>
    <cellStyle name="40% - Accent4 3 3 4 6" xfId="27592" xr:uid="{00000000-0005-0000-0000-0000706B0000}"/>
    <cellStyle name="40% - Accent4 3 3 4 7" xfId="27593" xr:uid="{00000000-0005-0000-0000-0000716B0000}"/>
    <cellStyle name="40% - Accent4 3 3 5" xfId="27594" xr:uid="{00000000-0005-0000-0000-0000726B0000}"/>
    <cellStyle name="40% - Accent4 3 3 5 2" xfId="27595" xr:uid="{00000000-0005-0000-0000-0000736B0000}"/>
    <cellStyle name="40% - Accent4 3 3 5 2 2" xfId="27596" xr:uid="{00000000-0005-0000-0000-0000746B0000}"/>
    <cellStyle name="40% - Accent4 3 3 5 2 2 2" xfId="27597" xr:uid="{00000000-0005-0000-0000-0000756B0000}"/>
    <cellStyle name="40% - Accent4 3 3 5 2 3" xfId="27598" xr:uid="{00000000-0005-0000-0000-0000766B0000}"/>
    <cellStyle name="40% - Accent4 3 3 5 2 4" xfId="27599" xr:uid="{00000000-0005-0000-0000-0000776B0000}"/>
    <cellStyle name="40% - Accent4 3 3 5 3" xfId="27600" xr:uid="{00000000-0005-0000-0000-0000786B0000}"/>
    <cellStyle name="40% - Accent4 3 3 5 3 2" xfId="27601" xr:uid="{00000000-0005-0000-0000-0000796B0000}"/>
    <cellStyle name="40% - Accent4 3 3 5 4" xfId="27602" xr:uid="{00000000-0005-0000-0000-00007A6B0000}"/>
    <cellStyle name="40% - Accent4 3 3 5 4 2" xfId="27603" xr:uid="{00000000-0005-0000-0000-00007B6B0000}"/>
    <cellStyle name="40% - Accent4 3 3 5 5" xfId="27604" xr:uid="{00000000-0005-0000-0000-00007C6B0000}"/>
    <cellStyle name="40% - Accent4 3 3 5 5 2" xfId="27605" xr:uid="{00000000-0005-0000-0000-00007D6B0000}"/>
    <cellStyle name="40% - Accent4 3 3 5 6" xfId="27606" xr:uid="{00000000-0005-0000-0000-00007E6B0000}"/>
    <cellStyle name="40% - Accent4 3 3 5 7" xfId="27607" xr:uid="{00000000-0005-0000-0000-00007F6B0000}"/>
    <cellStyle name="40% - Accent4 3 3 6" xfId="27608" xr:uid="{00000000-0005-0000-0000-0000806B0000}"/>
    <cellStyle name="40% - Accent4 3 3 6 2" xfId="27609" xr:uid="{00000000-0005-0000-0000-0000816B0000}"/>
    <cellStyle name="40% - Accent4 3 3 6 2 2" xfId="27610" xr:uid="{00000000-0005-0000-0000-0000826B0000}"/>
    <cellStyle name="40% - Accent4 3 3 6 2 2 2" xfId="27611" xr:uid="{00000000-0005-0000-0000-0000836B0000}"/>
    <cellStyle name="40% - Accent4 3 3 6 2 3" xfId="27612" xr:uid="{00000000-0005-0000-0000-0000846B0000}"/>
    <cellStyle name="40% - Accent4 3 3 6 2 4" xfId="27613" xr:uid="{00000000-0005-0000-0000-0000856B0000}"/>
    <cellStyle name="40% - Accent4 3 3 6 3" xfId="27614" xr:uid="{00000000-0005-0000-0000-0000866B0000}"/>
    <cellStyle name="40% - Accent4 3 3 6 3 2" xfId="27615" xr:uid="{00000000-0005-0000-0000-0000876B0000}"/>
    <cellStyle name="40% - Accent4 3 3 6 4" xfId="27616" xr:uid="{00000000-0005-0000-0000-0000886B0000}"/>
    <cellStyle name="40% - Accent4 3 3 6 4 2" xfId="27617" xr:uid="{00000000-0005-0000-0000-0000896B0000}"/>
    <cellStyle name="40% - Accent4 3 3 6 5" xfId="27618" xr:uid="{00000000-0005-0000-0000-00008A6B0000}"/>
    <cellStyle name="40% - Accent4 3 3 6 6" xfId="27619" xr:uid="{00000000-0005-0000-0000-00008B6B0000}"/>
    <cellStyle name="40% - Accent4 3 3 7" xfId="27620" xr:uid="{00000000-0005-0000-0000-00008C6B0000}"/>
    <cellStyle name="40% - Accent4 3 3 7 2" xfId="27621" xr:uid="{00000000-0005-0000-0000-00008D6B0000}"/>
    <cellStyle name="40% - Accent4 3 3 7 2 2" xfId="27622" xr:uid="{00000000-0005-0000-0000-00008E6B0000}"/>
    <cellStyle name="40% - Accent4 3 3 7 3" xfId="27623" xr:uid="{00000000-0005-0000-0000-00008F6B0000}"/>
    <cellStyle name="40% - Accent4 3 3 7 4" xfId="27624" xr:uid="{00000000-0005-0000-0000-0000906B0000}"/>
    <cellStyle name="40% - Accent4 3 3 8" xfId="27625" xr:uid="{00000000-0005-0000-0000-0000916B0000}"/>
    <cellStyle name="40% - Accent4 3 3 8 2" xfId="27626" xr:uid="{00000000-0005-0000-0000-0000926B0000}"/>
    <cellStyle name="40% - Accent4 3 3 9" xfId="27627" xr:uid="{00000000-0005-0000-0000-0000936B0000}"/>
    <cellStyle name="40% - Accent4 3 3 9 2" xfId="27628" xr:uid="{00000000-0005-0000-0000-0000946B0000}"/>
    <cellStyle name="40% - Accent4 3 4" xfId="27629" xr:uid="{00000000-0005-0000-0000-0000956B0000}"/>
    <cellStyle name="40% - Accent4 3 4 2" xfId="27630" xr:uid="{00000000-0005-0000-0000-0000966B0000}"/>
    <cellStyle name="40% - Accent4 3 4 2 2" xfId="27631" xr:uid="{00000000-0005-0000-0000-0000976B0000}"/>
    <cellStyle name="40% - Accent4 3 4 2 2 2" xfId="27632" xr:uid="{00000000-0005-0000-0000-0000986B0000}"/>
    <cellStyle name="40% - Accent4 3 4 2 3" xfId="27633" xr:uid="{00000000-0005-0000-0000-0000996B0000}"/>
    <cellStyle name="40% - Accent4 3 4 2 4" xfId="27634" xr:uid="{00000000-0005-0000-0000-00009A6B0000}"/>
    <cellStyle name="40% - Accent4 3 4 3" xfId="27635" xr:uid="{00000000-0005-0000-0000-00009B6B0000}"/>
    <cellStyle name="40% - Accent4 3 4 3 2" xfId="27636" xr:uid="{00000000-0005-0000-0000-00009C6B0000}"/>
    <cellStyle name="40% - Accent4 3 4 4" xfId="27637" xr:uid="{00000000-0005-0000-0000-00009D6B0000}"/>
    <cellStyle name="40% - Accent4 3 4 4 2" xfId="27638" xr:uid="{00000000-0005-0000-0000-00009E6B0000}"/>
    <cellStyle name="40% - Accent4 3 4 5" xfId="27639" xr:uid="{00000000-0005-0000-0000-00009F6B0000}"/>
    <cellStyle name="40% - Accent4 3 4 5 2" xfId="27640" xr:uid="{00000000-0005-0000-0000-0000A06B0000}"/>
    <cellStyle name="40% - Accent4 3 4 6" xfId="27641" xr:uid="{00000000-0005-0000-0000-0000A16B0000}"/>
    <cellStyle name="40% - Accent4 3 4 7" xfId="27642" xr:uid="{00000000-0005-0000-0000-0000A26B0000}"/>
    <cellStyle name="40% - Accent4 3 5" xfId="27643" xr:uid="{00000000-0005-0000-0000-0000A36B0000}"/>
    <cellStyle name="40% - Accent4 3 5 2" xfId="27644" xr:uid="{00000000-0005-0000-0000-0000A46B0000}"/>
    <cellStyle name="40% - Accent4 3 5 2 2" xfId="27645" xr:uid="{00000000-0005-0000-0000-0000A56B0000}"/>
    <cellStyle name="40% - Accent4 3 5 2 2 2" xfId="27646" xr:uid="{00000000-0005-0000-0000-0000A66B0000}"/>
    <cellStyle name="40% - Accent4 3 5 2 3" xfId="27647" xr:uid="{00000000-0005-0000-0000-0000A76B0000}"/>
    <cellStyle name="40% - Accent4 3 5 2 4" xfId="27648" xr:uid="{00000000-0005-0000-0000-0000A86B0000}"/>
    <cellStyle name="40% - Accent4 3 5 3" xfId="27649" xr:uid="{00000000-0005-0000-0000-0000A96B0000}"/>
    <cellStyle name="40% - Accent4 3 5 3 2" xfId="27650" xr:uid="{00000000-0005-0000-0000-0000AA6B0000}"/>
    <cellStyle name="40% - Accent4 3 5 4" xfId="27651" xr:uid="{00000000-0005-0000-0000-0000AB6B0000}"/>
    <cellStyle name="40% - Accent4 3 5 4 2" xfId="27652" xr:uid="{00000000-0005-0000-0000-0000AC6B0000}"/>
    <cellStyle name="40% - Accent4 3 5 5" xfId="27653" xr:uid="{00000000-0005-0000-0000-0000AD6B0000}"/>
    <cellStyle name="40% - Accent4 3 5 5 2" xfId="27654" xr:uid="{00000000-0005-0000-0000-0000AE6B0000}"/>
    <cellStyle name="40% - Accent4 3 5 6" xfId="27655" xr:uid="{00000000-0005-0000-0000-0000AF6B0000}"/>
    <cellStyle name="40% - Accent4 3 5 7" xfId="27656" xr:uid="{00000000-0005-0000-0000-0000B06B0000}"/>
    <cellStyle name="40% - Accent4 3 6" xfId="27657" xr:uid="{00000000-0005-0000-0000-0000B16B0000}"/>
    <cellStyle name="40% - Accent4 3 6 2" xfId="27658" xr:uid="{00000000-0005-0000-0000-0000B26B0000}"/>
    <cellStyle name="40% - Accent4 3 6 2 2" xfId="27659" xr:uid="{00000000-0005-0000-0000-0000B36B0000}"/>
    <cellStyle name="40% - Accent4 3 6 2 2 2" xfId="27660" xr:uid="{00000000-0005-0000-0000-0000B46B0000}"/>
    <cellStyle name="40% - Accent4 3 6 2 3" xfId="27661" xr:uid="{00000000-0005-0000-0000-0000B56B0000}"/>
    <cellStyle name="40% - Accent4 3 6 2 4" xfId="27662" xr:uid="{00000000-0005-0000-0000-0000B66B0000}"/>
    <cellStyle name="40% - Accent4 3 6 3" xfId="27663" xr:uid="{00000000-0005-0000-0000-0000B76B0000}"/>
    <cellStyle name="40% - Accent4 3 6 3 2" xfId="27664" xr:uid="{00000000-0005-0000-0000-0000B86B0000}"/>
    <cellStyle name="40% - Accent4 3 6 4" xfId="27665" xr:uid="{00000000-0005-0000-0000-0000B96B0000}"/>
    <cellStyle name="40% - Accent4 3 6 4 2" xfId="27666" xr:uid="{00000000-0005-0000-0000-0000BA6B0000}"/>
    <cellStyle name="40% - Accent4 3 6 5" xfId="27667" xr:uid="{00000000-0005-0000-0000-0000BB6B0000}"/>
    <cellStyle name="40% - Accent4 3 6 5 2" xfId="27668" xr:uid="{00000000-0005-0000-0000-0000BC6B0000}"/>
    <cellStyle name="40% - Accent4 3 6 6" xfId="27669" xr:uid="{00000000-0005-0000-0000-0000BD6B0000}"/>
    <cellStyle name="40% - Accent4 3 6 7" xfId="27670" xr:uid="{00000000-0005-0000-0000-0000BE6B0000}"/>
    <cellStyle name="40% - Accent4 3 7" xfId="27671" xr:uid="{00000000-0005-0000-0000-0000BF6B0000}"/>
    <cellStyle name="40% - Accent4 3 7 2" xfId="27672" xr:uid="{00000000-0005-0000-0000-0000C06B0000}"/>
    <cellStyle name="40% - Accent4 3 7 2 2" xfId="27673" xr:uid="{00000000-0005-0000-0000-0000C16B0000}"/>
    <cellStyle name="40% - Accent4 3 7 2 2 2" xfId="27674" xr:uid="{00000000-0005-0000-0000-0000C26B0000}"/>
    <cellStyle name="40% - Accent4 3 7 2 3" xfId="27675" xr:uid="{00000000-0005-0000-0000-0000C36B0000}"/>
    <cellStyle name="40% - Accent4 3 7 2 4" xfId="27676" xr:uid="{00000000-0005-0000-0000-0000C46B0000}"/>
    <cellStyle name="40% - Accent4 3 7 3" xfId="27677" xr:uid="{00000000-0005-0000-0000-0000C56B0000}"/>
    <cellStyle name="40% - Accent4 3 7 3 2" xfId="27678" xr:uid="{00000000-0005-0000-0000-0000C66B0000}"/>
    <cellStyle name="40% - Accent4 3 7 4" xfId="27679" xr:uid="{00000000-0005-0000-0000-0000C76B0000}"/>
    <cellStyle name="40% - Accent4 3 7 4 2" xfId="27680" xr:uid="{00000000-0005-0000-0000-0000C86B0000}"/>
    <cellStyle name="40% - Accent4 3 7 5" xfId="27681" xr:uid="{00000000-0005-0000-0000-0000C96B0000}"/>
    <cellStyle name="40% - Accent4 3 7 5 2" xfId="27682" xr:uid="{00000000-0005-0000-0000-0000CA6B0000}"/>
    <cellStyle name="40% - Accent4 3 7 6" xfId="27683" xr:uid="{00000000-0005-0000-0000-0000CB6B0000}"/>
    <cellStyle name="40% - Accent4 3 7 7" xfId="27684" xr:uid="{00000000-0005-0000-0000-0000CC6B0000}"/>
    <cellStyle name="40% - Accent4 3 8" xfId="27685" xr:uid="{00000000-0005-0000-0000-0000CD6B0000}"/>
    <cellStyle name="40% - Accent4 3 8 2" xfId="27686" xr:uid="{00000000-0005-0000-0000-0000CE6B0000}"/>
    <cellStyle name="40% - Accent4 3 8 2 2" xfId="27687" xr:uid="{00000000-0005-0000-0000-0000CF6B0000}"/>
    <cellStyle name="40% - Accent4 3 8 2 2 2" xfId="27688" xr:uid="{00000000-0005-0000-0000-0000D06B0000}"/>
    <cellStyle name="40% - Accent4 3 8 2 3" xfId="27689" xr:uid="{00000000-0005-0000-0000-0000D16B0000}"/>
    <cellStyle name="40% - Accent4 3 8 2 4" xfId="27690" xr:uid="{00000000-0005-0000-0000-0000D26B0000}"/>
    <cellStyle name="40% - Accent4 3 8 3" xfId="27691" xr:uid="{00000000-0005-0000-0000-0000D36B0000}"/>
    <cellStyle name="40% - Accent4 3 8 3 2" xfId="27692" xr:uid="{00000000-0005-0000-0000-0000D46B0000}"/>
    <cellStyle name="40% - Accent4 3 8 4" xfId="27693" xr:uid="{00000000-0005-0000-0000-0000D56B0000}"/>
    <cellStyle name="40% - Accent4 3 8 4 2" xfId="27694" xr:uid="{00000000-0005-0000-0000-0000D66B0000}"/>
    <cellStyle name="40% - Accent4 3 8 5" xfId="27695" xr:uid="{00000000-0005-0000-0000-0000D76B0000}"/>
    <cellStyle name="40% - Accent4 3 8 6" xfId="27696" xr:uid="{00000000-0005-0000-0000-0000D86B0000}"/>
    <cellStyle name="40% - Accent4 3 9" xfId="27697" xr:uid="{00000000-0005-0000-0000-0000D96B0000}"/>
    <cellStyle name="40% - Accent4 3 9 2" xfId="27698" xr:uid="{00000000-0005-0000-0000-0000DA6B0000}"/>
    <cellStyle name="40% - Accent4 3 9 2 2" xfId="27699" xr:uid="{00000000-0005-0000-0000-0000DB6B0000}"/>
    <cellStyle name="40% - Accent4 3 9 3" xfId="27700" xr:uid="{00000000-0005-0000-0000-0000DC6B0000}"/>
    <cellStyle name="40% - Accent4 3 9 4" xfId="27701" xr:uid="{00000000-0005-0000-0000-0000DD6B0000}"/>
    <cellStyle name="40% - Accent4 30" xfId="27702" xr:uid="{00000000-0005-0000-0000-0000DE6B0000}"/>
    <cellStyle name="40% - Accent4 4" xfId="27703" xr:uid="{00000000-0005-0000-0000-0000DF6B0000}"/>
    <cellStyle name="40% - Accent4 4 10" xfId="27704" xr:uid="{00000000-0005-0000-0000-0000E06B0000}"/>
    <cellStyle name="40% - Accent4 4 10 2" xfId="27705" xr:uid="{00000000-0005-0000-0000-0000E16B0000}"/>
    <cellStyle name="40% - Accent4 4 11" xfId="27706" xr:uid="{00000000-0005-0000-0000-0000E26B0000}"/>
    <cellStyle name="40% - Accent4 4 11 2" xfId="27707" xr:uid="{00000000-0005-0000-0000-0000E36B0000}"/>
    <cellStyle name="40% - Accent4 4 12" xfId="27708" xr:uid="{00000000-0005-0000-0000-0000E46B0000}"/>
    <cellStyle name="40% - Accent4 4 12 2" xfId="27709" xr:uid="{00000000-0005-0000-0000-0000E56B0000}"/>
    <cellStyle name="40% - Accent4 4 13" xfId="27710" xr:uid="{00000000-0005-0000-0000-0000E66B0000}"/>
    <cellStyle name="40% - Accent4 4 13 2" xfId="27711" xr:uid="{00000000-0005-0000-0000-0000E76B0000}"/>
    <cellStyle name="40% - Accent4 4 14" xfId="27712" xr:uid="{00000000-0005-0000-0000-0000E86B0000}"/>
    <cellStyle name="40% - Accent4 4 15" xfId="27713" xr:uid="{00000000-0005-0000-0000-0000E96B0000}"/>
    <cellStyle name="40% - Accent4 4 2" xfId="27714" xr:uid="{00000000-0005-0000-0000-0000EA6B0000}"/>
    <cellStyle name="40% - Accent4 4 2 10" xfId="27715" xr:uid="{00000000-0005-0000-0000-0000EB6B0000}"/>
    <cellStyle name="40% - Accent4 4 2 10 2" xfId="27716" xr:uid="{00000000-0005-0000-0000-0000EC6B0000}"/>
    <cellStyle name="40% - Accent4 4 2 11" xfId="27717" xr:uid="{00000000-0005-0000-0000-0000ED6B0000}"/>
    <cellStyle name="40% - Accent4 4 2 11 2" xfId="27718" xr:uid="{00000000-0005-0000-0000-0000EE6B0000}"/>
    <cellStyle name="40% - Accent4 4 2 12" xfId="27719" xr:uid="{00000000-0005-0000-0000-0000EF6B0000}"/>
    <cellStyle name="40% - Accent4 4 2 12 2" xfId="27720" xr:uid="{00000000-0005-0000-0000-0000F06B0000}"/>
    <cellStyle name="40% - Accent4 4 2 13" xfId="27721" xr:uid="{00000000-0005-0000-0000-0000F16B0000}"/>
    <cellStyle name="40% - Accent4 4 2 14" xfId="27722" xr:uid="{00000000-0005-0000-0000-0000F26B0000}"/>
    <cellStyle name="40% - Accent4 4 2 2" xfId="27723" xr:uid="{00000000-0005-0000-0000-0000F36B0000}"/>
    <cellStyle name="40% - Accent4 4 2 2 10" xfId="27724" xr:uid="{00000000-0005-0000-0000-0000F46B0000}"/>
    <cellStyle name="40% - Accent4 4 2 2 10 2" xfId="27725" xr:uid="{00000000-0005-0000-0000-0000F56B0000}"/>
    <cellStyle name="40% - Accent4 4 2 2 11" xfId="27726" xr:uid="{00000000-0005-0000-0000-0000F66B0000}"/>
    <cellStyle name="40% - Accent4 4 2 2 12" xfId="27727" xr:uid="{00000000-0005-0000-0000-0000F76B0000}"/>
    <cellStyle name="40% - Accent4 4 2 2 2" xfId="27728" xr:uid="{00000000-0005-0000-0000-0000F86B0000}"/>
    <cellStyle name="40% - Accent4 4 2 2 2 2" xfId="27729" xr:uid="{00000000-0005-0000-0000-0000F96B0000}"/>
    <cellStyle name="40% - Accent4 4 2 2 2 2 2" xfId="27730" xr:uid="{00000000-0005-0000-0000-0000FA6B0000}"/>
    <cellStyle name="40% - Accent4 4 2 2 2 2 2 2" xfId="27731" xr:uid="{00000000-0005-0000-0000-0000FB6B0000}"/>
    <cellStyle name="40% - Accent4 4 2 2 2 2 3" xfId="27732" xr:uid="{00000000-0005-0000-0000-0000FC6B0000}"/>
    <cellStyle name="40% - Accent4 4 2 2 2 2 4" xfId="27733" xr:uid="{00000000-0005-0000-0000-0000FD6B0000}"/>
    <cellStyle name="40% - Accent4 4 2 2 2 3" xfId="27734" xr:uid="{00000000-0005-0000-0000-0000FE6B0000}"/>
    <cellStyle name="40% - Accent4 4 2 2 2 3 2" xfId="27735" xr:uid="{00000000-0005-0000-0000-0000FF6B0000}"/>
    <cellStyle name="40% - Accent4 4 2 2 2 4" xfId="27736" xr:uid="{00000000-0005-0000-0000-0000006C0000}"/>
    <cellStyle name="40% - Accent4 4 2 2 2 4 2" xfId="27737" xr:uid="{00000000-0005-0000-0000-0000016C0000}"/>
    <cellStyle name="40% - Accent4 4 2 2 2 5" xfId="27738" xr:uid="{00000000-0005-0000-0000-0000026C0000}"/>
    <cellStyle name="40% - Accent4 4 2 2 2 5 2" xfId="27739" xr:uid="{00000000-0005-0000-0000-0000036C0000}"/>
    <cellStyle name="40% - Accent4 4 2 2 2 6" xfId="27740" xr:uid="{00000000-0005-0000-0000-0000046C0000}"/>
    <cellStyle name="40% - Accent4 4 2 2 2 7" xfId="27741" xr:uid="{00000000-0005-0000-0000-0000056C0000}"/>
    <cellStyle name="40% - Accent4 4 2 2 3" xfId="27742" xr:uid="{00000000-0005-0000-0000-0000066C0000}"/>
    <cellStyle name="40% - Accent4 4 2 2 3 2" xfId="27743" xr:uid="{00000000-0005-0000-0000-0000076C0000}"/>
    <cellStyle name="40% - Accent4 4 2 2 3 2 2" xfId="27744" xr:uid="{00000000-0005-0000-0000-0000086C0000}"/>
    <cellStyle name="40% - Accent4 4 2 2 3 2 2 2" xfId="27745" xr:uid="{00000000-0005-0000-0000-0000096C0000}"/>
    <cellStyle name="40% - Accent4 4 2 2 3 2 3" xfId="27746" xr:uid="{00000000-0005-0000-0000-00000A6C0000}"/>
    <cellStyle name="40% - Accent4 4 2 2 3 2 4" xfId="27747" xr:uid="{00000000-0005-0000-0000-00000B6C0000}"/>
    <cellStyle name="40% - Accent4 4 2 2 3 3" xfId="27748" xr:uid="{00000000-0005-0000-0000-00000C6C0000}"/>
    <cellStyle name="40% - Accent4 4 2 2 3 3 2" xfId="27749" xr:uid="{00000000-0005-0000-0000-00000D6C0000}"/>
    <cellStyle name="40% - Accent4 4 2 2 3 4" xfId="27750" xr:uid="{00000000-0005-0000-0000-00000E6C0000}"/>
    <cellStyle name="40% - Accent4 4 2 2 3 4 2" xfId="27751" xr:uid="{00000000-0005-0000-0000-00000F6C0000}"/>
    <cellStyle name="40% - Accent4 4 2 2 3 5" xfId="27752" xr:uid="{00000000-0005-0000-0000-0000106C0000}"/>
    <cellStyle name="40% - Accent4 4 2 2 3 5 2" xfId="27753" xr:uid="{00000000-0005-0000-0000-0000116C0000}"/>
    <cellStyle name="40% - Accent4 4 2 2 3 6" xfId="27754" xr:uid="{00000000-0005-0000-0000-0000126C0000}"/>
    <cellStyle name="40% - Accent4 4 2 2 3 7" xfId="27755" xr:uid="{00000000-0005-0000-0000-0000136C0000}"/>
    <cellStyle name="40% - Accent4 4 2 2 4" xfId="27756" xr:uid="{00000000-0005-0000-0000-0000146C0000}"/>
    <cellStyle name="40% - Accent4 4 2 2 4 2" xfId="27757" xr:uid="{00000000-0005-0000-0000-0000156C0000}"/>
    <cellStyle name="40% - Accent4 4 2 2 4 2 2" xfId="27758" xr:uid="{00000000-0005-0000-0000-0000166C0000}"/>
    <cellStyle name="40% - Accent4 4 2 2 4 2 2 2" xfId="27759" xr:uid="{00000000-0005-0000-0000-0000176C0000}"/>
    <cellStyle name="40% - Accent4 4 2 2 4 2 3" xfId="27760" xr:uid="{00000000-0005-0000-0000-0000186C0000}"/>
    <cellStyle name="40% - Accent4 4 2 2 4 2 4" xfId="27761" xr:uid="{00000000-0005-0000-0000-0000196C0000}"/>
    <cellStyle name="40% - Accent4 4 2 2 4 3" xfId="27762" xr:uid="{00000000-0005-0000-0000-00001A6C0000}"/>
    <cellStyle name="40% - Accent4 4 2 2 4 3 2" xfId="27763" xr:uid="{00000000-0005-0000-0000-00001B6C0000}"/>
    <cellStyle name="40% - Accent4 4 2 2 4 4" xfId="27764" xr:uid="{00000000-0005-0000-0000-00001C6C0000}"/>
    <cellStyle name="40% - Accent4 4 2 2 4 4 2" xfId="27765" xr:uid="{00000000-0005-0000-0000-00001D6C0000}"/>
    <cellStyle name="40% - Accent4 4 2 2 4 5" xfId="27766" xr:uid="{00000000-0005-0000-0000-00001E6C0000}"/>
    <cellStyle name="40% - Accent4 4 2 2 4 5 2" xfId="27767" xr:uid="{00000000-0005-0000-0000-00001F6C0000}"/>
    <cellStyle name="40% - Accent4 4 2 2 4 6" xfId="27768" xr:uid="{00000000-0005-0000-0000-0000206C0000}"/>
    <cellStyle name="40% - Accent4 4 2 2 4 7" xfId="27769" xr:uid="{00000000-0005-0000-0000-0000216C0000}"/>
    <cellStyle name="40% - Accent4 4 2 2 5" xfId="27770" xr:uid="{00000000-0005-0000-0000-0000226C0000}"/>
    <cellStyle name="40% - Accent4 4 2 2 5 2" xfId="27771" xr:uid="{00000000-0005-0000-0000-0000236C0000}"/>
    <cellStyle name="40% - Accent4 4 2 2 5 2 2" xfId="27772" xr:uid="{00000000-0005-0000-0000-0000246C0000}"/>
    <cellStyle name="40% - Accent4 4 2 2 5 2 2 2" xfId="27773" xr:uid="{00000000-0005-0000-0000-0000256C0000}"/>
    <cellStyle name="40% - Accent4 4 2 2 5 2 3" xfId="27774" xr:uid="{00000000-0005-0000-0000-0000266C0000}"/>
    <cellStyle name="40% - Accent4 4 2 2 5 2 4" xfId="27775" xr:uid="{00000000-0005-0000-0000-0000276C0000}"/>
    <cellStyle name="40% - Accent4 4 2 2 5 3" xfId="27776" xr:uid="{00000000-0005-0000-0000-0000286C0000}"/>
    <cellStyle name="40% - Accent4 4 2 2 5 3 2" xfId="27777" xr:uid="{00000000-0005-0000-0000-0000296C0000}"/>
    <cellStyle name="40% - Accent4 4 2 2 5 4" xfId="27778" xr:uid="{00000000-0005-0000-0000-00002A6C0000}"/>
    <cellStyle name="40% - Accent4 4 2 2 5 4 2" xfId="27779" xr:uid="{00000000-0005-0000-0000-00002B6C0000}"/>
    <cellStyle name="40% - Accent4 4 2 2 5 5" xfId="27780" xr:uid="{00000000-0005-0000-0000-00002C6C0000}"/>
    <cellStyle name="40% - Accent4 4 2 2 5 5 2" xfId="27781" xr:uid="{00000000-0005-0000-0000-00002D6C0000}"/>
    <cellStyle name="40% - Accent4 4 2 2 5 6" xfId="27782" xr:uid="{00000000-0005-0000-0000-00002E6C0000}"/>
    <cellStyle name="40% - Accent4 4 2 2 5 7" xfId="27783" xr:uid="{00000000-0005-0000-0000-00002F6C0000}"/>
    <cellStyle name="40% - Accent4 4 2 2 6" xfId="27784" xr:uid="{00000000-0005-0000-0000-0000306C0000}"/>
    <cellStyle name="40% - Accent4 4 2 2 6 2" xfId="27785" xr:uid="{00000000-0005-0000-0000-0000316C0000}"/>
    <cellStyle name="40% - Accent4 4 2 2 6 2 2" xfId="27786" xr:uid="{00000000-0005-0000-0000-0000326C0000}"/>
    <cellStyle name="40% - Accent4 4 2 2 6 2 2 2" xfId="27787" xr:uid="{00000000-0005-0000-0000-0000336C0000}"/>
    <cellStyle name="40% - Accent4 4 2 2 6 2 3" xfId="27788" xr:uid="{00000000-0005-0000-0000-0000346C0000}"/>
    <cellStyle name="40% - Accent4 4 2 2 6 2 4" xfId="27789" xr:uid="{00000000-0005-0000-0000-0000356C0000}"/>
    <cellStyle name="40% - Accent4 4 2 2 6 3" xfId="27790" xr:uid="{00000000-0005-0000-0000-0000366C0000}"/>
    <cellStyle name="40% - Accent4 4 2 2 6 3 2" xfId="27791" xr:uid="{00000000-0005-0000-0000-0000376C0000}"/>
    <cellStyle name="40% - Accent4 4 2 2 6 4" xfId="27792" xr:uid="{00000000-0005-0000-0000-0000386C0000}"/>
    <cellStyle name="40% - Accent4 4 2 2 6 4 2" xfId="27793" xr:uid="{00000000-0005-0000-0000-0000396C0000}"/>
    <cellStyle name="40% - Accent4 4 2 2 6 5" xfId="27794" xr:uid="{00000000-0005-0000-0000-00003A6C0000}"/>
    <cellStyle name="40% - Accent4 4 2 2 6 6" xfId="27795" xr:uid="{00000000-0005-0000-0000-00003B6C0000}"/>
    <cellStyle name="40% - Accent4 4 2 2 7" xfId="27796" xr:uid="{00000000-0005-0000-0000-00003C6C0000}"/>
    <cellStyle name="40% - Accent4 4 2 2 7 2" xfId="27797" xr:uid="{00000000-0005-0000-0000-00003D6C0000}"/>
    <cellStyle name="40% - Accent4 4 2 2 7 2 2" xfId="27798" xr:uid="{00000000-0005-0000-0000-00003E6C0000}"/>
    <cellStyle name="40% - Accent4 4 2 2 7 3" xfId="27799" xr:uid="{00000000-0005-0000-0000-00003F6C0000}"/>
    <cellStyle name="40% - Accent4 4 2 2 7 4" xfId="27800" xr:uid="{00000000-0005-0000-0000-0000406C0000}"/>
    <cellStyle name="40% - Accent4 4 2 2 8" xfId="27801" xr:uid="{00000000-0005-0000-0000-0000416C0000}"/>
    <cellStyle name="40% - Accent4 4 2 2 8 2" xfId="27802" xr:uid="{00000000-0005-0000-0000-0000426C0000}"/>
    <cellStyle name="40% - Accent4 4 2 2 9" xfId="27803" xr:uid="{00000000-0005-0000-0000-0000436C0000}"/>
    <cellStyle name="40% - Accent4 4 2 2 9 2" xfId="27804" xr:uid="{00000000-0005-0000-0000-0000446C0000}"/>
    <cellStyle name="40% - Accent4 4 2 3" xfId="27805" xr:uid="{00000000-0005-0000-0000-0000456C0000}"/>
    <cellStyle name="40% - Accent4 4 2 3 2" xfId="27806" xr:uid="{00000000-0005-0000-0000-0000466C0000}"/>
    <cellStyle name="40% - Accent4 4 2 3 2 2" xfId="27807" xr:uid="{00000000-0005-0000-0000-0000476C0000}"/>
    <cellStyle name="40% - Accent4 4 2 3 2 2 2" xfId="27808" xr:uid="{00000000-0005-0000-0000-0000486C0000}"/>
    <cellStyle name="40% - Accent4 4 2 3 2 3" xfId="27809" xr:uid="{00000000-0005-0000-0000-0000496C0000}"/>
    <cellStyle name="40% - Accent4 4 2 3 2 4" xfId="27810" xr:uid="{00000000-0005-0000-0000-00004A6C0000}"/>
    <cellStyle name="40% - Accent4 4 2 3 3" xfId="27811" xr:uid="{00000000-0005-0000-0000-00004B6C0000}"/>
    <cellStyle name="40% - Accent4 4 2 3 3 2" xfId="27812" xr:uid="{00000000-0005-0000-0000-00004C6C0000}"/>
    <cellStyle name="40% - Accent4 4 2 3 4" xfId="27813" xr:uid="{00000000-0005-0000-0000-00004D6C0000}"/>
    <cellStyle name="40% - Accent4 4 2 3 4 2" xfId="27814" xr:uid="{00000000-0005-0000-0000-00004E6C0000}"/>
    <cellStyle name="40% - Accent4 4 2 3 5" xfId="27815" xr:uid="{00000000-0005-0000-0000-00004F6C0000}"/>
    <cellStyle name="40% - Accent4 4 2 3 5 2" xfId="27816" xr:uid="{00000000-0005-0000-0000-0000506C0000}"/>
    <cellStyle name="40% - Accent4 4 2 3 6" xfId="27817" xr:uid="{00000000-0005-0000-0000-0000516C0000}"/>
    <cellStyle name="40% - Accent4 4 2 3 7" xfId="27818" xr:uid="{00000000-0005-0000-0000-0000526C0000}"/>
    <cellStyle name="40% - Accent4 4 2 4" xfId="27819" xr:uid="{00000000-0005-0000-0000-0000536C0000}"/>
    <cellStyle name="40% - Accent4 4 2 4 2" xfId="27820" xr:uid="{00000000-0005-0000-0000-0000546C0000}"/>
    <cellStyle name="40% - Accent4 4 2 4 2 2" xfId="27821" xr:uid="{00000000-0005-0000-0000-0000556C0000}"/>
    <cellStyle name="40% - Accent4 4 2 4 2 2 2" xfId="27822" xr:uid="{00000000-0005-0000-0000-0000566C0000}"/>
    <cellStyle name="40% - Accent4 4 2 4 2 3" xfId="27823" xr:uid="{00000000-0005-0000-0000-0000576C0000}"/>
    <cellStyle name="40% - Accent4 4 2 4 2 4" xfId="27824" xr:uid="{00000000-0005-0000-0000-0000586C0000}"/>
    <cellStyle name="40% - Accent4 4 2 4 3" xfId="27825" xr:uid="{00000000-0005-0000-0000-0000596C0000}"/>
    <cellStyle name="40% - Accent4 4 2 4 3 2" xfId="27826" xr:uid="{00000000-0005-0000-0000-00005A6C0000}"/>
    <cellStyle name="40% - Accent4 4 2 4 4" xfId="27827" xr:uid="{00000000-0005-0000-0000-00005B6C0000}"/>
    <cellStyle name="40% - Accent4 4 2 4 4 2" xfId="27828" xr:uid="{00000000-0005-0000-0000-00005C6C0000}"/>
    <cellStyle name="40% - Accent4 4 2 4 5" xfId="27829" xr:uid="{00000000-0005-0000-0000-00005D6C0000}"/>
    <cellStyle name="40% - Accent4 4 2 4 5 2" xfId="27830" xr:uid="{00000000-0005-0000-0000-00005E6C0000}"/>
    <cellStyle name="40% - Accent4 4 2 4 6" xfId="27831" xr:uid="{00000000-0005-0000-0000-00005F6C0000}"/>
    <cellStyle name="40% - Accent4 4 2 4 7" xfId="27832" xr:uid="{00000000-0005-0000-0000-0000606C0000}"/>
    <cellStyle name="40% - Accent4 4 2 5" xfId="27833" xr:uid="{00000000-0005-0000-0000-0000616C0000}"/>
    <cellStyle name="40% - Accent4 4 2 5 2" xfId="27834" xr:uid="{00000000-0005-0000-0000-0000626C0000}"/>
    <cellStyle name="40% - Accent4 4 2 5 2 2" xfId="27835" xr:uid="{00000000-0005-0000-0000-0000636C0000}"/>
    <cellStyle name="40% - Accent4 4 2 5 2 2 2" xfId="27836" xr:uid="{00000000-0005-0000-0000-0000646C0000}"/>
    <cellStyle name="40% - Accent4 4 2 5 2 3" xfId="27837" xr:uid="{00000000-0005-0000-0000-0000656C0000}"/>
    <cellStyle name="40% - Accent4 4 2 5 2 4" xfId="27838" xr:uid="{00000000-0005-0000-0000-0000666C0000}"/>
    <cellStyle name="40% - Accent4 4 2 5 3" xfId="27839" xr:uid="{00000000-0005-0000-0000-0000676C0000}"/>
    <cellStyle name="40% - Accent4 4 2 5 3 2" xfId="27840" xr:uid="{00000000-0005-0000-0000-0000686C0000}"/>
    <cellStyle name="40% - Accent4 4 2 5 4" xfId="27841" xr:uid="{00000000-0005-0000-0000-0000696C0000}"/>
    <cellStyle name="40% - Accent4 4 2 5 4 2" xfId="27842" xr:uid="{00000000-0005-0000-0000-00006A6C0000}"/>
    <cellStyle name="40% - Accent4 4 2 5 5" xfId="27843" xr:uid="{00000000-0005-0000-0000-00006B6C0000}"/>
    <cellStyle name="40% - Accent4 4 2 5 5 2" xfId="27844" xr:uid="{00000000-0005-0000-0000-00006C6C0000}"/>
    <cellStyle name="40% - Accent4 4 2 5 6" xfId="27845" xr:uid="{00000000-0005-0000-0000-00006D6C0000}"/>
    <cellStyle name="40% - Accent4 4 2 5 7" xfId="27846" xr:uid="{00000000-0005-0000-0000-00006E6C0000}"/>
    <cellStyle name="40% - Accent4 4 2 6" xfId="27847" xr:uid="{00000000-0005-0000-0000-00006F6C0000}"/>
    <cellStyle name="40% - Accent4 4 2 6 2" xfId="27848" xr:uid="{00000000-0005-0000-0000-0000706C0000}"/>
    <cellStyle name="40% - Accent4 4 2 6 2 2" xfId="27849" xr:uid="{00000000-0005-0000-0000-0000716C0000}"/>
    <cellStyle name="40% - Accent4 4 2 6 2 2 2" xfId="27850" xr:uid="{00000000-0005-0000-0000-0000726C0000}"/>
    <cellStyle name="40% - Accent4 4 2 6 2 3" xfId="27851" xr:uid="{00000000-0005-0000-0000-0000736C0000}"/>
    <cellStyle name="40% - Accent4 4 2 6 2 4" xfId="27852" xr:uid="{00000000-0005-0000-0000-0000746C0000}"/>
    <cellStyle name="40% - Accent4 4 2 6 3" xfId="27853" xr:uid="{00000000-0005-0000-0000-0000756C0000}"/>
    <cellStyle name="40% - Accent4 4 2 6 3 2" xfId="27854" xr:uid="{00000000-0005-0000-0000-0000766C0000}"/>
    <cellStyle name="40% - Accent4 4 2 6 4" xfId="27855" xr:uid="{00000000-0005-0000-0000-0000776C0000}"/>
    <cellStyle name="40% - Accent4 4 2 6 4 2" xfId="27856" xr:uid="{00000000-0005-0000-0000-0000786C0000}"/>
    <cellStyle name="40% - Accent4 4 2 6 5" xfId="27857" xr:uid="{00000000-0005-0000-0000-0000796C0000}"/>
    <cellStyle name="40% - Accent4 4 2 6 5 2" xfId="27858" xr:uid="{00000000-0005-0000-0000-00007A6C0000}"/>
    <cellStyle name="40% - Accent4 4 2 6 6" xfId="27859" xr:uid="{00000000-0005-0000-0000-00007B6C0000}"/>
    <cellStyle name="40% - Accent4 4 2 6 7" xfId="27860" xr:uid="{00000000-0005-0000-0000-00007C6C0000}"/>
    <cellStyle name="40% - Accent4 4 2 7" xfId="27861" xr:uid="{00000000-0005-0000-0000-00007D6C0000}"/>
    <cellStyle name="40% - Accent4 4 2 7 2" xfId="27862" xr:uid="{00000000-0005-0000-0000-00007E6C0000}"/>
    <cellStyle name="40% - Accent4 4 2 7 2 2" xfId="27863" xr:uid="{00000000-0005-0000-0000-00007F6C0000}"/>
    <cellStyle name="40% - Accent4 4 2 7 2 2 2" xfId="27864" xr:uid="{00000000-0005-0000-0000-0000806C0000}"/>
    <cellStyle name="40% - Accent4 4 2 7 2 3" xfId="27865" xr:uid="{00000000-0005-0000-0000-0000816C0000}"/>
    <cellStyle name="40% - Accent4 4 2 7 2 4" xfId="27866" xr:uid="{00000000-0005-0000-0000-0000826C0000}"/>
    <cellStyle name="40% - Accent4 4 2 7 3" xfId="27867" xr:uid="{00000000-0005-0000-0000-0000836C0000}"/>
    <cellStyle name="40% - Accent4 4 2 7 3 2" xfId="27868" xr:uid="{00000000-0005-0000-0000-0000846C0000}"/>
    <cellStyle name="40% - Accent4 4 2 7 4" xfId="27869" xr:uid="{00000000-0005-0000-0000-0000856C0000}"/>
    <cellStyle name="40% - Accent4 4 2 7 4 2" xfId="27870" xr:uid="{00000000-0005-0000-0000-0000866C0000}"/>
    <cellStyle name="40% - Accent4 4 2 7 5" xfId="27871" xr:uid="{00000000-0005-0000-0000-0000876C0000}"/>
    <cellStyle name="40% - Accent4 4 2 7 6" xfId="27872" xr:uid="{00000000-0005-0000-0000-0000886C0000}"/>
    <cellStyle name="40% - Accent4 4 2 8" xfId="27873" xr:uid="{00000000-0005-0000-0000-0000896C0000}"/>
    <cellStyle name="40% - Accent4 4 2 8 2" xfId="27874" xr:uid="{00000000-0005-0000-0000-00008A6C0000}"/>
    <cellStyle name="40% - Accent4 4 2 8 2 2" xfId="27875" xr:uid="{00000000-0005-0000-0000-00008B6C0000}"/>
    <cellStyle name="40% - Accent4 4 2 8 3" xfId="27876" xr:uid="{00000000-0005-0000-0000-00008C6C0000}"/>
    <cellStyle name="40% - Accent4 4 2 8 4" xfId="27877" xr:uid="{00000000-0005-0000-0000-00008D6C0000}"/>
    <cellStyle name="40% - Accent4 4 2 9" xfId="27878" xr:uid="{00000000-0005-0000-0000-00008E6C0000}"/>
    <cellStyle name="40% - Accent4 4 2 9 2" xfId="27879" xr:uid="{00000000-0005-0000-0000-00008F6C0000}"/>
    <cellStyle name="40% - Accent4 4 3" xfId="27880" xr:uid="{00000000-0005-0000-0000-0000906C0000}"/>
    <cellStyle name="40% - Accent4 4 3 10" xfId="27881" xr:uid="{00000000-0005-0000-0000-0000916C0000}"/>
    <cellStyle name="40% - Accent4 4 3 10 2" xfId="27882" xr:uid="{00000000-0005-0000-0000-0000926C0000}"/>
    <cellStyle name="40% - Accent4 4 3 11" xfId="27883" xr:uid="{00000000-0005-0000-0000-0000936C0000}"/>
    <cellStyle name="40% - Accent4 4 3 12" xfId="27884" xr:uid="{00000000-0005-0000-0000-0000946C0000}"/>
    <cellStyle name="40% - Accent4 4 3 2" xfId="27885" xr:uid="{00000000-0005-0000-0000-0000956C0000}"/>
    <cellStyle name="40% - Accent4 4 3 2 2" xfId="27886" xr:uid="{00000000-0005-0000-0000-0000966C0000}"/>
    <cellStyle name="40% - Accent4 4 3 2 2 2" xfId="27887" xr:uid="{00000000-0005-0000-0000-0000976C0000}"/>
    <cellStyle name="40% - Accent4 4 3 2 2 2 2" xfId="27888" xr:uid="{00000000-0005-0000-0000-0000986C0000}"/>
    <cellStyle name="40% - Accent4 4 3 2 2 3" xfId="27889" xr:uid="{00000000-0005-0000-0000-0000996C0000}"/>
    <cellStyle name="40% - Accent4 4 3 2 2 4" xfId="27890" xr:uid="{00000000-0005-0000-0000-00009A6C0000}"/>
    <cellStyle name="40% - Accent4 4 3 2 3" xfId="27891" xr:uid="{00000000-0005-0000-0000-00009B6C0000}"/>
    <cellStyle name="40% - Accent4 4 3 2 3 2" xfId="27892" xr:uid="{00000000-0005-0000-0000-00009C6C0000}"/>
    <cellStyle name="40% - Accent4 4 3 2 4" xfId="27893" xr:uid="{00000000-0005-0000-0000-00009D6C0000}"/>
    <cellStyle name="40% - Accent4 4 3 2 4 2" xfId="27894" xr:uid="{00000000-0005-0000-0000-00009E6C0000}"/>
    <cellStyle name="40% - Accent4 4 3 2 5" xfId="27895" xr:uid="{00000000-0005-0000-0000-00009F6C0000}"/>
    <cellStyle name="40% - Accent4 4 3 2 5 2" xfId="27896" xr:uid="{00000000-0005-0000-0000-0000A06C0000}"/>
    <cellStyle name="40% - Accent4 4 3 2 6" xfId="27897" xr:uid="{00000000-0005-0000-0000-0000A16C0000}"/>
    <cellStyle name="40% - Accent4 4 3 2 7" xfId="27898" xr:uid="{00000000-0005-0000-0000-0000A26C0000}"/>
    <cellStyle name="40% - Accent4 4 3 3" xfId="27899" xr:uid="{00000000-0005-0000-0000-0000A36C0000}"/>
    <cellStyle name="40% - Accent4 4 3 3 2" xfId="27900" xr:uid="{00000000-0005-0000-0000-0000A46C0000}"/>
    <cellStyle name="40% - Accent4 4 3 3 2 2" xfId="27901" xr:uid="{00000000-0005-0000-0000-0000A56C0000}"/>
    <cellStyle name="40% - Accent4 4 3 3 2 2 2" xfId="27902" xr:uid="{00000000-0005-0000-0000-0000A66C0000}"/>
    <cellStyle name="40% - Accent4 4 3 3 2 3" xfId="27903" xr:uid="{00000000-0005-0000-0000-0000A76C0000}"/>
    <cellStyle name="40% - Accent4 4 3 3 2 4" xfId="27904" xr:uid="{00000000-0005-0000-0000-0000A86C0000}"/>
    <cellStyle name="40% - Accent4 4 3 3 3" xfId="27905" xr:uid="{00000000-0005-0000-0000-0000A96C0000}"/>
    <cellStyle name="40% - Accent4 4 3 3 3 2" xfId="27906" xr:uid="{00000000-0005-0000-0000-0000AA6C0000}"/>
    <cellStyle name="40% - Accent4 4 3 3 4" xfId="27907" xr:uid="{00000000-0005-0000-0000-0000AB6C0000}"/>
    <cellStyle name="40% - Accent4 4 3 3 4 2" xfId="27908" xr:uid="{00000000-0005-0000-0000-0000AC6C0000}"/>
    <cellStyle name="40% - Accent4 4 3 3 5" xfId="27909" xr:uid="{00000000-0005-0000-0000-0000AD6C0000}"/>
    <cellStyle name="40% - Accent4 4 3 3 5 2" xfId="27910" xr:uid="{00000000-0005-0000-0000-0000AE6C0000}"/>
    <cellStyle name="40% - Accent4 4 3 3 6" xfId="27911" xr:uid="{00000000-0005-0000-0000-0000AF6C0000}"/>
    <cellStyle name="40% - Accent4 4 3 3 7" xfId="27912" xr:uid="{00000000-0005-0000-0000-0000B06C0000}"/>
    <cellStyle name="40% - Accent4 4 3 4" xfId="27913" xr:uid="{00000000-0005-0000-0000-0000B16C0000}"/>
    <cellStyle name="40% - Accent4 4 3 4 2" xfId="27914" xr:uid="{00000000-0005-0000-0000-0000B26C0000}"/>
    <cellStyle name="40% - Accent4 4 3 4 2 2" xfId="27915" xr:uid="{00000000-0005-0000-0000-0000B36C0000}"/>
    <cellStyle name="40% - Accent4 4 3 4 2 2 2" xfId="27916" xr:uid="{00000000-0005-0000-0000-0000B46C0000}"/>
    <cellStyle name="40% - Accent4 4 3 4 2 3" xfId="27917" xr:uid="{00000000-0005-0000-0000-0000B56C0000}"/>
    <cellStyle name="40% - Accent4 4 3 4 2 4" xfId="27918" xr:uid="{00000000-0005-0000-0000-0000B66C0000}"/>
    <cellStyle name="40% - Accent4 4 3 4 3" xfId="27919" xr:uid="{00000000-0005-0000-0000-0000B76C0000}"/>
    <cellStyle name="40% - Accent4 4 3 4 3 2" xfId="27920" xr:uid="{00000000-0005-0000-0000-0000B86C0000}"/>
    <cellStyle name="40% - Accent4 4 3 4 4" xfId="27921" xr:uid="{00000000-0005-0000-0000-0000B96C0000}"/>
    <cellStyle name="40% - Accent4 4 3 4 4 2" xfId="27922" xr:uid="{00000000-0005-0000-0000-0000BA6C0000}"/>
    <cellStyle name="40% - Accent4 4 3 4 5" xfId="27923" xr:uid="{00000000-0005-0000-0000-0000BB6C0000}"/>
    <cellStyle name="40% - Accent4 4 3 4 5 2" xfId="27924" xr:uid="{00000000-0005-0000-0000-0000BC6C0000}"/>
    <cellStyle name="40% - Accent4 4 3 4 6" xfId="27925" xr:uid="{00000000-0005-0000-0000-0000BD6C0000}"/>
    <cellStyle name="40% - Accent4 4 3 4 7" xfId="27926" xr:uid="{00000000-0005-0000-0000-0000BE6C0000}"/>
    <cellStyle name="40% - Accent4 4 3 5" xfId="27927" xr:uid="{00000000-0005-0000-0000-0000BF6C0000}"/>
    <cellStyle name="40% - Accent4 4 3 5 2" xfId="27928" xr:uid="{00000000-0005-0000-0000-0000C06C0000}"/>
    <cellStyle name="40% - Accent4 4 3 5 2 2" xfId="27929" xr:uid="{00000000-0005-0000-0000-0000C16C0000}"/>
    <cellStyle name="40% - Accent4 4 3 5 2 2 2" xfId="27930" xr:uid="{00000000-0005-0000-0000-0000C26C0000}"/>
    <cellStyle name="40% - Accent4 4 3 5 2 3" xfId="27931" xr:uid="{00000000-0005-0000-0000-0000C36C0000}"/>
    <cellStyle name="40% - Accent4 4 3 5 2 4" xfId="27932" xr:uid="{00000000-0005-0000-0000-0000C46C0000}"/>
    <cellStyle name="40% - Accent4 4 3 5 3" xfId="27933" xr:uid="{00000000-0005-0000-0000-0000C56C0000}"/>
    <cellStyle name="40% - Accent4 4 3 5 3 2" xfId="27934" xr:uid="{00000000-0005-0000-0000-0000C66C0000}"/>
    <cellStyle name="40% - Accent4 4 3 5 4" xfId="27935" xr:uid="{00000000-0005-0000-0000-0000C76C0000}"/>
    <cellStyle name="40% - Accent4 4 3 5 4 2" xfId="27936" xr:uid="{00000000-0005-0000-0000-0000C86C0000}"/>
    <cellStyle name="40% - Accent4 4 3 5 5" xfId="27937" xr:uid="{00000000-0005-0000-0000-0000C96C0000}"/>
    <cellStyle name="40% - Accent4 4 3 5 5 2" xfId="27938" xr:uid="{00000000-0005-0000-0000-0000CA6C0000}"/>
    <cellStyle name="40% - Accent4 4 3 5 6" xfId="27939" xr:uid="{00000000-0005-0000-0000-0000CB6C0000}"/>
    <cellStyle name="40% - Accent4 4 3 5 7" xfId="27940" xr:uid="{00000000-0005-0000-0000-0000CC6C0000}"/>
    <cellStyle name="40% - Accent4 4 3 6" xfId="27941" xr:uid="{00000000-0005-0000-0000-0000CD6C0000}"/>
    <cellStyle name="40% - Accent4 4 3 6 2" xfId="27942" xr:uid="{00000000-0005-0000-0000-0000CE6C0000}"/>
    <cellStyle name="40% - Accent4 4 3 6 2 2" xfId="27943" xr:uid="{00000000-0005-0000-0000-0000CF6C0000}"/>
    <cellStyle name="40% - Accent4 4 3 6 2 2 2" xfId="27944" xr:uid="{00000000-0005-0000-0000-0000D06C0000}"/>
    <cellStyle name="40% - Accent4 4 3 6 2 3" xfId="27945" xr:uid="{00000000-0005-0000-0000-0000D16C0000}"/>
    <cellStyle name="40% - Accent4 4 3 6 2 4" xfId="27946" xr:uid="{00000000-0005-0000-0000-0000D26C0000}"/>
    <cellStyle name="40% - Accent4 4 3 6 3" xfId="27947" xr:uid="{00000000-0005-0000-0000-0000D36C0000}"/>
    <cellStyle name="40% - Accent4 4 3 6 3 2" xfId="27948" xr:uid="{00000000-0005-0000-0000-0000D46C0000}"/>
    <cellStyle name="40% - Accent4 4 3 6 4" xfId="27949" xr:uid="{00000000-0005-0000-0000-0000D56C0000}"/>
    <cellStyle name="40% - Accent4 4 3 6 4 2" xfId="27950" xr:uid="{00000000-0005-0000-0000-0000D66C0000}"/>
    <cellStyle name="40% - Accent4 4 3 6 5" xfId="27951" xr:uid="{00000000-0005-0000-0000-0000D76C0000}"/>
    <cellStyle name="40% - Accent4 4 3 6 6" xfId="27952" xr:uid="{00000000-0005-0000-0000-0000D86C0000}"/>
    <cellStyle name="40% - Accent4 4 3 7" xfId="27953" xr:uid="{00000000-0005-0000-0000-0000D96C0000}"/>
    <cellStyle name="40% - Accent4 4 3 7 2" xfId="27954" xr:uid="{00000000-0005-0000-0000-0000DA6C0000}"/>
    <cellStyle name="40% - Accent4 4 3 7 2 2" xfId="27955" xr:uid="{00000000-0005-0000-0000-0000DB6C0000}"/>
    <cellStyle name="40% - Accent4 4 3 7 3" xfId="27956" xr:uid="{00000000-0005-0000-0000-0000DC6C0000}"/>
    <cellStyle name="40% - Accent4 4 3 7 4" xfId="27957" xr:uid="{00000000-0005-0000-0000-0000DD6C0000}"/>
    <cellStyle name="40% - Accent4 4 3 8" xfId="27958" xr:uid="{00000000-0005-0000-0000-0000DE6C0000}"/>
    <cellStyle name="40% - Accent4 4 3 8 2" xfId="27959" xr:uid="{00000000-0005-0000-0000-0000DF6C0000}"/>
    <cellStyle name="40% - Accent4 4 3 9" xfId="27960" xr:uid="{00000000-0005-0000-0000-0000E06C0000}"/>
    <cellStyle name="40% - Accent4 4 3 9 2" xfId="27961" xr:uid="{00000000-0005-0000-0000-0000E16C0000}"/>
    <cellStyle name="40% - Accent4 4 4" xfId="27962" xr:uid="{00000000-0005-0000-0000-0000E26C0000}"/>
    <cellStyle name="40% - Accent4 4 4 2" xfId="27963" xr:uid="{00000000-0005-0000-0000-0000E36C0000}"/>
    <cellStyle name="40% - Accent4 4 4 2 2" xfId="27964" xr:uid="{00000000-0005-0000-0000-0000E46C0000}"/>
    <cellStyle name="40% - Accent4 4 4 2 2 2" xfId="27965" xr:uid="{00000000-0005-0000-0000-0000E56C0000}"/>
    <cellStyle name="40% - Accent4 4 4 2 3" xfId="27966" xr:uid="{00000000-0005-0000-0000-0000E66C0000}"/>
    <cellStyle name="40% - Accent4 4 4 2 4" xfId="27967" xr:uid="{00000000-0005-0000-0000-0000E76C0000}"/>
    <cellStyle name="40% - Accent4 4 4 3" xfId="27968" xr:uid="{00000000-0005-0000-0000-0000E86C0000}"/>
    <cellStyle name="40% - Accent4 4 4 3 2" xfId="27969" xr:uid="{00000000-0005-0000-0000-0000E96C0000}"/>
    <cellStyle name="40% - Accent4 4 4 4" xfId="27970" xr:uid="{00000000-0005-0000-0000-0000EA6C0000}"/>
    <cellStyle name="40% - Accent4 4 4 4 2" xfId="27971" xr:uid="{00000000-0005-0000-0000-0000EB6C0000}"/>
    <cellStyle name="40% - Accent4 4 4 5" xfId="27972" xr:uid="{00000000-0005-0000-0000-0000EC6C0000}"/>
    <cellStyle name="40% - Accent4 4 4 5 2" xfId="27973" xr:uid="{00000000-0005-0000-0000-0000ED6C0000}"/>
    <cellStyle name="40% - Accent4 4 4 6" xfId="27974" xr:uid="{00000000-0005-0000-0000-0000EE6C0000}"/>
    <cellStyle name="40% - Accent4 4 4 7" xfId="27975" xr:uid="{00000000-0005-0000-0000-0000EF6C0000}"/>
    <cellStyle name="40% - Accent4 4 5" xfId="27976" xr:uid="{00000000-0005-0000-0000-0000F06C0000}"/>
    <cellStyle name="40% - Accent4 4 5 2" xfId="27977" xr:uid="{00000000-0005-0000-0000-0000F16C0000}"/>
    <cellStyle name="40% - Accent4 4 5 2 2" xfId="27978" xr:uid="{00000000-0005-0000-0000-0000F26C0000}"/>
    <cellStyle name="40% - Accent4 4 5 2 2 2" xfId="27979" xr:uid="{00000000-0005-0000-0000-0000F36C0000}"/>
    <cellStyle name="40% - Accent4 4 5 2 3" xfId="27980" xr:uid="{00000000-0005-0000-0000-0000F46C0000}"/>
    <cellStyle name="40% - Accent4 4 5 2 4" xfId="27981" xr:uid="{00000000-0005-0000-0000-0000F56C0000}"/>
    <cellStyle name="40% - Accent4 4 5 3" xfId="27982" xr:uid="{00000000-0005-0000-0000-0000F66C0000}"/>
    <cellStyle name="40% - Accent4 4 5 3 2" xfId="27983" xr:uid="{00000000-0005-0000-0000-0000F76C0000}"/>
    <cellStyle name="40% - Accent4 4 5 4" xfId="27984" xr:uid="{00000000-0005-0000-0000-0000F86C0000}"/>
    <cellStyle name="40% - Accent4 4 5 4 2" xfId="27985" xr:uid="{00000000-0005-0000-0000-0000F96C0000}"/>
    <cellStyle name="40% - Accent4 4 5 5" xfId="27986" xr:uid="{00000000-0005-0000-0000-0000FA6C0000}"/>
    <cellStyle name="40% - Accent4 4 5 5 2" xfId="27987" xr:uid="{00000000-0005-0000-0000-0000FB6C0000}"/>
    <cellStyle name="40% - Accent4 4 5 6" xfId="27988" xr:uid="{00000000-0005-0000-0000-0000FC6C0000}"/>
    <cellStyle name="40% - Accent4 4 5 7" xfId="27989" xr:uid="{00000000-0005-0000-0000-0000FD6C0000}"/>
    <cellStyle name="40% - Accent4 4 6" xfId="27990" xr:uid="{00000000-0005-0000-0000-0000FE6C0000}"/>
    <cellStyle name="40% - Accent4 4 6 2" xfId="27991" xr:uid="{00000000-0005-0000-0000-0000FF6C0000}"/>
    <cellStyle name="40% - Accent4 4 6 2 2" xfId="27992" xr:uid="{00000000-0005-0000-0000-0000006D0000}"/>
    <cellStyle name="40% - Accent4 4 6 2 2 2" xfId="27993" xr:uid="{00000000-0005-0000-0000-0000016D0000}"/>
    <cellStyle name="40% - Accent4 4 6 2 3" xfId="27994" xr:uid="{00000000-0005-0000-0000-0000026D0000}"/>
    <cellStyle name="40% - Accent4 4 6 2 4" xfId="27995" xr:uid="{00000000-0005-0000-0000-0000036D0000}"/>
    <cellStyle name="40% - Accent4 4 6 3" xfId="27996" xr:uid="{00000000-0005-0000-0000-0000046D0000}"/>
    <cellStyle name="40% - Accent4 4 6 3 2" xfId="27997" xr:uid="{00000000-0005-0000-0000-0000056D0000}"/>
    <cellStyle name="40% - Accent4 4 6 4" xfId="27998" xr:uid="{00000000-0005-0000-0000-0000066D0000}"/>
    <cellStyle name="40% - Accent4 4 6 4 2" xfId="27999" xr:uid="{00000000-0005-0000-0000-0000076D0000}"/>
    <cellStyle name="40% - Accent4 4 6 5" xfId="28000" xr:uid="{00000000-0005-0000-0000-0000086D0000}"/>
    <cellStyle name="40% - Accent4 4 6 5 2" xfId="28001" xr:uid="{00000000-0005-0000-0000-0000096D0000}"/>
    <cellStyle name="40% - Accent4 4 6 6" xfId="28002" xr:uid="{00000000-0005-0000-0000-00000A6D0000}"/>
    <cellStyle name="40% - Accent4 4 6 7" xfId="28003" xr:uid="{00000000-0005-0000-0000-00000B6D0000}"/>
    <cellStyle name="40% - Accent4 4 7" xfId="28004" xr:uid="{00000000-0005-0000-0000-00000C6D0000}"/>
    <cellStyle name="40% - Accent4 4 7 2" xfId="28005" xr:uid="{00000000-0005-0000-0000-00000D6D0000}"/>
    <cellStyle name="40% - Accent4 4 7 2 2" xfId="28006" xr:uid="{00000000-0005-0000-0000-00000E6D0000}"/>
    <cellStyle name="40% - Accent4 4 7 2 2 2" xfId="28007" xr:uid="{00000000-0005-0000-0000-00000F6D0000}"/>
    <cellStyle name="40% - Accent4 4 7 2 3" xfId="28008" xr:uid="{00000000-0005-0000-0000-0000106D0000}"/>
    <cellStyle name="40% - Accent4 4 7 2 4" xfId="28009" xr:uid="{00000000-0005-0000-0000-0000116D0000}"/>
    <cellStyle name="40% - Accent4 4 7 3" xfId="28010" xr:uid="{00000000-0005-0000-0000-0000126D0000}"/>
    <cellStyle name="40% - Accent4 4 7 3 2" xfId="28011" xr:uid="{00000000-0005-0000-0000-0000136D0000}"/>
    <cellStyle name="40% - Accent4 4 7 4" xfId="28012" xr:uid="{00000000-0005-0000-0000-0000146D0000}"/>
    <cellStyle name="40% - Accent4 4 7 4 2" xfId="28013" xr:uid="{00000000-0005-0000-0000-0000156D0000}"/>
    <cellStyle name="40% - Accent4 4 7 5" xfId="28014" xr:uid="{00000000-0005-0000-0000-0000166D0000}"/>
    <cellStyle name="40% - Accent4 4 7 5 2" xfId="28015" xr:uid="{00000000-0005-0000-0000-0000176D0000}"/>
    <cellStyle name="40% - Accent4 4 7 6" xfId="28016" xr:uid="{00000000-0005-0000-0000-0000186D0000}"/>
    <cellStyle name="40% - Accent4 4 7 7" xfId="28017" xr:uid="{00000000-0005-0000-0000-0000196D0000}"/>
    <cellStyle name="40% - Accent4 4 8" xfId="28018" xr:uid="{00000000-0005-0000-0000-00001A6D0000}"/>
    <cellStyle name="40% - Accent4 4 8 2" xfId="28019" xr:uid="{00000000-0005-0000-0000-00001B6D0000}"/>
    <cellStyle name="40% - Accent4 4 8 2 2" xfId="28020" xr:uid="{00000000-0005-0000-0000-00001C6D0000}"/>
    <cellStyle name="40% - Accent4 4 8 2 2 2" xfId="28021" xr:uid="{00000000-0005-0000-0000-00001D6D0000}"/>
    <cellStyle name="40% - Accent4 4 8 2 3" xfId="28022" xr:uid="{00000000-0005-0000-0000-00001E6D0000}"/>
    <cellStyle name="40% - Accent4 4 8 2 4" xfId="28023" xr:uid="{00000000-0005-0000-0000-00001F6D0000}"/>
    <cellStyle name="40% - Accent4 4 8 3" xfId="28024" xr:uid="{00000000-0005-0000-0000-0000206D0000}"/>
    <cellStyle name="40% - Accent4 4 8 3 2" xfId="28025" xr:uid="{00000000-0005-0000-0000-0000216D0000}"/>
    <cellStyle name="40% - Accent4 4 8 4" xfId="28026" xr:uid="{00000000-0005-0000-0000-0000226D0000}"/>
    <cellStyle name="40% - Accent4 4 8 4 2" xfId="28027" xr:uid="{00000000-0005-0000-0000-0000236D0000}"/>
    <cellStyle name="40% - Accent4 4 8 5" xfId="28028" xr:uid="{00000000-0005-0000-0000-0000246D0000}"/>
    <cellStyle name="40% - Accent4 4 8 6" xfId="28029" xr:uid="{00000000-0005-0000-0000-0000256D0000}"/>
    <cellStyle name="40% - Accent4 4 9" xfId="28030" xr:uid="{00000000-0005-0000-0000-0000266D0000}"/>
    <cellStyle name="40% - Accent4 4 9 2" xfId="28031" xr:uid="{00000000-0005-0000-0000-0000276D0000}"/>
    <cellStyle name="40% - Accent4 4 9 2 2" xfId="28032" xr:uid="{00000000-0005-0000-0000-0000286D0000}"/>
    <cellStyle name="40% - Accent4 4 9 3" xfId="28033" xr:uid="{00000000-0005-0000-0000-0000296D0000}"/>
    <cellStyle name="40% - Accent4 4 9 4" xfId="28034" xr:uid="{00000000-0005-0000-0000-00002A6D0000}"/>
    <cellStyle name="40% - Accent4 5" xfId="28035" xr:uid="{00000000-0005-0000-0000-00002B6D0000}"/>
    <cellStyle name="40% - Accent4 5 10" xfId="28036" xr:uid="{00000000-0005-0000-0000-00002C6D0000}"/>
    <cellStyle name="40% - Accent4 5 10 2" xfId="28037" xr:uid="{00000000-0005-0000-0000-00002D6D0000}"/>
    <cellStyle name="40% - Accent4 5 11" xfId="28038" xr:uid="{00000000-0005-0000-0000-00002E6D0000}"/>
    <cellStyle name="40% - Accent4 5 11 2" xfId="28039" xr:uid="{00000000-0005-0000-0000-00002F6D0000}"/>
    <cellStyle name="40% - Accent4 5 12" xfId="28040" xr:uid="{00000000-0005-0000-0000-0000306D0000}"/>
    <cellStyle name="40% - Accent4 5 12 2" xfId="28041" xr:uid="{00000000-0005-0000-0000-0000316D0000}"/>
    <cellStyle name="40% - Accent4 5 13" xfId="28042" xr:uid="{00000000-0005-0000-0000-0000326D0000}"/>
    <cellStyle name="40% - Accent4 5 13 2" xfId="28043" xr:uid="{00000000-0005-0000-0000-0000336D0000}"/>
    <cellStyle name="40% - Accent4 5 14" xfId="28044" xr:uid="{00000000-0005-0000-0000-0000346D0000}"/>
    <cellStyle name="40% - Accent4 5 15" xfId="28045" xr:uid="{00000000-0005-0000-0000-0000356D0000}"/>
    <cellStyle name="40% - Accent4 5 2" xfId="28046" xr:uid="{00000000-0005-0000-0000-0000366D0000}"/>
    <cellStyle name="40% - Accent4 5 2 10" xfId="28047" xr:uid="{00000000-0005-0000-0000-0000376D0000}"/>
    <cellStyle name="40% - Accent4 5 2 10 2" xfId="28048" xr:uid="{00000000-0005-0000-0000-0000386D0000}"/>
    <cellStyle name="40% - Accent4 5 2 11" xfId="28049" xr:uid="{00000000-0005-0000-0000-0000396D0000}"/>
    <cellStyle name="40% - Accent4 5 2 11 2" xfId="28050" xr:uid="{00000000-0005-0000-0000-00003A6D0000}"/>
    <cellStyle name="40% - Accent4 5 2 12" xfId="28051" xr:uid="{00000000-0005-0000-0000-00003B6D0000}"/>
    <cellStyle name="40% - Accent4 5 2 12 2" xfId="28052" xr:uid="{00000000-0005-0000-0000-00003C6D0000}"/>
    <cellStyle name="40% - Accent4 5 2 13" xfId="28053" xr:uid="{00000000-0005-0000-0000-00003D6D0000}"/>
    <cellStyle name="40% - Accent4 5 2 14" xfId="28054" xr:uid="{00000000-0005-0000-0000-00003E6D0000}"/>
    <cellStyle name="40% - Accent4 5 2 2" xfId="28055" xr:uid="{00000000-0005-0000-0000-00003F6D0000}"/>
    <cellStyle name="40% - Accent4 5 2 2 10" xfId="28056" xr:uid="{00000000-0005-0000-0000-0000406D0000}"/>
    <cellStyle name="40% - Accent4 5 2 2 10 2" xfId="28057" xr:uid="{00000000-0005-0000-0000-0000416D0000}"/>
    <cellStyle name="40% - Accent4 5 2 2 11" xfId="28058" xr:uid="{00000000-0005-0000-0000-0000426D0000}"/>
    <cellStyle name="40% - Accent4 5 2 2 12" xfId="28059" xr:uid="{00000000-0005-0000-0000-0000436D0000}"/>
    <cellStyle name="40% - Accent4 5 2 2 2" xfId="28060" xr:uid="{00000000-0005-0000-0000-0000446D0000}"/>
    <cellStyle name="40% - Accent4 5 2 2 2 2" xfId="28061" xr:uid="{00000000-0005-0000-0000-0000456D0000}"/>
    <cellStyle name="40% - Accent4 5 2 2 2 2 2" xfId="28062" xr:uid="{00000000-0005-0000-0000-0000466D0000}"/>
    <cellStyle name="40% - Accent4 5 2 2 2 2 2 2" xfId="28063" xr:uid="{00000000-0005-0000-0000-0000476D0000}"/>
    <cellStyle name="40% - Accent4 5 2 2 2 2 3" xfId="28064" xr:uid="{00000000-0005-0000-0000-0000486D0000}"/>
    <cellStyle name="40% - Accent4 5 2 2 2 2 4" xfId="28065" xr:uid="{00000000-0005-0000-0000-0000496D0000}"/>
    <cellStyle name="40% - Accent4 5 2 2 2 3" xfId="28066" xr:uid="{00000000-0005-0000-0000-00004A6D0000}"/>
    <cellStyle name="40% - Accent4 5 2 2 2 3 2" xfId="28067" xr:uid="{00000000-0005-0000-0000-00004B6D0000}"/>
    <cellStyle name="40% - Accent4 5 2 2 2 4" xfId="28068" xr:uid="{00000000-0005-0000-0000-00004C6D0000}"/>
    <cellStyle name="40% - Accent4 5 2 2 2 4 2" xfId="28069" xr:uid="{00000000-0005-0000-0000-00004D6D0000}"/>
    <cellStyle name="40% - Accent4 5 2 2 2 5" xfId="28070" xr:uid="{00000000-0005-0000-0000-00004E6D0000}"/>
    <cellStyle name="40% - Accent4 5 2 2 2 5 2" xfId="28071" xr:uid="{00000000-0005-0000-0000-00004F6D0000}"/>
    <cellStyle name="40% - Accent4 5 2 2 2 6" xfId="28072" xr:uid="{00000000-0005-0000-0000-0000506D0000}"/>
    <cellStyle name="40% - Accent4 5 2 2 2 7" xfId="28073" xr:uid="{00000000-0005-0000-0000-0000516D0000}"/>
    <cellStyle name="40% - Accent4 5 2 2 3" xfId="28074" xr:uid="{00000000-0005-0000-0000-0000526D0000}"/>
    <cellStyle name="40% - Accent4 5 2 2 3 2" xfId="28075" xr:uid="{00000000-0005-0000-0000-0000536D0000}"/>
    <cellStyle name="40% - Accent4 5 2 2 3 2 2" xfId="28076" xr:uid="{00000000-0005-0000-0000-0000546D0000}"/>
    <cellStyle name="40% - Accent4 5 2 2 3 2 2 2" xfId="28077" xr:uid="{00000000-0005-0000-0000-0000556D0000}"/>
    <cellStyle name="40% - Accent4 5 2 2 3 2 3" xfId="28078" xr:uid="{00000000-0005-0000-0000-0000566D0000}"/>
    <cellStyle name="40% - Accent4 5 2 2 3 2 4" xfId="28079" xr:uid="{00000000-0005-0000-0000-0000576D0000}"/>
    <cellStyle name="40% - Accent4 5 2 2 3 3" xfId="28080" xr:uid="{00000000-0005-0000-0000-0000586D0000}"/>
    <cellStyle name="40% - Accent4 5 2 2 3 3 2" xfId="28081" xr:uid="{00000000-0005-0000-0000-0000596D0000}"/>
    <cellStyle name="40% - Accent4 5 2 2 3 4" xfId="28082" xr:uid="{00000000-0005-0000-0000-00005A6D0000}"/>
    <cellStyle name="40% - Accent4 5 2 2 3 4 2" xfId="28083" xr:uid="{00000000-0005-0000-0000-00005B6D0000}"/>
    <cellStyle name="40% - Accent4 5 2 2 3 5" xfId="28084" xr:uid="{00000000-0005-0000-0000-00005C6D0000}"/>
    <cellStyle name="40% - Accent4 5 2 2 3 5 2" xfId="28085" xr:uid="{00000000-0005-0000-0000-00005D6D0000}"/>
    <cellStyle name="40% - Accent4 5 2 2 3 6" xfId="28086" xr:uid="{00000000-0005-0000-0000-00005E6D0000}"/>
    <cellStyle name="40% - Accent4 5 2 2 3 7" xfId="28087" xr:uid="{00000000-0005-0000-0000-00005F6D0000}"/>
    <cellStyle name="40% - Accent4 5 2 2 4" xfId="28088" xr:uid="{00000000-0005-0000-0000-0000606D0000}"/>
    <cellStyle name="40% - Accent4 5 2 2 4 2" xfId="28089" xr:uid="{00000000-0005-0000-0000-0000616D0000}"/>
    <cellStyle name="40% - Accent4 5 2 2 4 2 2" xfId="28090" xr:uid="{00000000-0005-0000-0000-0000626D0000}"/>
    <cellStyle name="40% - Accent4 5 2 2 4 2 2 2" xfId="28091" xr:uid="{00000000-0005-0000-0000-0000636D0000}"/>
    <cellStyle name="40% - Accent4 5 2 2 4 2 3" xfId="28092" xr:uid="{00000000-0005-0000-0000-0000646D0000}"/>
    <cellStyle name="40% - Accent4 5 2 2 4 2 4" xfId="28093" xr:uid="{00000000-0005-0000-0000-0000656D0000}"/>
    <cellStyle name="40% - Accent4 5 2 2 4 3" xfId="28094" xr:uid="{00000000-0005-0000-0000-0000666D0000}"/>
    <cellStyle name="40% - Accent4 5 2 2 4 3 2" xfId="28095" xr:uid="{00000000-0005-0000-0000-0000676D0000}"/>
    <cellStyle name="40% - Accent4 5 2 2 4 4" xfId="28096" xr:uid="{00000000-0005-0000-0000-0000686D0000}"/>
    <cellStyle name="40% - Accent4 5 2 2 4 4 2" xfId="28097" xr:uid="{00000000-0005-0000-0000-0000696D0000}"/>
    <cellStyle name="40% - Accent4 5 2 2 4 5" xfId="28098" xr:uid="{00000000-0005-0000-0000-00006A6D0000}"/>
    <cellStyle name="40% - Accent4 5 2 2 4 5 2" xfId="28099" xr:uid="{00000000-0005-0000-0000-00006B6D0000}"/>
    <cellStyle name="40% - Accent4 5 2 2 4 6" xfId="28100" xr:uid="{00000000-0005-0000-0000-00006C6D0000}"/>
    <cellStyle name="40% - Accent4 5 2 2 4 7" xfId="28101" xr:uid="{00000000-0005-0000-0000-00006D6D0000}"/>
    <cellStyle name="40% - Accent4 5 2 2 5" xfId="28102" xr:uid="{00000000-0005-0000-0000-00006E6D0000}"/>
    <cellStyle name="40% - Accent4 5 2 2 5 2" xfId="28103" xr:uid="{00000000-0005-0000-0000-00006F6D0000}"/>
    <cellStyle name="40% - Accent4 5 2 2 5 2 2" xfId="28104" xr:uid="{00000000-0005-0000-0000-0000706D0000}"/>
    <cellStyle name="40% - Accent4 5 2 2 5 2 2 2" xfId="28105" xr:uid="{00000000-0005-0000-0000-0000716D0000}"/>
    <cellStyle name="40% - Accent4 5 2 2 5 2 3" xfId="28106" xr:uid="{00000000-0005-0000-0000-0000726D0000}"/>
    <cellStyle name="40% - Accent4 5 2 2 5 2 4" xfId="28107" xr:uid="{00000000-0005-0000-0000-0000736D0000}"/>
    <cellStyle name="40% - Accent4 5 2 2 5 3" xfId="28108" xr:uid="{00000000-0005-0000-0000-0000746D0000}"/>
    <cellStyle name="40% - Accent4 5 2 2 5 3 2" xfId="28109" xr:uid="{00000000-0005-0000-0000-0000756D0000}"/>
    <cellStyle name="40% - Accent4 5 2 2 5 4" xfId="28110" xr:uid="{00000000-0005-0000-0000-0000766D0000}"/>
    <cellStyle name="40% - Accent4 5 2 2 5 4 2" xfId="28111" xr:uid="{00000000-0005-0000-0000-0000776D0000}"/>
    <cellStyle name="40% - Accent4 5 2 2 5 5" xfId="28112" xr:uid="{00000000-0005-0000-0000-0000786D0000}"/>
    <cellStyle name="40% - Accent4 5 2 2 5 5 2" xfId="28113" xr:uid="{00000000-0005-0000-0000-0000796D0000}"/>
    <cellStyle name="40% - Accent4 5 2 2 5 6" xfId="28114" xr:uid="{00000000-0005-0000-0000-00007A6D0000}"/>
    <cellStyle name="40% - Accent4 5 2 2 5 7" xfId="28115" xr:uid="{00000000-0005-0000-0000-00007B6D0000}"/>
    <cellStyle name="40% - Accent4 5 2 2 6" xfId="28116" xr:uid="{00000000-0005-0000-0000-00007C6D0000}"/>
    <cellStyle name="40% - Accent4 5 2 2 6 2" xfId="28117" xr:uid="{00000000-0005-0000-0000-00007D6D0000}"/>
    <cellStyle name="40% - Accent4 5 2 2 6 2 2" xfId="28118" xr:uid="{00000000-0005-0000-0000-00007E6D0000}"/>
    <cellStyle name="40% - Accent4 5 2 2 6 2 2 2" xfId="28119" xr:uid="{00000000-0005-0000-0000-00007F6D0000}"/>
    <cellStyle name="40% - Accent4 5 2 2 6 2 3" xfId="28120" xr:uid="{00000000-0005-0000-0000-0000806D0000}"/>
    <cellStyle name="40% - Accent4 5 2 2 6 2 4" xfId="28121" xr:uid="{00000000-0005-0000-0000-0000816D0000}"/>
    <cellStyle name="40% - Accent4 5 2 2 6 3" xfId="28122" xr:uid="{00000000-0005-0000-0000-0000826D0000}"/>
    <cellStyle name="40% - Accent4 5 2 2 6 3 2" xfId="28123" xr:uid="{00000000-0005-0000-0000-0000836D0000}"/>
    <cellStyle name="40% - Accent4 5 2 2 6 4" xfId="28124" xr:uid="{00000000-0005-0000-0000-0000846D0000}"/>
    <cellStyle name="40% - Accent4 5 2 2 6 4 2" xfId="28125" xr:uid="{00000000-0005-0000-0000-0000856D0000}"/>
    <cellStyle name="40% - Accent4 5 2 2 6 5" xfId="28126" xr:uid="{00000000-0005-0000-0000-0000866D0000}"/>
    <cellStyle name="40% - Accent4 5 2 2 6 6" xfId="28127" xr:uid="{00000000-0005-0000-0000-0000876D0000}"/>
    <cellStyle name="40% - Accent4 5 2 2 7" xfId="28128" xr:uid="{00000000-0005-0000-0000-0000886D0000}"/>
    <cellStyle name="40% - Accent4 5 2 2 7 2" xfId="28129" xr:uid="{00000000-0005-0000-0000-0000896D0000}"/>
    <cellStyle name="40% - Accent4 5 2 2 7 2 2" xfId="28130" xr:uid="{00000000-0005-0000-0000-00008A6D0000}"/>
    <cellStyle name="40% - Accent4 5 2 2 7 3" xfId="28131" xr:uid="{00000000-0005-0000-0000-00008B6D0000}"/>
    <cellStyle name="40% - Accent4 5 2 2 7 4" xfId="28132" xr:uid="{00000000-0005-0000-0000-00008C6D0000}"/>
    <cellStyle name="40% - Accent4 5 2 2 8" xfId="28133" xr:uid="{00000000-0005-0000-0000-00008D6D0000}"/>
    <cellStyle name="40% - Accent4 5 2 2 8 2" xfId="28134" xr:uid="{00000000-0005-0000-0000-00008E6D0000}"/>
    <cellStyle name="40% - Accent4 5 2 2 9" xfId="28135" xr:uid="{00000000-0005-0000-0000-00008F6D0000}"/>
    <cellStyle name="40% - Accent4 5 2 2 9 2" xfId="28136" xr:uid="{00000000-0005-0000-0000-0000906D0000}"/>
    <cellStyle name="40% - Accent4 5 2 3" xfId="28137" xr:uid="{00000000-0005-0000-0000-0000916D0000}"/>
    <cellStyle name="40% - Accent4 5 2 3 2" xfId="28138" xr:uid="{00000000-0005-0000-0000-0000926D0000}"/>
    <cellStyle name="40% - Accent4 5 2 3 2 2" xfId="28139" xr:uid="{00000000-0005-0000-0000-0000936D0000}"/>
    <cellStyle name="40% - Accent4 5 2 3 2 2 2" xfId="28140" xr:uid="{00000000-0005-0000-0000-0000946D0000}"/>
    <cellStyle name="40% - Accent4 5 2 3 2 3" xfId="28141" xr:uid="{00000000-0005-0000-0000-0000956D0000}"/>
    <cellStyle name="40% - Accent4 5 2 3 2 4" xfId="28142" xr:uid="{00000000-0005-0000-0000-0000966D0000}"/>
    <cellStyle name="40% - Accent4 5 2 3 3" xfId="28143" xr:uid="{00000000-0005-0000-0000-0000976D0000}"/>
    <cellStyle name="40% - Accent4 5 2 3 3 2" xfId="28144" xr:uid="{00000000-0005-0000-0000-0000986D0000}"/>
    <cellStyle name="40% - Accent4 5 2 3 4" xfId="28145" xr:uid="{00000000-0005-0000-0000-0000996D0000}"/>
    <cellStyle name="40% - Accent4 5 2 3 4 2" xfId="28146" xr:uid="{00000000-0005-0000-0000-00009A6D0000}"/>
    <cellStyle name="40% - Accent4 5 2 3 5" xfId="28147" xr:uid="{00000000-0005-0000-0000-00009B6D0000}"/>
    <cellStyle name="40% - Accent4 5 2 3 5 2" xfId="28148" xr:uid="{00000000-0005-0000-0000-00009C6D0000}"/>
    <cellStyle name="40% - Accent4 5 2 3 6" xfId="28149" xr:uid="{00000000-0005-0000-0000-00009D6D0000}"/>
    <cellStyle name="40% - Accent4 5 2 3 7" xfId="28150" xr:uid="{00000000-0005-0000-0000-00009E6D0000}"/>
    <cellStyle name="40% - Accent4 5 2 4" xfId="28151" xr:uid="{00000000-0005-0000-0000-00009F6D0000}"/>
    <cellStyle name="40% - Accent4 5 2 4 2" xfId="28152" xr:uid="{00000000-0005-0000-0000-0000A06D0000}"/>
    <cellStyle name="40% - Accent4 5 2 4 2 2" xfId="28153" xr:uid="{00000000-0005-0000-0000-0000A16D0000}"/>
    <cellStyle name="40% - Accent4 5 2 4 2 2 2" xfId="28154" xr:uid="{00000000-0005-0000-0000-0000A26D0000}"/>
    <cellStyle name="40% - Accent4 5 2 4 2 3" xfId="28155" xr:uid="{00000000-0005-0000-0000-0000A36D0000}"/>
    <cellStyle name="40% - Accent4 5 2 4 2 4" xfId="28156" xr:uid="{00000000-0005-0000-0000-0000A46D0000}"/>
    <cellStyle name="40% - Accent4 5 2 4 3" xfId="28157" xr:uid="{00000000-0005-0000-0000-0000A56D0000}"/>
    <cellStyle name="40% - Accent4 5 2 4 3 2" xfId="28158" xr:uid="{00000000-0005-0000-0000-0000A66D0000}"/>
    <cellStyle name="40% - Accent4 5 2 4 4" xfId="28159" xr:uid="{00000000-0005-0000-0000-0000A76D0000}"/>
    <cellStyle name="40% - Accent4 5 2 4 4 2" xfId="28160" xr:uid="{00000000-0005-0000-0000-0000A86D0000}"/>
    <cellStyle name="40% - Accent4 5 2 4 5" xfId="28161" xr:uid="{00000000-0005-0000-0000-0000A96D0000}"/>
    <cellStyle name="40% - Accent4 5 2 4 5 2" xfId="28162" xr:uid="{00000000-0005-0000-0000-0000AA6D0000}"/>
    <cellStyle name="40% - Accent4 5 2 4 6" xfId="28163" xr:uid="{00000000-0005-0000-0000-0000AB6D0000}"/>
    <cellStyle name="40% - Accent4 5 2 4 7" xfId="28164" xr:uid="{00000000-0005-0000-0000-0000AC6D0000}"/>
    <cellStyle name="40% - Accent4 5 2 5" xfId="28165" xr:uid="{00000000-0005-0000-0000-0000AD6D0000}"/>
    <cellStyle name="40% - Accent4 5 2 5 2" xfId="28166" xr:uid="{00000000-0005-0000-0000-0000AE6D0000}"/>
    <cellStyle name="40% - Accent4 5 2 5 2 2" xfId="28167" xr:uid="{00000000-0005-0000-0000-0000AF6D0000}"/>
    <cellStyle name="40% - Accent4 5 2 5 2 2 2" xfId="28168" xr:uid="{00000000-0005-0000-0000-0000B06D0000}"/>
    <cellStyle name="40% - Accent4 5 2 5 2 3" xfId="28169" xr:uid="{00000000-0005-0000-0000-0000B16D0000}"/>
    <cellStyle name="40% - Accent4 5 2 5 2 4" xfId="28170" xr:uid="{00000000-0005-0000-0000-0000B26D0000}"/>
    <cellStyle name="40% - Accent4 5 2 5 3" xfId="28171" xr:uid="{00000000-0005-0000-0000-0000B36D0000}"/>
    <cellStyle name="40% - Accent4 5 2 5 3 2" xfId="28172" xr:uid="{00000000-0005-0000-0000-0000B46D0000}"/>
    <cellStyle name="40% - Accent4 5 2 5 4" xfId="28173" xr:uid="{00000000-0005-0000-0000-0000B56D0000}"/>
    <cellStyle name="40% - Accent4 5 2 5 4 2" xfId="28174" xr:uid="{00000000-0005-0000-0000-0000B66D0000}"/>
    <cellStyle name="40% - Accent4 5 2 5 5" xfId="28175" xr:uid="{00000000-0005-0000-0000-0000B76D0000}"/>
    <cellStyle name="40% - Accent4 5 2 5 5 2" xfId="28176" xr:uid="{00000000-0005-0000-0000-0000B86D0000}"/>
    <cellStyle name="40% - Accent4 5 2 5 6" xfId="28177" xr:uid="{00000000-0005-0000-0000-0000B96D0000}"/>
    <cellStyle name="40% - Accent4 5 2 5 7" xfId="28178" xr:uid="{00000000-0005-0000-0000-0000BA6D0000}"/>
    <cellStyle name="40% - Accent4 5 2 6" xfId="28179" xr:uid="{00000000-0005-0000-0000-0000BB6D0000}"/>
    <cellStyle name="40% - Accent4 5 2 6 2" xfId="28180" xr:uid="{00000000-0005-0000-0000-0000BC6D0000}"/>
    <cellStyle name="40% - Accent4 5 2 6 2 2" xfId="28181" xr:uid="{00000000-0005-0000-0000-0000BD6D0000}"/>
    <cellStyle name="40% - Accent4 5 2 6 2 2 2" xfId="28182" xr:uid="{00000000-0005-0000-0000-0000BE6D0000}"/>
    <cellStyle name="40% - Accent4 5 2 6 2 3" xfId="28183" xr:uid="{00000000-0005-0000-0000-0000BF6D0000}"/>
    <cellStyle name="40% - Accent4 5 2 6 2 4" xfId="28184" xr:uid="{00000000-0005-0000-0000-0000C06D0000}"/>
    <cellStyle name="40% - Accent4 5 2 6 3" xfId="28185" xr:uid="{00000000-0005-0000-0000-0000C16D0000}"/>
    <cellStyle name="40% - Accent4 5 2 6 3 2" xfId="28186" xr:uid="{00000000-0005-0000-0000-0000C26D0000}"/>
    <cellStyle name="40% - Accent4 5 2 6 4" xfId="28187" xr:uid="{00000000-0005-0000-0000-0000C36D0000}"/>
    <cellStyle name="40% - Accent4 5 2 6 4 2" xfId="28188" xr:uid="{00000000-0005-0000-0000-0000C46D0000}"/>
    <cellStyle name="40% - Accent4 5 2 6 5" xfId="28189" xr:uid="{00000000-0005-0000-0000-0000C56D0000}"/>
    <cellStyle name="40% - Accent4 5 2 6 5 2" xfId="28190" xr:uid="{00000000-0005-0000-0000-0000C66D0000}"/>
    <cellStyle name="40% - Accent4 5 2 6 6" xfId="28191" xr:uid="{00000000-0005-0000-0000-0000C76D0000}"/>
    <cellStyle name="40% - Accent4 5 2 6 7" xfId="28192" xr:uid="{00000000-0005-0000-0000-0000C86D0000}"/>
    <cellStyle name="40% - Accent4 5 2 7" xfId="28193" xr:uid="{00000000-0005-0000-0000-0000C96D0000}"/>
    <cellStyle name="40% - Accent4 5 2 7 2" xfId="28194" xr:uid="{00000000-0005-0000-0000-0000CA6D0000}"/>
    <cellStyle name="40% - Accent4 5 2 7 2 2" xfId="28195" xr:uid="{00000000-0005-0000-0000-0000CB6D0000}"/>
    <cellStyle name="40% - Accent4 5 2 7 2 2 2" xfId="28196" xr:uid="{00000000-0005-0000-0000-0000CC6D0000}"/>
    <cellStyle name="40% - Accent4 5 2 7 2 3" xfId="28197" xr:uid="{00000000-0005-0000-0000-0000CD6D0000}"/>
    <cellStyle name="40% - Accent4 5 2 7 2 4" xfId="28198" xr:uid="{00000000-0005-0000-0000-0000CE6D0000}"/>
    <cellStyle name="40% - Accent4 5 2 7 3" xfId="28199" xr:uid="{00000000-0005-0000-0000-0000CF6D0000}"/>
    <cellStyle name="40% - Accent4 5 2 7 3 2" xfId="28200" xr:uid="{00000000-0005-0000-0000-0000D06D0000}"/>
    <cellStyle name="40% - Accent4 5 2 7 4" xfId="28201" xr:uid="{00000000-0005-0000-0000-0000D16D0000}"/>
    <cellStyle name="40% - Accent4 5 2 7 4 2" xfId="28202" xr:uid="{00000000-0005-0000-0000-0000D26D0000}"/>
    <cellStyle name="40% - Accent4 5 2 7 5" xfId="28203" xr:uid="{00000000-0005-0000-0000-0000D36D0000}"/>
    <cellStyle name="40% - Accent4 5 2 7 6" xfId="28204" xr:uid="{00000000-0005-0000-0000-0000D46D0000}"/>
    <cellStyle name="40% - Accent4 5 2 8" xfId="28205" xr:uid="{00000000-0005-0000-0000-0000D56D0000}"/>
    <cellStyle name="40% - Accent4 5 2 8 2" xfId="28206" xr:uid="{00000000-0005-0000-0000-0000D66D0000}"/>
    <cellStyle name="40% - Accent4 5 2 8 2 2" xfId="28207" xr:uid="{00000000-0005-0000-0000-0000D76D0000}"/>
    <cellStyle name="40% - Accent4 5 2 8 3" xfId="28208" xr:uid="{00000000-0005-0000-0000-0000D86D0000}"/>
    <cellStyle name="40% - Accent4 5 2 8 4" xfId="28209" xr:uid="{00000000-0005-0000-0000-0000D96D0000}"/>
    <cellStyle name="40% - Accent4 5 2 9" xfId="28210" xr:uid="{00000000-0005-0000-0000-0000DA6D0000}"/>
    <cellStyle name="40% - Accent4 5 2 9 2" xfId="28211" xr:uid="{00000000-0005-0000-0000-0000DB6D0000}"/>
    <cellStyle name="40% - Accent4 5 3" xfId="28212" xr:uid="{00000000-0005-0000-0000-0000DC6D0000}"/>
    <cellStyle name="40% - Accent4 5 3 10" xfId="28213" xr:uid="{00000000-0005-0000-0000-0000DD6D0000}"/>
    <cellStyle name="40% - Accent4 5 3 10 2" xfId="28214" xr:uid="{00000000-0005-0000-0000-0000DE6D0000}"/>
    <cellStyle name="40% - Accent4 5 3 11" xfId="28215" xr:uid="{00000000-0005-0000-0000-0000DF6D0000}"/>
    <cellStyle name="40% - Accent4 5 3 12" xfId="28216" xr:uid="{00000000-0005-0000-0000-0000E06D0000}"/>
    <cellStyle name="40% - Accent4 5 3 2" xfId="28217" xr:uid="{00000000-0005-0000-0000-0000E16D0000}"/>
    <cellStyle name="40% - Accent4 5 3 2 2" xfId="28218" xr:uid="{00000000-0005-0000-0000-0000E26D0000}"/>
    <cellStyle name="40% - Accent4 5 3 2 2 2" xfId="28219" xr:uid="{00000000-0005-0000-0000-0000E36D0000}"/>
    <cellStyle name="40% - Accent4 5 3 2 2 2 2" xfId="28220" xr:uid="{00000000-0005-0000-0000-0000E46D0000}"/>
    <cellStyle name="40% - Accent4 5 3 2 2 3" xfId="28221" xr:uid="{00000000-0005-0000-0000-0000E56D0000}"/>
    <cellStyle name="40% - Accent4 5 3 2 2 4" xfId="28222" xr:uid="{00000000-0005-0000-0000-0000E66D0000}"/>
    <cellStyle name="40% - Accent4 5 3 2 3" xfId="28223" xr:uid="{00000000-0005-0000-0000-0000E76D0000}"/>
    <cellStyle name="40% - Accent4 5 3 2 3 2" xfId="28224" xr:uid="{00000000-0005-0000-0000-0000E86D0000}"/>
    <cellStyle name="40% - Accent4 5 3 2 4" xfId="28225" xr:uid="{00000000-0005-0000-0000-0000E96D0000}"/>
    <cellStyle name="40% - Accent4 5 3 2 4 2" xfId="28226" xr:uid="{00000000-0005-0000-0000-0000EA6D0000}"/>
    <cellStyle name="40% - Accent4 5 3 2 5" xfId="28227" xr:uid="{00000000-0005-0000-0000-0000EB6D0000}"/>
    <cellStyle name="40% - Accent4 5 3 2 5 2" xfId="28228" xr:uid="{00000000-0005-0000-0000-0000EC6D0000}"/>
    <cellStyle name="40% - Accent4 5 3 2 6" xfId="28229" xr:uid="{00000000-0005-0000-0000-0000ED6D0000}"/>
    <cellStyle name="40% - Accent4 5 3 2 7" xfId="28230" xr:uid="{00000000-0005-0000-0000-0000EE6D0000}"/>
    <cellStyle name="40% - Accent4 5 3 3" xfId="28231" xr:uid="{00000000-0005-0000-0000-0000EF6D0000}"/>
    <cellStyle name="40% - Accent4 5 3 3 2" xfId="28232" xr:uid="{00000000-0005-0000-0000-0000F06D0000}"/>
    <cellStyle name="40% - Accent4 5 3 3 2 2" xfId="28233" xr:uid="{00000000-0005-0000-0000-0000F16D0000}"/>
    <cellStyle name="40% - Accent4 5 3 3 2 2 2" xfId="28234" xr:uid="{00000000-0005-0000-0000-0000F26D0000}"/>
    <cellStyle name="40% - Accent4 5 3 3 2 3" xfId="28235" xr:uid="{00000000-0005-0000-0000-0000F36D0000}"/>
    <cellStyle name="40% - Accent4 5 3 3 2 4" xfId="28236" xr:uid="{00000000-0005-0000-0000-0000F46D0000}"/>
    <cellStyle name="40% - Accent4 5 3 3 3" xfId="28237" xr:uid="{00000000-0005-0000-0000-0000F56D0000}"/>
    <cellStyle name="40% - Accent4 5 3 3 3 2" xfId="28238" xr:uid="{00000000-0005-0000-0000-0000F66D0000}"/>
    <cellStyle name="40% - Accent4 5 3 3 4" xfId="28239" xr:uid="{00000000-0005-0000-0000-0000F76D0000}"/>
    <cellStyle name="40% - Accent4 5 3 3 4 2" xfId="28240" xr:uid="{00000000-0005-0000-0000-0000F86D0000}"/>
    <cellStyle name="40% - Accent4 5 3 3 5" xfId="28241" xr:uid="{00000000-0005-0000-0000-0000F96D0000}"/>
    <cellStyle name="40% - Accent4 5 3 3 5 2" xfId="28242" xr:uid="{00000000-0005-0000-0000-0000FA6D0000}"/>
    <cellStyle name="40% - Accent4 5 3 3 6" xfId="28243" xr:uid="{00000000-0005-0000-0000-0000FB6D0000}"/>
    <cellStyle name="40% - Accent4 5 3 3 7" xfId="28244" xr:uid="{00000000-0005-0000-0000-0000FC6D0000}"/>
    <cellStyle name="40% - Accent4 5 3 4" xfId="28245" xr:uid="{00000000-0005-0000-0000-0000FD6D0000}"/>
    <cellStyle name="40% - Accent4 5 3 4 2" xfId="28246" xr:uid="{00000000-0005-0000-0000-0000FE6D0000}"/>
    <cellStyle name="40% - Accent4 5 3 4 2 2" xfId="28247" xr:uid="{00000000-0005-0000-0000-0000FF6D0000}"/>
    <cellStyle name="40% - Accent4 5 3 4 2 2 2" xfId="28248" xr:uid="{00000000-0005-0000-0000-0000006E0000}"/>
    <cellStyle name="40% - Accent4 5 3 4 2 3" xfId="28249" xr:uid="{00000000-0005-0000-0000-0000016E0000}"/>
    <cellStyle name="40% - Accent4 5 3 4 2 4" xfId="28250" xr:uid="{00000000-0005-0000-0000-0000026E0000}"/>
    <cellStyle name="40% - Accent4 5 3 4 3" xfId="28251" xr:uid="{00000000-0005-0000-0000-0000036E0000}"/>
    <cellStyle name="40% - Accent4 5 3 4 3 2" xfId="28252" xr:uid="{00000000-0005-0000-0000-0000046E0000}"/>
    <cellStyle name="40% - Accent4 5 3 4 4" xfId="28253" xr:uid="{00000000-0005-0000-0000-0000056E0000}"/>
    <cellStyle name="40% - Accent4 5 3 4 4 2" xfId="28254" xr:uid="{00000000-0005-0000-0000-0000066E0000}"/>
    <cellStyle name="40% - Accent4 5 3 4 5" xfId="28255" xr:uid="{00000000-0005-0000-0000-0000076E0000}"/>
    <cellStyle name="40% - Accent4 5 3 4 5 2" xfId="28256" xr:uid="{00000000-0005-0000-0000-0000086E0000}"/>
    <cellStyle name="40% - Accent4 5 3 4 6" xfId="28257" xr:uid="{00000000-0005-0000-0000-0000096E0000}"/>
    <cellStyle name="40% - Accent4 5 3 4 7" xfId="28258" xr:uid="{00000000-0005-0000-0000-00000A6E0000}"/>
    <cellStyle name="40% - Accent4 5 3 5" xfId="28259" xr:uid="{00000000-0005-0000-0000-00000B6E0000}"/>
    <cellStyle name="40% - Accent4 5 3 5 2" xfId="28260" xr:uid="{00000000-0005-0000-0000-00000C6E0000}"/>
    <cellStyle name="40% - Accent4 5 3 5 2 2" xfId="28261" xr:uid="{00000000-0005-0000-0000-00000D6E0000}"/>
    <cellStyle name="40% - Accent4 5 3 5 2 2 2" xfId="28262" xr:uid="{00000000-0005-0000-0000-00000E6E0000}"/>
    <cellStyle name="40% - Accent4 5 3 5 2 3" xfId="28263" xr:uid="{00000000-0005-0000-0000-00000F6E0000}"/>
    <cellStyle name="40% - Accent4 5 3 5 2 4" xfId="28264" xr:uid="{00000000-0005-0000-0000-0000106E0000}"/>
    <cellStyle name="40% - Accent4 5 3 5 3" xfId="28265" xr:uid="{00000000-0005-0000-0000-0000116E0000}"/>
    <cellStyle name="40% - Accent4 5 3 5 3 2" xfId="28266" xr:uid="{00000000-0005-0000-0000-0000126E0000}"/>
    <cellStyle name="40% - Accent4 5 3 5 4" xfId="28267" xr:uid="{00000000-0005-0000-0000-0000136E0000}"/>
    <cellStyle name="40% - Accent4 5 3 5 4 2" xfId="28268" xr:uid="{00000000-0005-0000-0000-0000146E0000}"/>
    <cellStyle name="40% - Accent4 5 3 5 5" xfId="28269" xr:uid="{00000000-0005-0000-0000-0000156E0000}"/>
    <cellStyle name="40% - Accent4 5 3 5 5 2" xfId="28270" xr:uid="{00000000-0005-0000-0000-0000166E0000}"/>
    <cellStyle name="40% - Accent4 5 3 5 6" xfId="28271" xr:uid="{00000000-0005-0000-0000-0000176E0000}"/>
    <cellStyle name="40% - Accent4 5 3 5 7" xfId="28272" xr:uid="{00000000-0005-0000-0000-0000186E0000}"/>
    <cellStyle name="40% - Accent4 5 3 6" xfId="28273" xr:uid="{00000000-0005-0000-0000-0000196E0000}"/>
    <cellStyle name="40% - Accent4 5 3 6 2" xfId="28274" xr:uid="{00000000-0005-0000-0000-00001A6E0000}"/>
    <cellStyle name="40% - Accent4 5 3 6 2 2" xfId="28275" xr:uid="{00000000-0005-0000-0000-00001B6E0000}"/>
    <cellStyle name="40% - Accent4 5 3 6 2 2 2" xfId="28276" xr:uid="{00000000-0005-0000-0000-00001C6E0000}"/>
    <cellStyle name="40% - Accent4 5 3 6 2 3" xfId="28277" xr:uid="{00000000-0005-0000-0000-00001D6E0000}"/>
    <cellStyle name="40% - Accent4 5 3 6 2 4" xfId="28278" xr:uid="{00000000-0005-0000-0000-00001E6E0000}"/>
    <cellStyle name="40% - Accent4 5 3 6 3" xfId="28279" xr:uid="{00000000-0005-0000-0000-00001F6E0000}"/>
    <cellStyle name="40% - Accent4 5 3 6 3 2" xfId="28280" xr:uid="{00000000-0005-0000-0000-0000206E0000}"/>
    <cellStyle name="40% - Accent4 5 3 6 4" xfId="28281" xr:uid="{00000000-0005-0000-0000-0000216E0000}"/>
    <cellStyle name="40% - Accent4 5 3 6 4 2" xfId="28282" xr:uid="{00000000-0005-0000-0000-0000226E0000}"/>
    <cellStyle name="40% - Accent4 5 3 6 5" xfId="28283" xr:uid="{00000000-0005-0000-0000-0000236E0000}"/>
    <cellStyle name="40% - Accent4 5 3 6 6" xfId="28284" xr:uid="{00000000-0005-0000-0000-0000246E0000}"/>
    <cellStyle name="40% - Accent4 5 3 7" xfId="28285" xr:uid="{00000000-0005-0000-0000-0000256E0000}"/>
    <cellStyle name="40% - Accent4 5 3 7 2" xfId="28286" xr:uid="{00000000-0005-0000-0000-0000266E0000}"/>
    <cellStyle name="40% - Accent4 5 3 7 2 2" xfId="28287" xr:uid="{00000000-0005-0000-0000-0000276E0000}"/>
    <cellStyle name="40% - Accent4 5 3 7 3" xfId="28288" xr:uid="{00000000-0005-0000-0000-0000286E0000}"/>
    <cellStyle name="40% - Accent4 5 3 7 4" xfId="28289" xr:uid="{00000000-0005-0000-0000-0000296E0000}"/>
    <cellStyle name="40% - Accent4 5 3 8" xfId="28290" xr:uid="{00000000-0005-0000-0000-00002A6E0000}"/>
    <cellStyle name="40% - Accent4 5 3 8 2" xfId="28291" xr:uid="{00000000-0005-0000-0000-00002B6E0000}"/>
    <cellStyle name="40% - Accent4 5 3 9" xfId="28292" xr:uid="{00000000-0005-0000-0000-00002C6E0000}"/>
    <cellStyle name="40% - Accent4 5 3 9 2" xfId="28293" xr:uid="{00000000-0005-0000-0000-00002D6E0000}"/>
    <cellStyle name="40% - Accent4 5 4" xfId="28294" xr:uid="{00000000-0005-0000-0000-00002E6E0000}"/>
    <cellStyle name="40% - Accent4 5 4 2" xfId="28295" xr:uid="{00000000-0005-0000-0000-00002F6E0000}"/>
    <cellStyle name="40% - Accent4 5 4 2 2" xfId="28296" xr:uid="{00000000-0005-0000-0000-0000306E0000}"/>
    <cellStyle name="40% - Accent4 5 4 2 2 2" xfId="28297" xr:uid="{00000000-0005-0000-0000-0000316E0000}"/>
    <cellStyle name="40% - Accent4 5 4 2 3" xfId="28298" xr:uid="{00000000-0005-0000-0000-0000326E0000}"/>
    <cellStyle name="40% - Accent4 5 4 2 4" xfId="28299" xr:uid="{00000000-0005-0000-0000-0000336E0000}"/>
    <cellStyle name="40% - Accent4 5 4 3" xfId="28300" xr:uid="{00000000-0005-0000-0000-0000346E0000}"/>
    <cellStyle name="40% - Accent4 5 4 3 2" xfId="28301" xr:uid="{00000000-0005-0000-0000-0000356E0000}"/>
    <cellStyle name="40% - Accent4 5 4 4" xfId="28302" xr:uid="{00000000-0005-0000-0000-0000366E0000}"/>
    <cellStyle name="40% - Accent4 5 4 4 2" xfId="28303" xr:uid="{00000000-0005-0000-0000-0000376E0000}"/>
    <cellStyle name="40% - Accent4 5 4 5" xfId="28304" xr:uid="{00000000-0005-0000-0000-0000386E0000}"/>
    <cellStyle name="40% - Accent4 5 4 5 2" xfId="28305" xr:uid="{00000000-0005-0000-0000-0000396E0000}"/>
    <cellStyle name="40% - Accent4 5 4 6" xfId="28306" xr:uid="{00000000-0005-0000-0000-00003A6E0000}"/>
    <cellStyle name="40% - Accent4 5 4 7" xfId="28307" xr:uid="{00000000-0005-0000-0000-00003B6E0000}"/>
    <cellStyle name="40% - Accent4 5 5" xfId="28308" xr:uid="{00000000-0005-0000-0000-00003C6E0000}"/>
    <cellStyle name="40% - Accent4 5 5 2" xfId="28309" xr:uid="{00000000-0005-0000-0000-00003D6E0000}"/>
    <cellStyle name="40% - Accent4 5 5 2 2" xfId="28310" xr:uid="{00000000-0005-0000-0000-00003E6E0000}"/>
    <cellStyle name="40% - Accent4 5 5 2 2 2" xfId="28311" xr:uid="{00000000-0005-0000-0000-00003F6E0000}"/>
    <cellStyle name="40% - Accent4 5 5 2 3" xfId="28312" xr:uid="{00000000-0005-0000-0000-0000406E0000}"/>
    <cellStyle name="40% - Accent4 5 5 2 4" xfId="28313" xr:uid="{00000000-0005-0000-0000-0000416E0000}"/>
    <cellStyle name="40% - Accent4 5 5 3" xfId="28314" xr:uid="{00000000-0005-0000-0000-0000426E0000}"/>
    <cellStyle name="40% - Accent4 5 5 3 2" xfId="28315" xr:uid="{00000000-0005-0000-0000-0000436E0000}"/>
    <cellStyle name="40% - Accent4 5 5 4" xfId="28316" xr:uid="{00000000-0005-0000-0000-0000446E0000}"/>
    <cellStyle name="40% - Accent4 5 5 4 2" xfId="28317" xr:uid="{00000000-0005-0000-0000-0000456E0000}"/>
    <cellStyle name="40% - Accent4 5 5 5" xfId="28318" xr:uid="{00000000-0005-0000-0000-0000466E0000}"/>
    <cellStyle name="40% - Accent4 5 5 5 2" xfId="28319" xr:uid="{00000000-0005-0000-0000-0000476E0000}"/>
    <cellStyle name="40% - Accent4 5 5 6" xfId="28320" xr:uid="{00000000-0005-0000-0000-0000486E0000}"/>
    <cellStyle name="40% - Accent4 5 5 7" xfId="28321" xr:uid="{00000000-0005-0000-0000-0000496E0000}"/>
    <cellStyle name="40% - Accent4 5 6" xfId="28322" xr:uid="{00000000-0005-0000-0000-00004A6E0000}"/>
    <cellStyle name="40% - Accent4 5 6 2" xfId="28323" xr:uid="{00000000-0005-0000-0000-00004B6E0000}"/>
    <cellStyle name="40% - Accent4 5 6 2 2" xfId="28324" xr:uid="{00000000-0005-0000-0000-00004C6E0000}"/>
    <cellStyle name="40% - Accent4 5 6 2 2 2" xfId="28325" xr:uid="{00000000-0005-0000-0000-00004D6E0000}"/>
    <cellStyle name="40% - Accent4 5 6 2 3" xfId="28326" xr:uid="{00000000-0005-0000-0000-00004E6E0000}"/>
    <cellStyle name="40% - Accent4 5 6 2 4" xfId="28327" xr:uid="{00000000-0005-0000-0000-00004F6E0000}"/>
    <cellStyle name="40% - Accent4 5 6 3" xfId="28328" xr:uid="{00000000-0005-0000-0000-0000506E0000}"/>
    <cellStyle name="40% - Accent4 5 6 3 2" xfId="28329" xr:uid="{00000000-0005-0000-0000-0000516E0000}"/>
    <cellStyle name="40% - Accent4 5 6 4" xfId="28330" xr:uid="{00000000-0005-0000-0000-0000526E0000}"/>
    <cellStyle name="40% - Accent4 5 6 4 2" xfId="28331" xr:uid="{00000000-0005-0000-0000-0000536E0000}"/>
    <cellStyle name="40% - Accent4 5 6 5" xfId="28332" xr:uid="{00000000-0005-0000-0000-0000546E0000}"/>
    <cellStyle name="40% - Accent4 5 6 5 2" xfId="28333" xr:uid="{00000000-0005-0000-0000-0000556E0000}"/>
    <cellStyle name="40% - Accent4 5 6 6" xfId="28334" xr:uid="{00000000-0005-0000-0000-0000566E0000}"/>
    <cellStyle name="40% - Accent4 5 6 7" xfId="28335" xr:uid="{00000000-0005-0000-0000-0000576E0000}"/>
    <cellStyle name="40% - Accent4 5 7" xfId="28336" xr:uid="{00000000-0005-0000-0000-0000586E0000}"/>
    <cellStyle name="40% - Accent4 5 7 2" xfId="28337" xr:uid="{00000000-0005-0000-0000-0000596E0000}"/>
    <cellStyle name="40% - Accent4 5 7 2 2" xfId="28338" xr:uid="{00000000-0005-0000-0000-00005A6E0000}"/>
    <cellStyle name="40% - Accent4 5 7 2 2 2" xfId="28339" xr:uid="{00000000-0005-0000-0000-00005B6E0000}"/>
    <cellStyle name="40% - Accent4 5 7 2 3" xfId="28340" xr:uid="{00000000-0005-0000-0000-00005C6E0000}"/>
    <cellStyle name="40% - Accent4 5 7 2 4" xfId="28341" xr:uid="{00000000-0005-0000-0000-00005D6E0000}"/>
    <cellStyle name="40% - Accent4 5 7 3" xfId="28342" xr:uid="{00000000-0005-0000-0000-00005E6E0000}"/>
    <cellStyle name="40% - Accent4 5 7 3 2" xfId="28343" xr:uid="{00000000-0005-0000-0000-00005F6E0000}"/>
    <cellStyle name="40% - Accent4 5 7 4" xfId="28344" xr:uid="{00000000-0005-0000-0000-0000606E0000}"/>
    <cellStyle name="40% - Accent4 5 7 4 2" xfId="28345" xr:uid="{00000000-0005-0000-0000-0000616E0000}"/>
    <cellStyle name="40% - Accent4 5 7 5" xfId="28346" xr:uid="{00000000-0005-0000-0000-0000626E0000}"/>
    <cellStyle name="40% - Accent4 5 7 5 2" xfId="28347" xr:uid="{00000000-0005-0000-0000-0000636E0000}"/>
    <cellStyle name="40% - Accent4 5 7 6" xfId="28348" xr:uid="{00000000-0005-0000-0000-0000646E0000}"/>
    <cellStyle name="40% - Accent4 5 7 7" xfId="28349" xr:uid="{00000000-0005-0000-0000-0000656E0000}"/>
    <cellStyle name="40% - Accent4 5 8" xfId="28350" xr:uid="{00000000-0005-0000-0000-0000666E0000}"/>
    <cellStyle name="40% - Accent4 5 8 2" xfId="28351" xr:uid="{00000000-0005-0000-0000-0000676E0000}"/>
    <cellStyle name="40% - Accent4 5 8 2 2" xfId="28352" xr:uid="{00000000-0005-0000-0000-0000686E0000}"/>
    <cellStyle name="40% - Accent4 5 8 2 2 2" xfId="28353" xr:uid="{00000000-0005-0000-0000-0000696E0000}"/>
    <cellStyle name="40% - Accent4 5 8 2 3" xfId="28354" xr:uid="{00000000-0005-0000-0000-00006A6E0000}"/>
    <cellStyle name="40% - Accent4 5 8 2 4" xfId="28355" xr:uid="{00000000-0005-0000-0000-00006B6E0000}"/>
    <cellStyle name="40% - Accent4 5 8 3" xfId="28356" xr:uid="{00000000-0005-0000-0000-00006C6E0000}"/>
    <cellStyle name="40% - Accent4 5 8 3 2" xfId="28357" xr:uid="{00000000-0005-0000-0000-00006D6E0000}"/>
    <cellStyle name="40% - Accent4 5 8 4" xfId="28358" xr:uid="{00000000-0005-0000-0000-00006E6E0000}"/>
    <cellStyle name="40% - Accent4 5 8 4 2" xfId="28359" xr:uid="{00000000-0005-0000-0000-00006F6E0000}"/>
    <cellStyle name="40% - Accent4 5 8 5" xfId="28360" xr:uid="{00000000-0005-0000-0000-0000706E0000}"/>
    <cellStyle name="40% - Accent4 5 8 6" xfId="28361" xr:uid="{00000000-0005-0000-0000-0000716E0000}"/>
    <cellStyle name="40% - Accent4 5 9" xfId="28362" xr:uid="{00000000-0005-0000-0000-0000726E0000}"/>
    <cellStyle name="40% - Accent4 5 9 2" xfId="28363" xr:uid="{00000000-0005-0000-0000-0000736E0000}"/>
    <cellStyle name="40% - Accent4 5 9 2 2" xfId="28364" xr:uid="{00000000-0005-0000-0000-0000746E0000}"/>
    <cellStyle name="40% - Accent4 5 9 3" xfId="28365" xr:uid="{00000000-0005-0000-0000-0000756E0000}"/>
    <cellStyle name="40% - Accent4 5 9 4" xfId="28366" xr:uid="{00000000-0005-0000-0000-0000766E0000}"/>
    <cellStyle name="40% - Accent4 6" xfId="28367" xr:uid="{00000000-0005-0000-0000-0000776E0000}"/>
    <cellStyle name="40% - Accent4 6 10" xfId="28368" xr:uid="{00000000-0005-0000-0000-0000786E0000}"/>
    <cellStyle name="40% - Accent4 6 10 2" xfId="28369" xr:uid="{00000000-0005-0000-0000-0000796E0000}"/>
    <cellStyle name="40% - Accent4 6 11" xfId="28370" xr:uid="{00000000-0005-0000-0000-00007A6E0000}"/>
    <cellStyle name="40% - Accent4 6 11 2" xfId="28371" xr:uid="{00000000-0005-0000-0000-00007B6E0000}"/>
    <cellStyle name="40% - Accent4 6 12" xfId="28372" xr:uid="{00000000-0005-0000-0000-00007C6E0000}"/>
    <cellStyle name="40% - Accent4 6 12 2" xfId="28373" xr:uid="{00000000-0005-0000-0000-00007D6E0000}"/>
    <cellStyle name="40% - Accent4 6 13" xfId="28374" xr:uid="{00000000-0005-0000-0000-00007E6E0000}"/>
    <cellStyle name="40% - Accent4 6 13 2" xfId="28375" xr:uid="{00000000-0005-0000-0000-00007F6E0000}"/>
    <cellStyle name="40% - Accent4 6 14" xfId="28376" xr:uid="{00000000-0005-0000-0000-0000806E0000}"/>
    <cellStyle name="40% - Accent4 6 15" xfId="28377" xr:uid="{00000000-0005-0000-0000-0000816E0000}"/>
    <cellStyle name="40% - Accent4 6 2" xfId="28378" xr:uid="{00000000-0005-0000-0000-0000826E0000}"/>
    <cellStyle name="40% - Accent4 6 2 10" xfId="28379" xr:uid="{00000000-0005-0000-0000-0000836E0000}"/>
    <cellStyle name="40% - Accent4 6 2 10 2" xfId="28380" xr:uid="{00000000-0005-0000-0000-0000846E0000}"/>
    <cellStyle name="40% - Accent4 6 2 11" xfId="28381" xr:uid="{00000000-0005-0000-0000-0000856E0000}"/>
    <cellStyle name="40% - Accent4 6 2 11 2" xfId="28382" xr:uid="{00000000-0005-0000-0000-0000866E0000}"/>
    <cellStyle name="40% - Accent4 6 2 12" xfId="28383" xr:uid="{00000000-0005-0000-0000-0000876E0000}"/>
    <cellStyle name="40% - Accent4 6 2 12 2" xfId="28384" xr:uid="{00000000-0005-0000-0000-0000886E0000}"/>
    <cellStyle name="40% - Accent4 6 2 13" xfId="28385" xr:uid="{00000000-0005-0000-0000-0000896E0000}"/>
    <cellStyle name="40% - Accent4 6 2 14" xfId="28386" xr:uid="{00000000-0005-0000-0000-00008A6E0000}"/>
    <cellStyle name="40% - Accent4 6 2 2" xfId="28387" xr:uid="{00000000-0005-0000-0000-00008B6E0000}"/>
    <cellStyle name="40% - Accent4 6 2 2 10" xfId="28388" xr:uid="{00000000-0005-0000-0000-00008C6E0000}"/>
    <cellStyle name="40% - Accent4 6 2 2 10 2" xfId="28389" xr:uid="{00000000-0005-0000-0000-00008D6E0000}"/>
    <cellStyle name="40% - Accent4 6 2 2 11" xfId="28390" xr:uid="{00000000-0005-0000-0000-00008E6E0000}"/>
    <cellStyle name="40% - Accent4 6 2 2 12" xfId="28391" xr:uid="{00000000-0005-0000-0000-00008F6E0000}"/>
    <cellStyle name="40% - Accent4 6 2 2 2" xfId="28392" xr:uid="{00000000-0005-0000-0000-0000906E0000}"/>
    <cellStyle name="40% - Accent4 6 2 2 2 2" xfId="28393" xr:uid="{00000000-0005-0000-0000-0000916E0000}"/>
    <cellStyle name="40% - Accent4 6 2 2 2 2 2" xfId="28394" xr:uid="{00000000-0005-0000-0000-0000926E0000}"/>
    <cellStyle name="40% - Accent4 6 2 2 2 2 2 2" xfId="28395" xr:uid="{00000000-0005-0000-0000-0000936E0000}"/>
    <cellStyle name="40% - Accent4 6 2 2 2 2 3" xfId="28396" xr:uid="{00000000-0005-0000-0000-0000946E0000}"/>
    <cellStyle name="40% - Accent4 6 2 2 2 2 4" xfId="28397" xr:uid="{00000000-0005-0000-0000-0000956E0000}"/>
    <cellStyle name="40% - Accent4 6 2 2 2 3" xfId="28398" xr:uid="{00000000-0005-0000-0000-0000966E0000}"/>
    <cellStyle name="40% - Accent4 6 2 2 2 3 2" xfId="28399" xr:uid="{00000000-0005-0000-0000-0000976E0000}"/>
    <cellStyle name="40% - Accent4 6 2 2 2 4" xfId="28400" xr:uid="{00000000-0005-0000-0000-0000986E0000}"/>
    <cellStyle name="40% - Accent4 6 2 2 2 4 2" xfId="28401" xr:uid="{00000000-0005-0000-0000-0000996E0000}"/>
    <cellStyle name="40% - Accent4 6 2 2 2 5" xfId="28402" xr:uid="{00000000-0005-0000-0000-00009A6E0000}"/>
    <cellStyle name="40% - Accent4 6 2 2 2 5 2" xfId="28403" xr:uid="{00000000-0005-0000-0000-00009B6E0000}"/>
    <cellStyle name="40% - Accent4 6 2 2 2 6" xfId="28404" xr:uid="{00000000-0005-0000-0000-00009C6E0000}"/>
    <cellStyle name="40% - Accent4 6 2 2 2 7" xfId="28405" xr:uid="{00000000-0005-0000-0000-00009D6E0000}"/>
    <cellStyle name="40% - Accent4 6 2 2 3" xfId="28406" xr:uid="{00000000-0005-0000-0000-00009E6E0000}"/>
    <cellStyle name="40% - Accent4 6 2 2 3 2" xfId="28407" xr:uid="{00000000-0005-0000-0000-00009F6E0000}"/>
    <cellStyle name="40% - Accent4 6 2 2 3 2 2" xfId="28408" xr:uid="{00000000-0005-0000-0000-0000A06E0000}"/>
    <cellStyle name="40% - Accent4 6 2 2 3 2 2 2" xfId="28409" xr:uid="{00000000-0005-0000-0000-0000A16E0000}"/>
    <cellStyle name="40% - Accent4 6 2 2 3 2 3" xfId="28410" xr:uid="{00000000-0005-0000-0000-0000A26E0000}"/>
    <cellStyle name="40% - Accent4 6 2 2 3 2 4" xfId="28411" xr:uid="{00000000-0005-0000-0000-0000A36E0000}"/>
    <cellStyle name="40% - Accent4 6 2 2 3 3" xfId="28412" xr:uid="{00000000-0005-0000-0000-0000A46E0000}"/>
    <cellStyle name="40% - Accent4 6 2 2 3 3 2" xfId="28413" xr:uid="{00000000-0005-0000-0000-0000A56E0000}"/>
    <cellStyle name="40% - Accent4 6 2 2 3 4" xfId="28414" xr:uid="{00000000-0005-0000-0000-0000A66E0000}"/>
    <cellStyle name="40% - Accent4 6 2 2 3 4 2" xfId="28415" xr:uid="{00000000-0005-0000-0000-0000A76E0000}"/>
    <cellStyle name="40% - Accent4 6 2 2 3 5" xfId="28416" xr:uid="{00000000-0005-0000-0000-0000A86E0000}"/>
    <cellStyle name="40% - Accent4 6 2 2 3 5 2" xfId="28417" xr:uid="{00000000-0005-0000-0000-0000A96E0000}"/>
    <cellStyle name="40% - Accent4 6 2 2 3 6" xfId="28418" xr:uid="{00000000-0005-0000-0000-0000AA6E0000}"/>
    <cellStyle name="40% - Accent4 6 2 2 3 7" xfId="28419" xr:uid="{00000000-0005-0000-0000-0000AB6E0000}"/>
    <cellStyle name="40% - Accent4 6 2 2 4" xfId="28420" xr:uid="{00000000-0005-0000-0000-0000AC6E0000}"/>
    <cellStyle name="40% - Accent4 6 2 2 4 2" xfId="28421" xr:uid="{00000000-0005-0000-0000-0000AD6E0000}"/>
    <cellStyle name="40% - Accent4 6 2 2 4 2 2" xfId="28422" xr:uid="{00000000-0005-0000-0000-0000AE6E0000}"/>
    <cellStyle name="40% - Accent4 6 2 2 4 2 2 2" xfId="28423" xr:uid="{00000000-0005-0000-0000-0000AF6E0000}"/>
    <cellStyle name="40% - Accent4 6 2 2 4 2 3" xfId="28424" xr:uid="{00000000-0005-0000-0000-0000B06E0000}"/>
    <cellStyle name="40% - Accent4 6 2 2 4 2 4" xfId="28425" xr:uid="{00000000-0005-0000-0000-0000B16E0000}"/>
    <cellStyle name="40% - Accent4 6 2 2 4 3" xfId="28426" xr:uid="{00000000-0005-0000-0000-0000B26E0000}"/>
    <cellStyle name="40% - Accent4 6 2 2 4 3 2" xfId="28427" xr:uid="{00000000-0005-0000-0000-0000B36E0000}"/>
    <cellStyle name="40% - Accent4 6 2 2 4 4" xfId="28428" xr:uid="{00000000-0005-0000-0000-0000B46E0000}"/>
    <cellStyle name="40% - Accent4 6 2 2 4 4 2" xfId="28429" xr:uid="{00000000-0005-0000-0000-0000B56E0000}"/>
    <cellStyle name="40% - Accent4 6 2 2 4 5" xfId="28430" xr:uid="{00000000-0005-0000-0000-0000B66E0000}"/>
    <cellStyle name="40% - Accent4 6 2 2 4 5 2" xfId="28431" xr:uid="{00000000-0005-0000-0000-0000B76E0000}"/>
    <cellStyle name="40% - Accent4 6 2 2 4 6" xfId="28432" xr:uid="{00000000-0005-0000-0000-0000B86E0000}"/>
    <cellStyle name="40% - Accent4 6 2 2 4 7" xfId="28433" xr:uid="{00000000-0005-0000-0000-0000B96E0000}"/>
    <cellStyle name="40% - Accent4 6 2 2 5" xfId="28434" xr:uid="{00000000-0005-0000-0000-0000BA6E0000}"/>
    <cellStyle name="40% - Accent4 6 2 2 5 2" xfId="28435" xr:uid="{00000000-0005-0000-0000-0000BB6E0000}"/>
    <cellStyle name="40% - Accent4 6 2 2 5 2 2" xfId="28436" xr:uid="{00000000-0005-0000-0000-0000BC6E0000}"/>
    <cellStyle name="40% - Accent4 6 2 2 5 2 2 2" xfId="28437" xr:uid="{00000000-0005-0000-0000-0000BD6E0000}"/>
    <cellStyle name="40% - Accent4 6 2 2 5 2 3" xfId="28438" xr:uid="{00000000-0005-0000-0000-0000BE6E0000}"/>
    <cellStyle name="40% - Accent4 6 2 2 5 2 4" xfId="28439" xr:uid="{00000000-0005-0000-0000-0000BF6E0000}"/>
    <cellStyle name="40% - Accent4 6 2 2 5 3" xfId="28440" xr:uid="{00000000-0005-0000-0000-0000C06E0000}"/>
    <cellStyle name="40% - Accent4 6 2 2 5 3 2" xfId="28441" xr:uid="{00000000-0005-0000-0000-0000C16E0000}"/>
    <cellStyle name="40% - Accent4 6 2 2 5 4" xfId="28442" xr:uid="{00000000-0005-0000-0000-0000C26E0000}"/>
    <cellStyle name="40% - Accent4 6 2 2 5 4 2" xfId="28443" xr:uid="{00000000-0005-0000-0000-0000C36E0000}"/>
    <cellStyle name="40% - Accent4 6 2 2 5 5" xfId="28444" xr:uid="{00000000-0005-0000-0000-0000C46E0000}"/>
    <cellStyle name="40% - Accent4 6 2 2 5 5 2" xfId="28445" xr:uid="{00000000-0005-0000-0000-0000C56E0000}"/>
    <cellStyle name="40% - Accent4 6 2 2 5 6" xfId="28446" xr:uid="{00000000-0005-0000-0000-0000C66E0000}"/>
    <cellStyle name="40% - Accent4 6 2 2 5 7" xfId="28447" xr:uid="{00000000-0005-0000-0000-0000C76E0000}"/>
    <cellStyle name="40% - Accent4 6 2 2 6" xfId="28448" xr:uid="{00000000-0005-0000-0000-0000C86E0000}"/>
    <cellStyle name="40% - Accent4 6 2 2 6 2" xfId="28449" xr:uid="{00000000-0005-0000-0000-0000C96E0000}"/>
    <cellStyle name="40% - Accent4 6 2 2 6 2 2" xfId="28450" xr:uid="{00000000-0005-0000-0000-0000CA6E0000}"/>
    <cellStyle name="40% - Accent4 6 2 2 6 2 2 2" xfId="28451" xr:uid="{00000000-0005-0000-0000-0000CB6E0000}"/>
    <cellStyle name="40% - Accent4 6 2 2 6 2 3" xfId="28452" xr:uid="{00000000-0005-0000-0000-0000CC6E0000}"/>
    <cellStyle name="40% - Accent4 6 2 2 6 2 4" xfId="28453" xr:uid="{00000000-0005-0000-0000-0000CD6E0000}"/>
    <cellStyle name="40% - Accent4 6 2 2 6 3" xfId="28454" xr:uid="{00000000-0005-0000-0000-0000CE6E0000}"/>
    <cellStyle name="40% - Accent4 6 2 2 6 3 2" xfId="28455" xr:uid="{00000000-0005-0000-0000-0000CF6E0000}"/>
    <cellStyle name="40% - Accent4 6 2 2 6 4" xfId="28456" xr:uid="{00000000-0005-0000-0000-0000D06E0000}"/>
    <cellStyle name="40% - Accent4 6 2 2 6 4 2" xfId="28457" xr:uid="{00000000-0005-0000-0000-0000D16E0000}"/>
    <cellStyle name="40% - Accent4 6 2 2 6 5" xfId="28458" xr:uid="{00000000-0005-0000-0000-0000D26E0000}"/>
    <cellStyle name="40% - Accent4 6 2 2 6 6" xfId="28459" xr:uid="{00000000-0005-0000-0000-0000D36E0000}"/>
    <cellStyle name="40% - Accent4 6 2 2 7" xfId="28460" xr:uid="{00000000-0005-0000-0000-0000D46E0000}"/>
    <cellStyle name="40% - Accent4 6 2 2 7 2" xfId="28461" xr:uid="{00000000-0005-0000-0000-0000D56E0000}"/>
    <cellStyle name="40% - Accent4 6 2 2 7 2 2" xfId="28462" xr:uid="{00000000-0005-0000-0000-0000D66E0000}"/>
    <cellStyle name="40% - Accent4 6 2 2 7 3" xfId="28463" xr:uid="{00000000-0005-0000-0000-0000D76E0000}"/>
    <cellStyle name="40% - Accent4 6 2 2 7 4" xfId="28464" xr:uid="{00000000-0005-0000-0000-0000D86E0000}"/>
    <cellStyle name="40% - Accent4 6 2 2 8" xfId="28465" xr:uid="{00000000-0005-0000-0000-0000D96E0000}"/>
    <cellStyle name="40% - Accent4 6 2 2 8 2" xfId="28466" xr:uid="{00000000-0005-0000-0000-0000DA6E0000}"/>
    <cellStyle name="40% - Accent4 6 2 2 9" xfId="28467" xr:uid="{00000000-0005-0000-0000-0000DB6E0000}"/>
    <cellStyle name="40% - Accent4 6 2 2 9 2" xfId="28468" xr:uid="{00000000-0005-0000-0000-0000DC6E0000}"/>
    <cellStyle name="40% - Accent4 6 2 3" xfId="28469" xr:uid="{00000000-0005-0000-0000-0000DD6E0000}"/>
    <cellStyle name="40% - Accent4 6 2 3 2" xfId="28470" xr:uid="{00000000-0005-0000-0000-0000DE6E0000}"/>
    <cellStyle name="40% - Accent4 6 2 3 2 2" xfId="28471" xr:uid="{00000000-0005-0000-0000-0000DF6E0000}"/>
    <cellStyle name="40% - Accent4 6 2 3 2 2 2" xfId="28472" xr:uid="{00000000-0005-0000-0000-0000E06E0000}"/>
    <cellStyle name="40% - Accent4 6 2 3 2 3" xfId="28473" xr:uid="{00000000-0005-0000-0000-0000E16E0000}"/>
    <cellStyle name="40% - Accent4 6 2 3 2 4" xfId="28474" xr:uid="{00000000-0005-0000-0000-0000E26E0000}"/>
    <cellStyle name="40% - Accent4 6 2 3 3" xfId="28475" xr:uid="{00000000-0005-0000-0000-0000E36E0000}"/>
    <cellStyle name="40% - Accent4 6 2 3 3 2" xfId="28476" xr:uid="{00000000-0005-0000-0000-0000E46E0000}"/>
    <cellStyle name="40% - Accent4 6 2 3 4" xfId="28477" xr:uid="{00000000-0005-0000-0000-0000E56E0000}"/>
    <cellStyle name="40% - Accent4 6 2 3 4 2" xfId="28478" xr:uid="{00000000-0005-0000-0000-0000E66E0000}"/>
    <cellStyle name="40% - Accent4 6 2 3 5" xfId="28479" xr:uid="{00000000-0005-0000-0000-0000E76E0000}"/>
    <cellStyle name="40% - Accent4 6 2 3 5 2" xfId="28480" xr:uid="{00000000-0005-0000-0000-0000E86E0000}"/>
    <cellStyle name="40% - Accent4 6 2 3 6" xfId="28481" xr:uid="{00000000-0005-0000-0000-0000E96E0000}"/>
    <cellStyle name="40% - Accent4 6 2 3 7" xfId="28482" xr:uid="{00000000-0005-0000-0000-0000EA6E0000}"/>
    <cellStyle name="40% - Accent4 6 2 4" xfId="28483" xr:uid="{00000000-0005-0000-0000-0000EB6E0000}"/>
    <cellStyle name="40% - Accent4 6 2 4 2" xfId="28484" xr:uid="{00000000-0005-0000-0000-0000EC6E0000}"/>
    <cellStyle name="40% - Accent4 6 2 4 2 2" xfId="28485" xr:uid="{00000000-0005-0000-0000-0000ED6E0000}"/>
    <cellStyle name="40% - Accent4 6 2 4 2 2 2" xfId="28486" xr:uid="{00000000-0005-0000-0000-0000EE6E0000}"/>
    <cellStyle name="40% - Accent4 6 2 4 2 3" xfId="28487" xr:uid="{00000000-0005-0000-0000-0000EF6E0000}"/>
    <cellStyle name="40% - Accent4 6 2 4 2 4" xfId="28488" xr:uid="{00000000-0005-0000-0000-0000F06E0000}"/>
    <cellStyle name="40% - Accent4 6 2 4 3" xfId="28489" xr:uid="{00000000-0005-0000-0000-0000F16E0000}"/>
    <cellStyle name="40% - Accent4 6 2 4 3 2" xfId="28490" xr:uid="{00000000-0005-0000-0000-0000F26E0000}"/>
    <cellStyle name="40% - Accent4 6 2 4 4" xfId="28491" xr:uid="{00000000-0005-0000-0000-0000F36E0000}"/>
    <cellStyle name="40% - Accent4 6 2 4 4 2" xfId="28492" xr:uid="{00000000-0005-0000-0000-0000F46E0000}"/>
    <cellStyle name="40% - Accent4 6 2 4 5" xfId="28493" xr:uid="{00000000-0005-0000-0000-0000F56E0000}"/>
    <cellStyle name="40% - Accent4 6 2 4 5 2" xfId="28494" xr:uid="{00000000-0005-0000-0000-0000F66E0000}"/>
    <cellStyle name="40% - Accent4 6 2 4 6" xfId="28495" xr:uid="{00000000-0005-0000-0000-0000F76E0000}"/>
    <cellStyle name="40% - Accent4 6 2 4 7" xfId="28496" xr:uid="{00000000-0005-0000-0000-0000F86E0000}"/>
    <cellStyle name="40% - Accent4 6 2 5" xfId="28497" xr:uid="{00000000-0005-0000-0000-0000F96E0000}"/>
    <cellStyle name="40% - Accent4 6 2 5 2" xfId="28498" xr:uid="{00000000-0005-0000-0000-0000FA6E0000}"/>
    <cellStyle name="40% - Accent4 6 2 5 2 2" xfId="28499" xr:uid="{00000000-0005-0000-0000-0000FB6E0000}"/>
    <cellStyle name="40% - Accent4 6 2 5 2 2 2" xfId="28500" xr:uid="{00000000-0005-0000-0000-0000FC6E0000}"/>
    <cellStyle name="40% - Accent4 6 2 5 2 3" xfId="28501" xr:uid="{00000000-0005-0000-0000-0000FD6E0000}"/>
    <cellStyle name="40% - Accent4 6 2 5 2 4" xfId="28502" xr:uid="{00000000-0005-0000-0000-0000FE6E0000}"/>
    <cellStyle name="40% - Accent4 6 2 5 3" xfId="28503" xr:uid="{00000000-0005-0000-0000-0000FF6E0000}"/>
    <cellStyle name="40% - Accent4 6 2 5 3 2" xfId="28504" xr:uid="{00000000-0005-0000-0000-0000006F0000}"/>
    <cellStyle name="40% - Accent4 6 2 5 4" xfId="28505" xr:uid="{00000000-0005-0000-0000-0000016F0000}"/>
    <cellStyle name="40% - Accent4 6 2 5 4 2" xfId="28506" xr:uid="{00000000-0005-0000-0000-0000026F0000}"/>
    <cellStyle name="40% - Accent4 6 2 5 5" xfId="28507" xr:uid="{00000000-0005-0000-0000-0000036F0000}"/>
    <cellStyle name="40% - Accent4 6 2 5 5 2" xfId="28508" xr:uid="{00000000-0005-0000-0000-0000046F0000}"/>
    <cellStyle name="40% - Accent4 6 2 5 6" xfId="28509" xr:uid="{00000000-0005-0000-0000-0000056F0000}"/>
    <cellStyle name="40% - Accent4 6 2 5 7" xfId="28510" xr:uid="{00000000-0005-0000-0000-0000066F0000}"/>
    <cellStyle name="40% - Accent4 6 2 6" xfId="28511" xr:uid="{00000000-0005-0000-0000-0000076F0000}"/>
    <cellStyle name="40% - Accent4 6 2 6 2" xfId="28512" xr:uid="{00000000-0005-0000-0000-0000086F0000}"/>
    <cellStyle name="40% - Accent4 6 2 6 2 2" xfId="28513" xr:uid="{00000000-0005-0000-0000-0000096F0000}"/>
    <cellStyle name="40% - Accent4 6 2 6 2 2 2" xfId="28514" xr:uid="{00000000-0005-0000-0000-00000A6F0000}"/>
    <cellStyle name="40% - Accent4 6 2 6 2 3" xfId="28515" xr:uid="{00000000-0005-0000-0000-00000B6F0000}"/>
    <cellStyle name="40% - Accent4 6 2 6 2 4" xfId="28516" xr:uid="{00000000-0005-0000-0000-00000C6F0000}"/>
    <cellStyle name="40% - Accent4 6 2 6 3" xfId="28517" xr:uid="{00000000-0005-0000-0000-00000D6F0000}"/>
    <cellStyle name="40% - Accent4 6 2 6 3 2" xfId="28518" xr:uid="{00000000-0005-0000-0000-00000E6F0000}"/>
    <cellStyle name="40% - Accent4 6 2 6 4" xfId="28519" xr:uid="{00000000-0005-0000-0000-00000F6F0000}"/>
    <cellStyle name="40% - Accent4 6 2 6 4 2" xfId="28520" xr:uid="{00000000-0005-0000-0000-0000106F0000}"/>
    <cellStyle name="40% - Accent4 6 2 6 5" xfId="28521" xr:uid="{00000000-0005-0000-0000-0000116F0000}"/>
    <cellStyle name="40% - Accent4 6 2 6 5 2" xfId="28522" xr:uid="{00000000-0005-0000-0000-0000126F0000}"/>
    <cellStyle name="40% - Accent4 6 2 6 6" xfId="28523" xr:uid="{00000000-0005-0000-0000-0000136F0000}"/>
    <cellStyle name="40% - Accent4 6 2 6 7" xfId="28524" xr:uid="{00000000-0005-0000-0000-0000146F0000}"/>
    <cellStyle name="40% - Accent4 6 2 7" xfId="28525" xr:uid="{00000000-0005-0000-0000-0000156F0000}"/>
    <cellStyle name="40% - Accent4 6 2 7 2" xfId="28526" xr:uid="{00000000-0005-0000-0000-0000166F0000}"/>
    <cellStyle name="40% - Accent4 6 2 7 2 2" xfId="28527" xr:uid="{00000000-0005-0000-0000-0000176F0000}"/>
    <cellStyle name="40% - Accent4 6 2 7 2 2 2" xfId="28528" xr:uid="{00000000-0005-0000-0000-0000186F0000}"/>
    <cellStyle name="40% - Accent4 6 2 7 2 3" xfId="28529" xr:uid="{00000000-0005-0000-0000-0000196F0000}"/>
    <cellStyle name="40% - Accent4 6 2 7 2 4" xfId="28530" xr:uid="{00000000-0005-0000-0000-00001A6F0000}"/>
    <cellStyle name="40% - Accent4 6 2 7 3" xfId="28531" xr:uid="{00000000-0005-0000-0000-00001B6F0000}"/>
    <cellStyle name="40% - Accent4 6 2 7 3 2" xfId="28532" xr:uid="{00000000-0005-0000-0000-00001C6F0000}"/>
    <cellStyle name="40% - Accent4 6 2 7 4" xfId="28533" xr:uid="{00000000-0005-0000-0000-00001D6F0000}"/>
    <cellStyle name="40% - Accent4 6 2 7 4 2" xfId="28534" xr:uid="{00000000-0005-0000-0000-00001E6F0000}"/>
    <cellStyle name="40% - Accent4 6 2 7 5" xfId="28535" xr:uid="{00000000-0005-0000-0000-00001F6F0000}"/>
    <cellStyle name="40% - Accent4 6 2 7 6" xfId="28536" xr:uid="{00000000-0005-0000-0000-0000206F0000}"/>
    <cellStyle name="40% - Accent4 6 2 8" xfId="28537" xr:uid="{00000000-0005-0000-0000-0000216F0000}"/>
    <cellStyle name="40% - Accent4 6 2 8 2" xfId="28538" xr:uid="{00000000-0005-0000-0000-0000226F0000}"/>
    <cellStyle name="40% - Accent4 6 2 8 2 2" xfId="28539" xr:uid="{00000000-0005-0000-0000-0000236F0000}"/>
    <cellStyle name="40% - Accent4 6 2 8 3" xfId="28540" xr:uid="{00000000-0005-0000-0000-0000246F0000}"/>
    <cellStyle name="40% - Accent4 6 2 8 4" xfId="28541" xr:uid="{00000000-0005-0000-0000-0000256F0000}"/>
    <cellStyle name="40% - Accent4 6 2 9" xfId="28542" xr:uid="{00000000-0005-0000-0000-0000266F0000}"/>
    <cellStyle name="40% - Accent4 6 2 9 2" xfId="28543" xr:uid="{00000000-0005-0000-0000-0000276F0000}"/>
    <cellStyle name="40% - Accent4 6 3" xfId="28544" xr:uid="{00000000-0005-0000-0000-0000286F0000}"/>
    <cellStyle name="40% - Accent4 6 3 10" xfId="28545" xr:uid="{00000000-0005-0000-0000-0000296F0000}"/>
    <cellStyle name="40% - Accent4 6 3 10 2" xfId="28546" xr:uid="{00000000-0005-0000-0000-00002A6F0000}"/>
    <cellStyle name="40% - Accent4 6 3 11" xfId="28547" xr:uid="{00000000-0005-0000-0000-00002B6F0000}"/>
    <cellStyle name="40% - Accent4 6 3 12" xfId="28548" xr:uid="{00000000-0005-0000-0000-00002C6F0000}"/>
    <cellStyle name="40% - Accent4 6 3 2" xfId="28549" xr:uid="{00000000-0005-0000-0000-00002D6F0000}"/>
    <cellStyle name="40% - Accent4 6 3 2 2" xfId="28550" xr:uid="{00000000-0005-0000-0000-00002E6F0000}"/>
    <cellStyle name="40% - Accent4 6 3 2 2 2" xfId="28551" xr:uid="{00000000-0005-0000-0000-00002F6F0000}"/>
    <cellStyle name="40% - Accent4 6 3 2 2 2 2" xfId="28552" xr:uid="{00000000-0005-0000-0000-0000306F0000}"/>
    <cellStyle name="40% - Accent4 6 3 2 2 3" xfId="28553" xr:uid="{00000000-0005-0000-0000-0000316F0000}"/>
    <cellStyle name="40% - Accent4 6 3 2 2 4" xfId="28554" xr:uid="{00000000-0005-0000-0000-0000326F0000}"/>
    <cellStyle name="40% - Accent4 6 3 2 3" xfId="28555" xr:uid="{00000000-0005-0000-0000-0000336F0000}"/>
    <cellStyle name="40% - Accent4 6 3 2 3 2" xfId="28556" xr:uid="{00000000-0005-0000-0000-0000346F0000}"/>
    <cellStyle name="40% - Accent4 6 3 2 4" xfId="28557" xr:uid="{00000000-0005-0000-0000-0000356F0000}"/>
    <cellStyle name="40% - Accent4 6 3 2 4 2" xfId="28558" xr:uid="{00000000-0005-0000-0000-0000366F0000}"/>
    <cellStyle name="40% - Accent4 6 3 2 5" xfId="28559" xr:uid="{00000000-0005-0000-0000-0000376F0000}"/>
    <cellStyle name="40% - Accent4 6 3 2 5 2" xfId="28560" xr:uid="{00000000-0005-0000-0000-0000386F0000}"/>
    <cellStyle name="40% - Accent4 6 3 2 6" xfId="28561" xr:uid="{00000000-0005-0000-0000-0000396F0000}"/>
    <cellStyle name="40% - Accent4 6 3 2 7" xfId="28562" xr:uid="{00000000-0005-0000-0000-00003A6F0000}"/>
    <cellStyle name="40% - Accent4 6 3 3" xfId="28563" xr:uid="{00000000-0005-0000-0000-00003B6F0000}"/>
    <cellStyle name="40% - Accent4 6 3 3 2" xfId="28564" xr:uid="{00000000-0005-0000-0000-00003C6F0000}"/>
    <cellStyle name="40% - Accent4 6 3 3 2 2" xfId="28565" xr:uid="{00000000-0005-0000-0000-00003D6F0000}"/>
    <cellStyle name="40% - Accent4 6 3 3 2 2 2" xfId="28566" xr:uid="{00000000-0005-0000-0000-00003E6F0000}"/>
    <cellStyle name="40% - Accent4 6 3 3 2 3" xfId="28567" xr:uid="{00000000-0005-0000-0000-00003F6F0000}"/>
    <cellStyle name="40% - Accent4 6 3 3 2 4" xfId="28568" xr:uid="{00000000-0005-0000-0000-0000406F0000}"/>
    <cellStyle name="40% - Accent4 6 3 3 3" xfId="28569" xr:uid="{00000000-0005-0000-0000-0000416F0000}"/>
    <cellStyle name="40% - Accent4 6 3 3 3 2" xfId="28570" xr:uid="{00000000-0005-0000-0000-0000426F0000}"/>
    <cellStyle name="40% - Accent4 6 3 3 4" xfId="28571" xr:uid="{00000000-0005-0000-0000-0000436F0000}"/>
    <cellStyle name="40% - Accent4 6 3 3 4 2" xfId="28572" xr:uid="{00000000-0005-0000-0000-0000446F0000}"/>
    <cellStyle name="40% - Accent4 6 3 3 5" xfId="28573" xr:uid="{00000000-0005-0000-0000-0000456F0000}"/>
    <cellStyle name="40% - Accent4 6 3 3 5 2" xfId="28574" xr:uid="{00000000-0005-0000-0000-0000466F0000}"/>
    <cellStyle name="40% - Accent4 6 3 3 6" xfId="28575" xr:uid="{00000000-0005-0000-0000-0000476F0000}"/>
    <cellStyle name="40% - Accent4 6 3 3 7" xfId="28576" xr:uid="{00000000-0005-0000-0000-0000486F0000}"/>
    <cellStyle name="40% - Accent4 6 3 4" xfId="28577" xr:uid="{00000000-0005-0000-0000-0000496F0000}"/>
    <cellStyle name="40% - Accent4 6 3 4 2" xfId="28578" xr:uid="{00000000-0005-0000-0000-00004A6F0000}"/>
    <cellStyle name="40% - Accent4 6 3 4 2 2" xfId="28579" xr:uid="{00000000-0005-0000-0000-00004B6F0000}"/>
    <cellStyle name="40% - Accent4 6 3 4 2 2 2" xfId="28580" xr:uid="{00000000-0005-0000-0000-00004C6F0000}"/>
    <cellStyle name="40% - Accent4 6 3 4 2 3" xfId="28581" xr:uid="{00000000-0005-0000-0000-00004D6F0000}"/>
    <cellStyle name="40% - Accent4 6 3 4 2 4" xfId="28582" xr:uid="{00000000-0005-0000-0000-00004E6F0000}"/>
    <cellStyle name="40% - Accent4 6 3 4 3" xfId="28583" xr:uid="{00000000-0005-0000-0000-00004F6F0000}"/>
    <cellStyle name="40% - Accent4 6 3 4 3 2" xfId="28584" xr:uid="{00000000-0005-0000-0000-0000506F0000}"/>
    <cellStyle name="40% - Accent4 6 3 4 4" xfId="28585" xr:uid="{00000000-0005-0000-0000-0000516F0000}"/>
    <cellStyle name="40% - Accent4 6 3 4 4 2" xfId="28586" xr:uid="{00000000-0005-0000-0000-0000526F0000}"/>
    <cellStyle name="40% - Accent4 6 3 4 5" xfId="28587" xr:uid="{00000000-0005-0000-0000-0000536F0000}"/>
    <cellStyle name="40% - Accent4 6 3 4 5 2" xfId="28588" xr:uid="{00000000-0005-0000-0000-0000546F0000}"/>
    <cellStyle name="40% - Accent4 6 3 4 6" xfId="28589" xr:uid="{00000000-0005-0000-0000-0000556F0000}"/>
    <cellStyle name="40% - Accent4 6 3 4 7" xfId="28590" xr:uid="{00000000-0005-0000-0000-0000566F0000}"/>
    <cellStyle name="40% - Accent4 6 3 5" xfId="28591" xr:uid="{00000000-0005-0000-0000-0000576F0000}"/>
    <cellStyle name="40% - Accent4 6 3 5 2" xfId="28592" xr:uid="{00000000-0005-0000-0000-0000586F0000}"/>
    <cellStyle name="40% - Accent4 6 3 5 2 2" xfId="28593" xr:uid="{00000000-0005-0000-0000-0000596F0000}"/>
    <cellStyle name="40% - Accent4 6 3 5 2 2 2" xfId="28594" xr:uid="{00000000-0005-0000-0000-00005A6F0000}"/>
    <cellStyle name="40% - Accent4 6 3 5 2 3" xfId="28595" xr:uid="{00000000-0005-0000-0000-00005B6F0000}"/>
    <cellStyle name="40% - Accent4 6 3 5 2 4" xfId="28596" xr:uid="{00000000-0005-0000-0000-00005C6F0000}"/>
    <cellStyle name="40% - Accent4 6 3 5 3" xfId="28597" xr:uid="{00000000-0005-0000-0000-00005D6F0000}"/>
    <cellStyle name="40% - Accent4 6 3 5 3 2" xfId="28598" xr:uid="{00000000-0005-0000-0000-00005E6F0000}"/>
    <cellStyle name="40% - Accent4 6 3 5 4" xfId="28599" xr:uid="{00000000-0005-0000-0000-00005F6F0000}"/>
    <cellStyle name="40% - Accent4 6 3 5 4 2" xfId="28600" xr:uid="{00000000-0005-0000-0000-0000606F0000}"/>
    <cellStyle name="40% - Accent4 6 3 5 5" xfId="28601" xr:uid="{00000000-0005-0000-0000-0000616F0000}"/>
    <cellStyle name="40% - Accent4 6 3 5 5 2" xfId="28602" xr:uid="{00000000-0005-0000-0000-0000626F0000}"/>
    <cellStyle name="40% - Accent4 6 3 5 6" xfId="28603" xr:uid="{00000000-0005-0000-0000-0000636F0000}"/>
    <cellStyle name="40% - Accent4 6 3 5 7" xfId="28604" xr:uid="{00000000-0005-0000-0000-0000646F0000}"/>
    <cellStyle name="40% - Accent4 6 3 6" xfId="28605" xr:uid="{00000000-0005-0000-0000-0000656F0000}"/>
    <cellStyle name="40% - Accent4 6 3 6 2" xfId="28606" xr:uid="{00000000-0005-0000-0000-0000666F0000}"/>
    <cellStyle name="40% - Accent4 6 3 6 2 2" xfId="28607" xr:uid="{00000000-0005-0000-0000-0000676F0000}"/>
    <cellStyle name="40% - Accent4 6 3 6 2 2 2" xfId="28608" xr:uid="{00000000-0005-0000-0000-0000686F0000}"/>
    <cellStyle name="40% - Accent4 6 3 6 2 3" xfId="28609" xr:uid="{00000000-0005-0000-0000-0000696F0000}"/>
    <cellStyle name="40% - Accent4 6 3 6 2 4" xfId="28610" xr:uid="{00000000-0005-0000-0000-00006A6F0000}"/>
    <cellStyle name="40% - Accent4 6 3 6 3" xfId="28611" xr:uid="{00000000-0005-0000-0000-00006B6F0000}"/>
    <cellStyle name="40% - Accent4 6 3 6 3 2" xfId="28612" xr:uid="{00000000-0005-0000-0000-00006C6F0000}"/>
    <cellStyle name="40% - Accent4 6 3 6 4" xfId="28613" xr:uid="{00000000-0005-0000-0000-00006D6F0000}"/>
    <cellStyle name="40% - Accent4 6 3 6 4 2" xfId="28614" xr:uid="{00000000-0005-0000-0000-00006E6F0000}"/>
    <cellStyle name="40% - Accent4 6 3 6 5" xfId="28615" xr:uid="{00000000-0005-0000-0000-00006F6F0000}"/>
    <cellStyle name="40% - Accent4 6 3 6 6" xfId="28616" xr:uid="{00000000-0005-0000-0000-0000706F0000}"/>
    <cellStyle name="40% - Accent4 6 3 7" xfId="28617" xr:uid="{00000000-0005-0000-0000-0000716F0000}"/>
    <cellStyle name="40% - Accent4 6 3 7 2" xfId="28618" xr:uid="{00000000-0005-0000-0000-0000726F0000}"/>
    <cellStyle name="40% - Accent4 6 3 7 2 2" xfId="28619" xr:uid="{00000000-0005-0000-0000-0000736F0000}"/>
    <cellStyle name="40% - Accent4 6 3 7 3" xfId="28620" xr:uid="{00000000-0005-0000-0000-0000746F0000}"/>
    <cellStyle name="40% - Accent4 6 3 7 4" xfId="28621" xr:uid="{00000000-0005-0000-0000-0000756F0000}"/>
    <cellStyle name="40% - Accent4 6 3 8" xfId="28622" xr:uid="{00000000-0005-0000-0000-0000766F0000}"/>
    <cellStyle name="40% - Accent4 6 3 8 2" xfId="28623" xr:uid="{00000000-0005-0000-0000-0000776F0000}"/>
    <cellStyle name="40% - Accent4 6 3 9" xfId="28624" xr:uid="{00000000-0005-0000-0000-0000786F0000}"/>
    <cellStyle name="40% - Accent4 6 3 9 2" xfId="28625" xr:uid="{00000000-0005-0000-0000-0000796F0000}"/>
    <cellStyle name="40% - Accent4 6 4" xfId="28626" xr:uid="{00000000-0005-0000-0000-00007A6F0000}"/>
    <cellStyle name="40% - Accent4 6 4 2" xfId="28627" xr:uid="{00000000-0005-0000-0000-00007B6F0000}"/>
    <cellStyle name="40% - Accent4 6 4 2 2" xfId="28628" xr:uid="{00000000-0005-0000-0000-00007C6F0000}"/>
    <cellStyle name="40% - Accent4 6 4 2 2 2" xfId="28629" xr:uid="{00000000-0005-0000-0000-00007D6F0000}"/>
    <cellStyle name="40% - Accent4 6 4 2 3" xfId="28630" xr:uid="{00000000-0005-0000-0000-00007E6F0000}"/>
    <cellStyle name="40% - Accent4 6 4 2 4" xfId="28631" xr:uid="{00000000-0005-0000-0000-00007F6F0000}"/>
    <cellStyle name="40% - Accent4 6 4 3" xfId="28632" xr:uid="{00000000-0005-0000-0000-0000806F0000}"/>
    <cellStyle name="40% - Accent4 6 4 3 2" xfId="28633" xr:uid="{00000000-0005-0000-0000-0000816F0000}"/>
    <cellStyle name="40% - Accent4 6 4 4" xfId="28634" xr:uid="{00000000-0005-0000-0000-0000826F0000}"/>
    <cellStyle name="40% - Accent4 6 4 4 2" xfId="28635" xr:uid="{00000000-0005-0000-0000-0000836F0000}"/>
    <cellStyle name="40% - Accent4 6 4 5" xfId="28636" xr:uid="{00000000-0005-0000-0000-0000846F0000}"/>
    <cellStyle name="40% - Accent4 6 4 5 2" xfId="28637" xr:uid="{00000000-0005-0000-0000-0000856F0000}"/>
    <cellStyle name="40% - Accent4 6 4 6" xfId="28638" xr:uid="{00000000-0005-0000-0000-0000866F0000}"/>
    <cellStyle name="40% - Accent4 6 4 7" xfId="28639" xr:uid="{00000000-0005-0000-0000-0000876F0000}"/>
    <cellStyle name="40% - Accent4 6 5" xfId="28640" xr:uid="{00000000-0005-0000-0000-0000886F0000}"/>
    <cellStyle name="40% - Accent4 6 5 2" xfId="28641" xr:uid="{00000000-0005-0000-0000-0000896F0000}"/>
    <cellStyle name="40% - Accent4 6 5 2 2" xfId="28642" xr:uid="{00000000-0005-0000-0000-00008A6F0000}"/>
    <cellStyle name="40% - Accent4 6 5 2 2 2" xfId="28643" xr:uid="{00000000-0005-0000-0000-00008B6F0000}"/>
    <cellStyle name="40% - Accent4 6 5 2 3" xfId="28644" xr:uid="{00000000-0005-0000-0000-00008C6F0000}"/>
    <cellStyle name="40% - Accent4 6 5 2 4" xfId="28645" xr:uid="{00000000-0005-0000-0000-00008D6F0000}"/>
    <cellStyle name="40% - Accent4 6 5 3" xfId="28646" xr:uid="{00000000-0005-0000-0000-00008E6F0000}"/>
    <cellStyle name="40% - Accent4 6 5 3 2" xfId="28647" xr:uid="{00000000-0005-0000-0000-00008F6F0000}"/>
    <cellStyle name="40% - Accent4 6 5 4" xfId="28648" xr:uid="{00000000-0005-0000-0000-0000906F0000}"/>
    <cellStyle name="40% - Accent4 6 5 4 2" xfId="28649" xr:uid="{00000000-0005-0000-0000-0000916F0000}"/>
    <cellStyle name="40% - Accent4 6 5 5" xfId="28650" xr:uid="{00000000-0005-0000-0000-0000926F0000}"/>
    <cellStyle name="40% - Accent4 6 5 5 2" xfId="28651" xr:uid="{00000000-0005-0000-0000-0000936F0000}"/>
    <cellStyle name="40% - Accent4 6 5 6" xfId="28652" xr:uid="{00000000-0005-0000-0000-0000946F0000}"/>
    <cellStyle name="40% - Accent4 6 5 7" xfId="28653" xr:uid="{00000000-0005-0000-0000-0000956F0000}"/>
    <cellStyle name="40% - Accent4 6 6" xfId="28654" xr:uid="{00000000-0005-0000-0000-0000966F0000}"/>
    <cellStyle name="40% - Accent4 6 6 2" xfId="28655" xr:uid="{00000000-0005-0000-0000-0000976F0000}"/>
    <cellStyle name="40% - Accent4 6 6 2 2" xfId="28656" xr:uid="{00000000-0005-0000-0000-0000986F0000}"/>
    <cellStyle name="40% - Accent4 6 6 2 2 2" xfId="28657" xr:uid="{00000000-0005-0000-0000-0000996F0000}"/>
    <cellStyle name="40% - Accent4 6 6 2 3" xfId="28658" xr:uid="{00000000-0005-0000-0000-00009A6F0000}"/>
    <cellStyle name="40% - Accent4 6 6 2 4" xfId="28659" xr:uid="{00000000-0005-0000-0000-00009B6F0000}"/>
    <cellStyle name="40% - Accent4 6 6 3" xfId="28660" xr:uid="{00000000-0005-0000-0000-00009C6F0000}"/>
    <cellStyle name="40% - Accent4 6 6 3 2" xfId="28661" xr:uid="{00000000-0005-0000-0000-00009D6F0000}"/>
    <cellStyle name="40% - Accent4 6 6 4" xfId="28662" xr:uid="{00000000-0005-0000-0000-00009E6F0000}"/>
    <cellStyle name="40% - Accent4 6 6 4 2" xfId="28663" xr:uid="{00000000-0005-0000-0000-00009F6F0000}"/>
    <cellStyle name="40% - Accent4 6 6 5" xfId="28664" xr:uid="{00000000-0005-0000-0000-0000A06F0000}"/>
    <cellStyle name="40% - Accent4 6 6 5 2" xfId="28665" xr:uid="{00000000-0005-0000-0000-0000A16F0000}"/>
    <cellStyle name="40% - Accent4 6 6 6" xfId="28666" xr:uid="{00000000-0005-0000-0000-0000A26F0000}"/>
    <cellStyle name="40% - Accent4 6 6 7" xfId="28667" xr:uid="{00000000-0005-0000-0000-0000A36F0000}"/>
    <cellStyle name="40% - Accent4 6 7" xfId="28668" xr:uid="{00000000-0005-0000-0000-0000A46F0000}"/>
    <cellStyle name="40% - Accent4 6 7 2" xfId="28669" xr:uid="{00000000-0005-0000-0000-0000A56F0000}"/>
    <cellStyle name="40% - Accent4 6 7 2 2" xfId="28670" xr:uid="{00000000-0005-0000-0000-0000A66F0000}"/>
    <cellStyle name="40% - Accent4 6 7 2 2 2" xfId="28671" xr:uid="{00000000-0005-0000-0000-0000A76F0000}"/>
    <cellStyle name="40% - Accent4 6 7 2 3" xfId="28672" xr:uid="{00000000-0005-0000-0000-0000A86F0000}"/>
    <cellStyle name="40% - Accent4 6 7 2 4" xfId="28673" xr:uid="{00000000-0005-0000-0000-0000A96F0000}"/>
    <cellStyle name="40% - Accent4 6 7 3" xfId="28674" xr:uid="{00000000-0005-0000-0000-0000AA6F0000}"/>
    <cellStyle name="40% - Accent4 6 7 3 2" xfId="28675" xr:uid="{00000000-0005-0000-0000-0000AB6F0000}"/>
    <cellStyle name="40% - Accent4 6 7 4" xfId="28676" xr:uid="{00000000-0005-0000-0000-0000AC6F0000}"/>
    <cellStyle name="40% - Accent4 6 7 4 2" xfId="28677" xr:uid="{00000000-0005-0000-0000-0000AD6F0000}"/>
    <cellStyle name="40% - Accent4 6 7 5" xfId="28678" xr:uid="{00000000-0005-0000-0000-0000AE6F0000}"/>
    <cellStyle name="40% - Accent4 6 7 5 2" xfId="28679" xr:uid="{00000000-0005-0000-0000-0000AF6F0000}"/>
    <cellStyle name="40% - Accent4 6 7 6" xfId="28680" xr:uid="{00000000-0005-0000-0000-0000B06F0000}"/>
    <cellStyle name="40% - Accent4 6 7 7" xfId="28681" xr:uid="{00000000-0005-0000-0000-0000B16F0000}"/>
    <cellStyle name="40% - Accent4 6 8" xfId="28682" xr:uid="{00000000-0005-0000-0000-0000B26F0000}"/>
    <cellStyle name="40% - Accent4 6 8 2" xfId="28683" xr:uid="{00000000-0005-0000-0000-0000B36F0000}"/>
    <cellStyle name="40% - Accent4 6 8 2 2" xfId="28684" xr:uid="{00000000-0005-0000-0000-0000B46F0000}"/>
    <cellStyle name="40% - Accent4 6 8 2 2 2" xfId="28685" xr:uid="{00000000-0005-0000-0000-0000B56F0000}"/>
    <cellStyle name="40% - Accent4 6 8 2 3" xfId="28686" xr:uid="{00000000-0005-0000-0000-0000B66F0000}"/>
    <cellStyle name="40% - Accent4 6 8 2 4" xfId="28687" xr:uid="{00000000-0005-0000-0000-0000B76F0000}"/>
    <cellStyle name="40% - Accent4 6 8 3" xfId="28688" xr:uid="{00000000-0005-0000-0000-0000B86F0000}"/>
    <cellStyle name="40% - Accent4 6 8 3 2" xfId="28689" xr:uid="{00000000-0005-0000-0000-0000B96F0000}"/>
    <cellStyle name="40% - Accent4 6 8 4" xfId="28690" xr:uid="{00000000-0005-0000-0000-0000BA6F0000}"/>
    <cellStyle name="40% - Accent4 6 8 4 2" xfId="28691" xr:uid="{00000000-0005-0000-0000-0000BB6F0000}"/>
    <cellStyle name="40% - Accent4 6 8 5" xfId="28692" xr:uid="{00000000-0005-0000-0000-0000BC6F0000}"/>
    <cellStyle name="40% - Accent4 6 8 6" xfId="28693" xr:uid="{00000000-0005-0000-0000-0000BD6F0000}"/>
    <cellStyle name="40% - Accent4 6 9" xfId="28694" xr:uid="{00000000-0005-0000-0000-0000BE6F0000}"/>
    <cellStyle name="40% - Accent4 6 9 2" xfId="28695" xr:uid="{00000000-0005-0000-0000-0000BF6F0000}"/>
    <cellStyle name="40% - Accent4 6 9 2 2" xfId="28696" xr:uid="{00000000-0005-0000-0000-0000C06F0000}"/>
    <cellStyle name="40% - Accent4 6 9 3" xfId="28697" xr:uid="{00000000-0005-0000-0000-0000C16F0000}"/>
    <cellStyle name="40% - Accent4 6 9 4" xfId="28698" xr:uid="{00000000-0005-0000-0000-0000C26F0000}"/>
    <cellStyle name="40% - Accent4 7" xfId="28699" xr:uid="{00000000-0005-0000-0000-0000C36F0000}"/>
    <cellStyle name="40% - Accent4 7 10" xfId="28700" xr:uid="{00000000-0005-0000-0000-0000C46F0000}"/>
    <cellStyle name="40% - Accent4 7 10 2" xfId="28701" xr:uid="{00000000-0005-0000-0000-0000C56F0000}"/>
    <cellStyle name="40% - Accent4 7 11" xfId="28702" xr:uid="{00000000-0005-0000-0000-0000C66F0000}"/>
    <cellStyle name="40% - Accent4 7 11 2" xfId="28703" xr:uid="{00000000-0005-0000-0000-0000C76F0000}"/>
    <cellStyle name="40% - Accent4 7 12" xfId="28704" xr:uid="{00000000-0005-0000-0000-0000C86F0000}"/>
    <cellStyle name="40% - Accent4 7 12 2" xfId="28705" xr:uid="{00000000-0005-0000-0000-0000C96F0000}"/>
    <cellStyle name="40% - Accent4 7 13" xfId="28706" xr:uid="{00000000-0005-0000-0000-0000CA6F0000}"/>
    <cellStyle name="40% - Accent4 7 13 2" xfId="28707" xr:uid="{00000000-0005-0000-0000-0000CB6F0000}"/>
    <cellStyle name="40% - Accent4 7 14" xfId="28708" xr:uid="{00000000-0005-0000-0000-0000CC6F0000}"/>
    <cellStyle name="40% - Accent4 7 15" xfId="28709" xr:uid="{00000000-0005-0000-0000-0000CD6F0000}"/>
    <cellStyle name="40% - Accent4 7 2" xfId="28710" xr:uid="{00000000-0005-0000-0000-0000CE6F0000}"/>
    <cellStyle name="40% - Accent4 7 2 10" xfId="28711" xr:uid="{00000000-0005-0000-0000-0000CF6F0000}"/>
    <cellStyle name="40% - Accent4 7 2 10 2" xfId="28712" xr:uid="{00000000-0005-0000-0000-0000D06F0000}"/>
    <cellStyle name="40% - Accent4 7 2 11" xfId="28713" xr:uid="{00000000-0005-0000-0000-0000D16F0000}"/>
    <cellStyle name="40% - Accent4 7 2 11 2" xfId="28714" xr:uid="{00000000-0005-0000-0000-0000D26F0000}"/>
    <cellStyle name="40% - Accent4 7 2 12" xfId="28715" xr:uid="{00000000-0005-0000-0000-0000D36F0000}"/>
    <cellStyle name="40% - Accent4 7 2 12 2" xfId="28716" xr:uid="{00000000-0005-0000-0000-0000D46F0000}"/>
    <cellStyle name="40% - Accent4 7 2 13" xfId="28717" xr:uid="{00000000-0005-0000-0000-0000D56F0000}"/>
    <cellStyle name="40% - Accent4 7 2 14" xfId="28718" xr:uid="{00000000-0005-0000-0000-0000D66F0000}"/>
    <cellStyle name="40% - Accent4 7 2 2" xfId="28719" xr:uid="{00000000-0005-0000-0000-0000D76F0000}"/>
    <cellStyle name="40% - Accent4 7 2 2 10" xfId="28720" xr:uid="{00000000-0005-0000-0000-0000D86F0000}"/>
    <cellStyle name="40% - Accent4 7 2 2 10 2" xfId="28721" xr:uid="{00000000-0005-0000-0000-0000D96F0000}"/>
    <cellStyle name="40% - Accent4 7 2 2 11" xfId="28722" xr:uid="{00000000-0005-0000-0000-0000DA6F0000}"/>
    <cellStyle name="40% - Accent4 7 2 2 12" xfId="28723" xr:uid="{00000000-0005-0000-0000-0000DB6F0000}"/>
    <cellStyle name="40% - Accent4 7 2 2 2" xfId="28724" xr:uid="{00000000-0005-0000-0000-0000DC6F0000}"/>
    <cellStyle name="40% - Accent4 7 2 2 2 2" xfId="28725" xr:uid="{00000000-0005-0000-0000-0000DD6F0000}"/>
    <cellStyle name="40% - Accent4 7 2 2 2 2 2" xfId="28726" xr:uid="{00000000-0005-0000-0000-0000DE6F0000}"/>
    <cellStyle name="40% - Accent4 7 2 2 2 2 2 2" xfId="28727" xr:uid="{00000000-0005-0000-0000-0000DF6F0000}"/>
    <cellStyle name="40% - Accent4 7 2 2 2 2 3" xfId="28728" xr:uid="{00000000-0005-0000-0000-0000E06F0000}"/>
    <cellStyle name="40% - Accent4 7 2 2 2 2 4" xfId="28729" xr:uid="{00000000-0005-0000-0000-0000E16F0000}"/>
    <cellStyle name="40% - Accent4 7 2 2 2 3" xfId="28730" xr:uid="{00000000-0005-0000-0000-0000E26F0000}"/>
    <cellStyle name="40% - Accent4 7 2 2 2 3 2" xfId="28731" xr:uid="{00000000-0005-0000-0000-0000E36F0000}"/>
    <cellStyle name="40% - Accent4 7 2 2 2 4" xfId="28732" xr:uid="{00000000-0005-0000-0000-0000E46F0000}"/>
    <cellStyle name="40% - Accent4 7 2 2 2 4 2" xfId="28733" xr:uid="{00000000-0005-0000-0000-0000E56F0000}"/>
    <cellStyle name="40% - Accent4 7 2 2 2 5" xfId="28734" xr:uid="{00000000-0005-0000-0000-0000E66F0000}"/>
    <cellStyle name="40% - Accent4 7 2 2 2 5 2" xfId="28735" xr:uid="{00000000-0005-0000-0000-0000E76F0000}"/>
    <cellStyle name="40% - Accent4 7 2 2 2 6" xfId="28736" xr:uid="{00000000-0005-0000-0000-0000E86F0000}"/>
    <cellStyle name="40% - Accent4 7 2 2 2 7" xfId="28737" xr:uid="{00000000-0005-0000-0000-0000E96F0000}"/>
    <cellStyle name="40% - Accent4 7 2 2 3" xfId="28738" xr:uid="{00000000-0005-0000-0000-0000EA6F0000}"/>
    <cellStyle name="40% - Accent4 7 2 2 3 2" xfId="28739" xr:uid="{00000000-0005-0000-0000-0000EB6F0000}"/>
    <cellStyle name="40% - Accent4 7 2 2 3 2 2" xfId="28740" xr:uid="{00000000-0005-0000-0000-0000EC6F0000}"/>
    <cellStyle name="40% - Accent4 7 2 2 3 2 2 2" xfId="28741" xr:uid="{00000000-0005-0000-0000-0000ED6F0000}"/>
    <cellStyle name="40% - Accent4 7 2 2 3 2 3" xfId="28742" xr:uid="{00000000-0005-0000-0000-0000EE6F0000}"/>
    <cellStyle name="40% - Accent4 7 2 2 3 2 4" xfId="28743" xr:uid="{00000000-0005-0000-0000-0000EF6F0000}"/>
    <cellStyle name="40% - Accent4 7 2 2 3 3" xfId="28744" xr:uid="{00000000-0005-0000-0000-0000F06F0000}"/>
    <cellStyle name="40% - Accent4 7 2 2 3 3 2" xfId="28745" xr:uid="{00000000-0005-0000-0000-0000F16F0000}"/>
    <cellStyle name="40% - Accent4 7 2 2 3 4" xfId="28746" xr:uid="{00000000-0005-0000-0000-0000F26F0000}"/>
    <cellStyle name="40% - Accent4 7 2 2 3 4 2" xfId="28747" xr:uid="{00000000-0005-0000-0000-0000F36F0000}"/>
    <cellStyle name="40% - Accent4 7 2 2 3 5" xfId="28748" xr:uid="{00000000-0005-0000-0000-0000F46F0000}"/>
    <cellStyle name="40% - Accent4 7 2 2 3 5 2" xfId="28749" xr:uid="{00000000-0005-0000-0000-0000F56F0000}"/>
    <cellStyle name="40% - Accent4 7 2 2 3 6" xfId="28750" xr:uid="{00000000-0005-0000-0000-0000F66F0000}"/>
    <cellStyle name="40% - Accent4 7 2 2 3 7" xfId="28751" xr:uid="{00000000-0005-0000-0000-0000F76F0000}"/>
    <cellStyle name="40% - Accent4 7 2 2 4" xfId="28752" xr:uid="{00000000-0005-0000-0000-0000F86F0000}"/>
    <cellStyle name="40% - Accent4 7 2 2 4 2" xfId="28753" xr:uid="{00000000-0005-0000-0000-0000F96F0000}"/>
    <cellStyle name="40% - Accent4 7 2 2 4 2 2" xfId="28754" xr:uid="{00000000-0005-0000-0000-0000FA6F0000}"/>
    <cellStyle name="40% - Accent4 7 2 2 4 2 2 2" xfId="28755" xr:uid="{00000000-0005-0000-0000-0000FB6F0000}"/>
    <cellStyle name="40% - Accent4 7 2 2 4 2 3" xfId="28756" xr:uid="{00000000-0005-0000-0000-0000FC6F0000}"/>
    <cellStyle name="40% - Accent4 7 2 2 4 2 4" xfId="28757" xr:uid="{00000000-0005-0000-0000-0000FD6F0000}"/>
    <cellStyle name="40% - Accent4 7 2 2 4 3" xfId="28758" xr:uid="{00000000-0005-0000-0000-0000FE6F0000}"/>
    <cellStyle name="40% - Accent4 7 2 2 4 3 2" xfId="28759" xr:uid="{00000000-0005-0000-0000-0000FF6F0000}"/>
    <cellStyle name="40% - Accent4 7 2 2 4 4" xfId="28760" xr:uid="{00000000-0005-0000-0000-000000700000}"/>
    <cellStyle name="40% - Accent4 7 2 2 4 4 2" xfId="28761" xr:uid="{00000000-0005-0000-0000-000001700000}"/>
    <cellStyle name="40% - Accent4 7 2 2 4 5" xfId="28762" xr:uid="{00000000-0005-0000-0000-000002700000}"/>
    <cellStyle name="40% - Accent4 7 2 2 4 5 2" xfId="28763" xr:uid="{00000000-0005-0000-0000-000003700000}"/>
    <cellStyle name="40% - Accent4 7 2 2 4 6" xfId="28764" xr:uid="{00000000-0005-0000-0000-000004700000}"/>
    <cellStyle name="40% - Accent4 7 2 2 4 7" xfId="28765" xr:uid="{00000000-0005-0000-0000-000005700000}"/>
    <cellStyle name="40% - Accent4 7 2 2 5" xfId="28766" xr:uid="{00000000-0005-0000-0000-000006700000}"/>
    <cellStyle name="40% - Accent4 7 2 2 5 2" xfId="28767" xr:uid="{00000000-0005-0000-0000-000007700000}"/>
    <cellStyle name="40% - Accent4 7 2 2 5 2 2" xfId="28768" xr:uid="{00000000-0005-0000-0000-000008700000}"/>
    <cellStyle name="40% - Accent4 7 2 2 5 2 2 2" xfId="28769" xr:uid="{00000000-0005-0000-0000-000009700000}"/>
    <cellStyle name="40% - Accent4 7 2 2 5 2 3" xfId="28770" xr:uid="{00000000-0005-0000-0000-00000A700000}"/>
    <cellStyle name="40% - Accent4 7 2 2 5 2 4" xfId="28771" xr:uid="{00000000-0005-0000-0000-00000B700000}"/>
    <cellStyle name="40% - Accent4 7 2 2 5 3" xfId="28772" xr:uid="{00000000-0005-0000-0000-00000C700000}"/>
    <cellStyle name="40% - Accent4 7 2 2 5 3 2" xfId="28773" xr:uid="{00000000-0005-0000-0000-00000D700000}"/>
    <cellStyle name="40% - Accent4 7 2 2 5 4" xfId="28774" xr:uid="{00000000-0005-0000-0000-00000E700000}"/>
    <cellStyle name="40% - Accent4 7 2 2 5 4 2" xfId="28775" xr:uid="{00000000-0005-0000-0000-00000F700000}"/>
    <cellStyle name="40% - Accent4 7 2 2 5 5" xfId="28776" xr:uid="{00000000-0005-0000-0000-000010700000}"/>
    <cellStyle name="40% - Accent4 7 2 2 5 5 2" xfId="28777" xr:uid="{00000000-0005-0000-0000-000011700000}"/>
    <cellStyle name="40% - Accent4 7 2 2 5 6" xfId="28778" xr:uid="{00000000-0005-0000-0000-000012700000}"/>
    <cellStyle name="40% - Accent4 7 2 2 5 7" xfId="28779" xr:uid="{00000000-0005-0000-0000-000013700000}"/>
    <cellStyle name="40% - Accent4 7 2 2 6" xfId="28780" xr:uid="{00000000-0005-0000-0000-000014700000}"/>
    <cellStyle name="40% - Accent4 7 2 2 6 2" xfId="28781" xr:uid="{00000000-0005-0000-0000-000015700000}"/>
    <cellStyle name="40% - Accent4 7 2 2 6 2 2" xfId="28782" xr:uid="{00000000-0005-0000-0000-000016700000}"/>
    <cellStyle name="40% - Accent4 7 2 2 6 2 2 2" xfId="28783" xr:uid="{00000000-0005-0000-0000-000017700000}"/>
    <cellStyle name="40% - Accent4 7 2 2 6 2 3" xfId="28784" xr:uid="{00000000-0005-0000-0000-000018700000}"/>
    <cellStyle name="40% - Accent4 7 2 2 6 2 4" xfId="28785" xr:uid="{00000000-0005-0000-0000-000019700000}"/>
    <cellStyle name="40% - Accent4 7 2 2 6 3" xfId="28786" xr:uid="{00000000-0005-0000-0000-00001A700000}"/>
    <cellStyle name="40% - Accent4 7 2 2 6 3 2" xfId="28787" xr:uid="{00000000-0005-0000-0000-00001B700000}"/>
    <cellStyle name="40% - Accent4 7 2 2 6 4" xfId="28788" xr:uid="{00000000-0005-0000-0000-00001C700000}"/>
    <cellStyle name="40% - Accent4 7 2 2 6 4 2" xfId="28789" xr:uid="{00000000-0005-0000-0000-00001D700000}"/>
    <cellStyle name="40% - Accent4 7 2 2 6 5" xfId="28790" xr:uid="{00000000-0005-0000-0000-00001E700000}"/>
    <cellStyle name="40% - Accent4 7 2 2 6 6" xfId="28791" xr:uid="{00000000-0005-0000-0000-00001F700000}"/>
    <cellStyle name="40% - Accent4 7 2 2 7" xfId="28792" xr:uid="{00000000-0005-0000-0000-000020700000}"/>
    <cellStyle name="40% - Accent4 7 2 2 7 2" xfId="28793" xr:uid="{00000000-0005-0000-0000-000021700000}"/>
    <cellStyle name="40% - Accent4 7 2 2 7 2 2" xfId="28794" xr:uid="{00000000-0005-0000-0000-000022700000}"/>
    <cellStyle name="40% - Accent4 7 2 2 7 3" xfId="28795" xr:uid="{00000000-0005-0000-0000-000023700000}"/>
    <cellStyle name="40% - Accent4 7 2 2 7 4" xfId="28796" xr:uid="{00000000-0005-0000-0000-000024700000}"/>
    <cellStyle name="40% - Accent4 7 2 2 8" xfId="28797" xr:uid="{00000000-0005-0000-0000-000025700000}"/>
    <cellStyle name="40% - Accent4 7 2 2 8 2" xfId="28798" xr:uid="{00000000-0005-0000-0000-000026700000}"/>
    <cellStyle name="40% - Accent4 7 2 2 9" xfId="28799" xr:uid="{00000000-0005-0000-0000-000027700000}"/>
    <cellStyle name="40% - Accent4 7 2 2 9 2" xfId="28800" xr:uid="{00000000-0005-0000-0000-000028700000}"/>
    <cellStyle name="40% - Accent4 7 2 3" xfId="28801" xr:uid="{00000000-0005-0000-0000-000029700000}"/>
    <cellStyle name="40% - Accent4 7 2 3 2" xfId="28802" xr:uid="{00000000-0005-0000-0000-00002A700000}"/>
    <cellStyle name="40% - Accent4 7 2 3 2 2" xfId="28803" xr:uid="{00000000-0005-0000-0000-00002B700000}"/>
    <cellStyle name="40% - Accent4 7 2 3 2 2 2" xfId="28804" xr:uid="{00000000-0005-0000-0000-00002C700000}"/>
    <cellStyle name="40% - Accent4 7 2 3 2 3" xfId="28805" xr:uid="{00000000-0005-0000-0000-00002D700000}"/>
    <cellStyle name="40% - Accent4 7 2 3 2 4" xfId="28806" xr:uid="{00000000-0005-0000-0000-00002E700000}"/>
    <cellStyle name="40% - Accent4 7 2 3 3" xfId="28807" xr:uid="{00000000-0005-0000-0000-00002F700000}"/>
    <cellStyle name="40% - Accent4 7 2 3 3 2" xfId="28808" xr:uid="{00000000-0005-0000-0000-000030700000}"/>
    <cellStyle name="40% - Accent4 7 2 3 4" xfId="28809" xr:uid="{00000000-0005-0000-0000-000031700000}"/>
    <cellStyle name="40% - Accent4 7 2 3 4 2" xfId="28810" xr:uid="{00000000-0005-0000-0000-000032700000}"/>
    <cellStyle name="40% - Accent4 7 2 3 5" xfId="28811" xr:uid="{00000000-0005-0000-0000-000033700000}"/>
    <cellStyle name="40% - Accent4 7 2 3 5 2" xfId="28812" xr:uid="{00000000-0005-0000-0000-000034700000}"/>
    <cellStyle name="40% - Accent4 7 2 3 6" xfId="28813" xr:uid="{00000000-0005-0000-0000-000035700000}"/>
    <cellStyle name="40% - Accent4 7 2 3 7" xfId="28814" xr:uid="{00000000-0005-0000-0000-000036700000}"/>
    <cellStyle name="40% - Accent4 7 2 4" xfId="28815" xr:uid="{00000000-0005-0000-0000-000037700000}"/>
    <cellStyle name="40% - Accent4 7 2 4 2" xfId="28816" xr:uid="{00000000-0005-0000-0000-000038700000}"/>
    <cellStyle name="40% - Accent4 7 2 4 2 2" xfId="28817" xr:uid="{00000000-0005-0000-0000-000039700000}"/>
    <cellStyle name="40% - Accent4 7 2 4 2 2 2" xfId="28818" xr:uid="{00000000-0005-0000-0000-00003A700000}"/>
    <cellStyle name="40% - Accent4 7 2 4 2 3" xfId="28819" xr:uid="{00000000-0005-0000-0000-00003B700000}"/>
    <cellStyle name="40% - Accent4 7 2 4 2 4" xfId="28820" xr:uid="{00000000-0005-0000-0000-00003C700000}"/>
    <cellStyle name="40% - Accent4 7 2 4 3" xfId="28821" xr:uid="{00000000-0005-0000-0000-00003D700000}"/>
    <cellStyle name="40% - Accent4 7 2 4 3 2" xfId="28822" xr:uid="{00000000-0005-0000-0000-00003E700000}"/>
    <cellStyle name="40% - Accent4 7 2 4 4" xfId="28823" xr:uid="{00000000-0005-0000-0000-00003F700000}"/>
    <cellStyle name="40% - Accent4 7 2 4 4 2" xfId="28824" xr:uid="{00000000-0005-0000-0000-000040700000}"/>
    <cellStyle name="40% - Accent4 7 2 4 5" xfId="28825" xr:uid="{00000000-0005-0000-0000-000041700000}"/>
    <cellStyle name="40% - Accent4 7 2 4 5 2" xfId="28826" xr:uid="{00000000-0005-0000-0000-000042700000}"/>
    <cellStyle name="40% - Accent4 7 2 4 6" xfId="28827" xr:uid="{00000000-0005-0000-0000-000043700000}"/>
    <cellStyle name="40% - Accent4 7 2 4 7" xfId="28828" xr:uid="{00000000-0005-0000-0000-000044700000}"/>
    <cellStyle name="40% - Accent4 7 2 5" xfId="28829" xr:uid="{00000000-0005-0000-0000-000045700000}"/>
    <cellStyle name="40% - Accent4 7 2 5 2" xfId="28830" xr:uid="{00000000-0005-0000-0000-000046700000}"/>
    <cellStyle name="40% - Accent4 7 2 5 2 2" xfId="28831" xr:uid="{00000000-0005-0000-0000-000047700000}"/>
    <cellStyle name="40% - Accent4 7 2 5 2 2 2" xfId="28832" xr:uid="{00000000-0005-0000-0000-000048700000}"/>
    <cellStyle name="40% - Accent4 7 2 5 2 3" xfId="28833" xr:uid="{00000000-0005-0000-0000-000049700000}"/>
    <cellStyle name="40% - Accent4 7 2 5 2 4" xfId="28834" xr:uid="{00000000-0005-0000-0000-00004A700000}"/>
    <cellStyle name="40% - Accent4 7 2 5 3" xfId="28835" xr:uid="{00000000-0005-0000-0000-00004B700000}"/>
    <cellStyle name="40% - Accent4 7 2 5 3 2" xfId="28836" xr:uid="{00000000-0005-0000-0000-00004C700000}"/>
    <cellStyle name="40% - Accent4 7 2 5 4" xfId="28837" xr:uid="{00000000-0005-0000-0000-00004D700000}"/>
    <cellStyle name="40% - Accent4 7 2 5 4 2" xfId="28838" xr:uid="{00000000-0005-0000-0000-00004E700000}"/>
    <cellStyle name="40% - Accent4 7 2 5 5" xfId="28839" xr:uid="{00000000-0005-0000-0000-00004F700000}"/>
    <cellStyle name="40% - Accent4 7 2 5 5 2" xfId="28840" xr:uid="{00000000-0005-0000-0000-000050700000}"/>
    <cellStyle name="40% - Accent4 7 2 5 6" xfId="28841" xr:uid="{00000000-0005-0000-0000-000051700000}"/>
    <cellStyle name="40% - Accent4 7 2 5 7" xfId="28842" xr:uid="{00000000-0005-0000-0000-000052700000}"/>
    <cellStyle name="40% - Accent4 7 2 6" xfId="28843" xr:uid="{00000000-0005-0000-0000-000053700000}"/>
    <cellStyle name="40% - Accent4 7 2 6 2" xfId="28844" xr:uid="{00000000-0005-0000-0000-000054700000}"/>
    <cellStyle name="40% - Accent4 7 2 6 2 2" xfId="28845" xr:uid="{00000000-0005-0000-0000-000055700000}"/>
    <cellStyle name="40% - Accent4 7 2 6 2 2 2" xfId="28846" xr:uid="{00000000-0005-0000-0000-000056700000}"/>
    <cellStyle name="40% - Accent4 7 2 6 2 3" xfId="28847" xr:uid="{00000000-0005-0000-0000-000057700000}"/>
    <cellStyle name="40% - Accent4 7 2 6 2 4" xfId="28848" xr:uid="{00000000-0005-0000-0000-000058700000}"/>
    <cellStyle name="40% - Accent4 7 2 6 3" xfId="28849" xr:uid="{00000000-0005-0000-0000-000059700000}"/>
    <cellStyle name="40% - Accent4 7 2 6 3 2" xfId="28850" xr:uid="{00000000-0005-0000-0000-00005A700000}"/>
    <cellStyle name="40% - Accent4 7 2 6 4" xfId="28851" xr:uid="{00000000-0005-0000-0000-00005B700000}"/>
    <cellStyle name="40% - Accent4 7 2 6 4 2" xfId="28852" xr:uid="{00000000-0005-0000-0000-00005C700000}"/>
    <cellStyle name="40% - Accent4 7 2 6 5" xfId="28853" xr:uid="{00000000-0005-0000-0000-00005D700000}"/>
    <cellStyle name="40% - Accent4 7 2 6 5 2" xfId="28854" xr:uid="{00000000-0005-0000-0000-00005E700000}"/>
    <cellStyle name="40% - Accent4 7 2 6 6" xfId="28855" xr:uid="{00000000-0005-0000-0000-00005F700000}"/>
    <cellStyle name="40% - Accent4 7 2 6 7" xfId="28856" xr:uid="{00000000-0005-0000-0000-000060700000}"/>
    <cellStyle name="40% - Accent4 7 2 7" xfId="28857" xr:uid="{00000000-0005-0000-0000-000061700000}"/>
    <cellStyle name="40% - Accent4 7 2 7 2" xfId="28858" xr:uid="{00000000-0005-0000-0000-000062700000}"/>
    <cellStyle name="40% - Accent4 7 2 7 2 2" xfId="28859" xr:uid="{00000000-0005-0000-0000-000063700000}"/>
    <cellStyle name="40% - Accent4 7 2 7 2 2 2" xfId="28860" xr:uid="{00000000-0005-0000-0000-000064700000}"/>
    <cellStyle name="40% - Accent4 7 2 7 2 3" xfId="28861" xr:uid="{00000000-0005-0000-0000-000065700000}"/>
    <cellStyle name="40% - Accent4 7 2 7 2 4" xfId="28862" xr:uid="{00000000-0005-0000-0000-000066700000}"/>
    <cellStyle name="40% - Accent4 7 2 7 3" xfId="28863" xr:uid="{00000000-0005-0000-0000-000067700000}"/>
    <cellStyle name="40% - Accent4 7 2 7 3 2" xfId="28864" xr:uid="{00000000-0005-0000-0000-000068700000}"/>
    <cellStyle name="40% - Accent4 7 2 7 4" xfId="28865" xr:uid="{00000000-0005-0000-0000-000069700000}"/>
    <cellStyle name="40% - Accent4 7 2 7 4 2" xfId="28866" xr:uid="{00000000-0005-0000-0000-00006A700000}"/>
    <cellStyle name="40% - Accent4 7 2 7 5" xfId="28867" xr:uid="{00000000-0005-0000-0000-00006B700000}"/>
    <cellStyle name="40% - Accent4 7 2 7 6" xfId="28868" xr:uid="{00000000-0005-0000-0000-00006C700000}"/>
    <cellStyle name="40% - Accent4 7 2 8" xfId="28869" xr:uid="{00000000-0005-0000-0000-00006D700000}"/>
    <cellStyle name="40% - Accent4 7 2 8 2" xfId="28870" xr:uid="{00000000-0005-0000-0000-00006E700000}"/>
    <cellStyle name="40% - Accent4 7 2 8 2 2" xfId="28871" xr:uid="{00000000-0005-0000-0000-00006F700000}"/>
    <cellStyle name="40% - Accent4 7 2 8 3" xfId="28872" xr:uid="{00000000-0005-0000-0000-000070700000}"/>
    <cellStyle name="40% - Accent4 7 2 8 4" xfId="28873" xr:uid="{00000000-0005-0000-0000-000071700000}"/>
    <cellStyle name="40% - Accent4 7 2 9" xfId="28874" xr:uid="{00000000-0005-0000-0000-000072700000}"/>
    <cellStyle name="40% - Accent4 7 2 9 2" xfId="28875" xr:uid="{00000000-0005-0000-0000-000073700000}"/>
    <cellStyle name="40% - Accent4 7 3" xfId="28876" xr:uid="{00000000-0005-0000-0000-000074700000}"/>
    <cellStyle name="40% - Accent4 7 3 10" xfId="28877" xr:uid="{00000000-0005-0000-0000-000075700000}"/>
    <cellStyle name="40% - Accent4 7 3 10 2" xfId="28878" xr:uid="{00000000-0005-0000-0000-000076700000}"/>
    <cellStyle name="40% - Accent4 7 3 11" xfId="28879" xr:uid="{00000000-0005-0000-0000-000077700000}"/>
    <cellStyle name="40% - Accent4 7 3 12" xfId="28880" xr:uid="{00000000-0005-0000-0000-000078700000}"/>
    <cellStyle name="40% - Accent4 7 3 2" xfId="28881" xr:uid="{00000000-0005-0000-0000-000079700000}"/>
    <cellStyle name="40% - Accent4 7 3 2 2" xfId="28882" xr:uid="{00000000-0005-0000-0000-00007A700000}"/>
    <cellStyle name="40% - Accent4 7 3 2 2 2" xfId="28883" xr:uid="{00000000-0005-0000-0000-00007B700000}"/>
    <cellStyle name="40% - Accent4 7 3 2 2 2 2" xfId="28884" xr:uid="{00000000-0005-0000-0000-00007C700000}"/>
    <cellStyle name="40% - Accent4 7 3 2 2 3" xfId="28885" xr:uid="{00000000-0005-0000-0000-00007D700000}"/>
    <cellStyle name="40% - Accent4 7 3 2 2 4" xfId="28886" xr:uid="{00000000-0005-0000-0000-00007E700000}"/>
    <cellStyle name="40% - Accent4 7 3 2 3" xfId="28887" xr:uid="{00000000-0005-0000-0000-00007F700000}"/>
    <cellStyle name="40% - Accent4 7 3 2 3 2" xfId="28888" xr:uid="{00000000-0005-0000-0000-000080700000}"/>
    <cellStyle name="40% - Accent4 7 3 2 4" xfId="28889" xr:uid="{00000000-0005-0000-0000-000081700000}"/>
    <cellStyle name="40% - Accent4 7 3 2 4 2" xfId="28890" xr:uid="{00000000-0005-0000-0000-000082700000}"/>
    <cellStyle name="40% - Accent4 7 3 2 5" xfId="28891" xr:uid="{00000000-0005-0000-0000-000083700000}"/>
    <cellStyle name="40% - Accent4 7 3 2 5 2" xfId="28892" xr:uid="{00000000-0005-0000-0000-000084700000}"/>
    <cellStyle name="40% - Accent4 7 3 2 6" xfId="28893" xr:uid="{00000000-0005-0000-0000-000085700000}"/>
    <cellStyle name="40% - Accent4 7 3 2 7" xfId="28894" xr:uid="{00000000-0005-0000-0000-000086700000}"/>
    <cellStyle name="40% - Accent4 7 3 3" xfId="28895" xr:uid="{00000000-0005-0000-0000-000087700000}"/>
    <cellStyle name="40% - Accent4 7 3 3 2" xfId="28896" xr:uid="{00000000-0005-0000-0000-000088700000}"/>
    <cellStyle name="40% - Accent4 7 3 3 2 2" xfId="28897" xr:uid="{00000000-0005-0000-0000-000089700000}"/>
    <cellStyle name="40% - Accent4 7 3 3 2 2 2" xfId="28898" xr:uid="{00000000-0005-0000-0000-00008A700000}"/>
    <cellStyle name="40% - Accent4 7 3 3 2 3" xfId="28899" xr:uid="{00000000-0005-0000-0000-00008B700000}"/>
    <cellStyle name="40% - Accent4 7 3 3 2 4" xfId="28900" xr:uid="{00000000-0005-0000-0000-00008C700000}"/>
    <cellStyle name="40% - Accent4 7 3 3 3" xfId="28901" xr:uid="{00000000-0005-0000-0000-00008D700000}"/>
    <cellStyle name="40% - Accent4 7 3 3 3 2" xfId="28902" xr:uid="{00000000-0005-0000-0000-00008E700000}"/>
    <cellStyle name="40% - Accent4 7 3 3 4" xfId="28903" xr:uid="{00000000-0005-0000-0000-00008F700000}"/>
    <cellStyle name="40% - Accent4 7 3 3 4 2" xfId="28904" xr:uid="{00000000-0005-0000-0000-000090700000}"/>
    <cellStyle name="40% - Accent4 7 3 3 5" xfId="28905" xr:uid="{00000000-0005-0000-0000-000091700000}"/>
    <cellStyle name="40% - Accent4 7 3 3 5 2" xfId="28906" xr:uid="{00000000-0005-0000-0000-000092700000}"/>
    <cellStyle name="40% - Accent4 7 3 3 6" xfId="28907" xr:uid="{00000000-0005-0000-0000-000093700000}"/>
    <cellStyle name="40% - Accent4 7 3 3 7" xfId="28908" xr:uid="{00000000-0005-0000-0000-000094700000}"/>
    <cellStyle name="40% - Accent4 7 3 4" xfId="28909" xr:uid="{00000000-0005-0000-0000-000095700000}"/>
    <cellStyle name="40% - Accent4 7 3 4 2" xfId="28910" xr:uid="{00000000-0005-0000-0000-000096700000}"/>
    <cellStyle name="40% - Accent4 7 3 4 2 2" xfId="28911" xr:uid="{00000000-0005-0000-0000-000097700000}"/>
    <cellStyle name="40% - Accent4 7 3 4 2 2 2" xfId="28912" xr:uid="{00000000-0005-0000-0000-000098700000}"/>
    <cellStyle name="40% - Accent4 7 3 4 2 3" xfId="28913" xr:uid="{00000000-0005-0000-0000-000099700000}"/>
    <cellStyle name="40% - Accent4 7 3 4 2 4" xfId="28914" xr:uid="{00000000-0005-0000-0000-00009A700000}"/>
    <cellStyle name="40% - Accent4 7 3 4 3" xfId="28915" xr:uid="{00000000-0005-0000-0000-00009B700000}"/>
    <cellStyle name="40% - Accent4 7 3 4 3 2" xfId="28916" xr:uid="{00000000-0005-0000-0000-00009C700000}"/>
    <cellStyle name="40% - Accent4 7 3 4 4" xfId="28917" xr:uid="{00000000-0005-0000-0000-00009D700000}"/>
    <cellStyle name="40% - Accent4 7 3 4 4 2" xfId="28918" xr:uid="{00000000-0005-0000-0000-00009E700000}"/>
    <cellStyle name="40% - Accent4 7 3 4 5" xfId="28919" xr:uid="{00000000-0005-0000-0000-00009F700000}"/>
    <cellStyle name="40% - Accent4 7 3 4 5 2" xfId="28920" xr:uid="{00000000-0005-0000-0000-0000A0700000}"/>
    <cellStyle name="40% - Accent4 7 3 4 6" xfId="28921" xr:uid="{00000000-0005-0000-0000-0000A1700000}"/>
    <cellStyle name="40% - Accent4 7 3 4 7" xfId="28922" xr:uid="{00000000-0005-0000-0000-0000A2700000}"/>
    <cellStyle name="40% - Accent4 7 3 5" xfId="28923" xr:uid="{00000000-0005-0000-0000-0000A3700000}"/>
    <cellStyle name="40% - Accent4 7 3 5 2" xfId="28924" xr:uid="{00000000-0005-0000-0000-0000A4700000}"/>
    <cellStyle name="40% - Accent4 7 3 5 2 2" xfId="28925" xr:uid="{00000000-0005-0000-0000-0000A5700000}"/>
    <cellStyle name="40% - Accent4 7 3 5 2 2 2" xfId="28926" xr:uid="{00000000-0005-0000-0000-0000A6700000}"/>
    <cellStyle name="40% - Accent4 7 3 5 2 3" xfId="28927" xr:uid="{00000000-0005-0000-0000-0000A7700000}"/>
    <cellStyle name="40% - Accent4 7 3 5 2 4" xfId="28928" xr:uid="{00000000-0005-0000-0000-0000A8700000}"/>
    <cellStyle name="40% - Accent4 7 3 5 3" xfId="28929" xr:uid="{00000000-0005-0000-0000-0000A9700000}"/>
    <cellStyle name="40% - Accent4 7 3 5 3 2" xfId="28930" xr:uid="{00000000-0005-0000-0000-0000AA700000}"/>
    <cellStyle name="40% - Accent4 7 3 5 4" xfId="28931" xr:uid="{00000000-0005-0000-0000-0000AB700000}"/>
    <cellStyle name="40% - Accent4 7 3 5 4 2" xfId="28932" xr:uid="{00000000-0005-0000-0000-0000AC700000}"/>
    <cellStyle name="40% - Accent4 7 3 5 5" xfId="28933" xr:uid="{00000000-0005-0000-0000-0000AD700000}"/>
    <cellStyle name="40% - Accent4 7 3 5 5 2" xfId="28934" xr:uid="{00000000-0005-0000-0000-0000AE700000}"/>
    <cellStyle name="40% - Accent4 7 3 5 6" xfId="28935" xr:uid="{00000000-0005-0000-0000-0000AF700000}"/>
    <cellStyle name="40% - Accent4 7 3 5 7" xfId="28936" xr:uid="{00000000-0005-0000-0000-0000B0700000}"/>
    <cellStyle name="40% - Accent4 7 3 6" xfId="28937" xr:uid="{00000000-0005-0000-0000-0000B1700000}"/>
    <cellStyle name="40% - Accent4 7 3 6 2" xfId="28938" xr:uid="{00000000-0005-0000-0000-0000B2700000}"/>
    <cellStyle name="40% - Accent4 7 3 6 2 2" xfId="28939" xr:uid="{00000000-0005-0000-0000-0000B3700000}"/>
    <cellStyle name="40% - Accent4 7 3 6 2 2 2" xfId="28940" xr:uid="{00000000-0005-0000-0000-0000B4700000}"/>
    <cellStyle name="40% - Accent4 7 3 6 2 3" xfId="28941" xr:uid="{00000000-0005-0000-0000-0000B5700000}"/>
    <cellStyle name="40% - Accent4 7 3 6 2 4" xfId="28942" xr:uid="{00000000-0005-0000-0000-0000B6700000}"/>
    <cellStyle name="40% - Accent4 7 3 6 3" xfId="28943" xr:uid="{00000000-0005-0000-0000-0000B7700000}"/>
    <cellStyle name="40% - Accent4 7 3 6 3 2" xfId="28944" xr:uid="{00000000-0005-0000-0000-0000B8700000}"/>
    <cellStyle name="40% - Accent4 7 3 6 4" xfId="28945" xr:uid="{00000000-0005-0000-0000-0000B9700000}"/>
    <cellStyle name="40% - Accent4 7 3 6 4 2" xfId="28946" xr:uid="{00000000-0005-0000-0000-0000BA700000}"/>
    <cellStyle name="40% - Accent4 7 3 6 5" xfId="28947" xr:uid="{00000000-0005-0000-0000-0000BB700000}"/>
    <cellStyle name="40% - Accent4 7 3 6 6" xfId="28948" xr:uid="{00000000-0005-0000-0000-0000BC700000}"/>
    <cellStyle name="40% - Accent4 7 3 7" xfId="28949" xr:uid="{00000000-0005-0000-0000-0000BD700000}"/>
    <cellStyle name="40% - Accent4 7 3 7 2" xfId="28950" xr:uid="{00000000-0005-0000-0000-0000BE700000}"/>
    <cellStyle name="40% - Accent4 7 3 7 2 2" xfId="28951" xr:uid="{00000000-0005-0000-0000-0000BF700000}"/>
    <cellStyle name="40% - Accent4 7 3 7 3" xfId="28952" xr:uid="{00000000-0005-0000-0000-0000C0700000}"/>
    <cellStyle name="40% - Accent4 7 3 7 4" xfId="28953" xr:uid="{00000000-0005-0000-0000-0000C1700000}"/>
    <cellStyle name="40% - Accent4 7 3 8" xfId="28954" xr:uid="{00000000-0005-0000-0000-0000C2700000}"/>
    <cellStyle name="40% - Accent4 7 3 8 2" xfId="28955" xr:uid="{00000000-0005-0000-0000-0000C3700000}"/>
    <cellStyle name="40% - Accent4 7 3 9" xfId="28956" xr:uid="{00000000-0005-0000-0000-0000C4700000}"/>
    <cellStyle name="40% - Accent4 7 3 9 2" xfId="28957" xr:uid="{00000000-0005-0000-0000-0000C5700000}"/>
    <cellStyle name="40% - Accent4 7 4" xfId="28958" xr:uid="{00000000-0005-0000-0000-0000C6700000}"/>
    <cellStyle name="40% - Accent4 7 4 2" xfId="28959" xr:uid="{00000000-0005-0000-0000-0000C7700000}"/>
    <cellStyle name="40% - Accent4 7 4 2 2" xfId="28960" xr:uid="{00000000-0005-0000-0000-0000C8700000}"/>
    <cellStyle name="40% - Accent4 7 4 2 2 2" xfId="28961" xr:uid="{00000000-0005-0000-0000-0000C9700000}"/>
    <cellStyle name="40% - Accent4 7 4 2 3" xfId="28962" xr:uid="{00000000-0005-0000-0000-0000CA700000}"/>
    <cellStyle name="40% - Accent4 7 4 2 4" xfId="28963" xr:uid="{00000000-0005-0000-0000-0000CB700000}"/>
    <cellStyle name="40% - Accent4 7 4 3" xfId="28964" xr:uid="{00000000-0005-0000-0000-0000CC700000}"/>
    <cellStyle name="40% - Accent4 7 4 3 2" xfId="28965" xr:uid="{00000000-0005-0000-0000-0000CD700000}"/>
    <cellStyle name="40% - Accent4 7 4 4" xfId="28966" xr:uid="{00000000-0005-0000-0000-0000CE700000}"/>
    <cellStyle name="40% - Accent4 7 4 4 2" xfId="28967" xr:uid="{00000000-0005-0000-0000-0000CF700000}"/>
    <cellStyle name="40% - Accent4 7 4 5" xfId="28968" xr:uid="{00000000-0005-0000-0000-0000D0700000}"/>
    <cellStyle name="40% - Accent4 7 4 5 2" xfId="28969" xr:uid="{00000000-0005-0000-0000-0000D1700000}"/>
    <cellStyle name="40% - Accent4 7 4 6" xfId="28970" xr:uid="{00000000-0005-0000-0000-0000D2700000}"/>
    <cellStyle name="40% - Accent4 7 4 7" xfId="28971" xr:uid="{00000000-0005-0000-0000-0000D3700000}"/>
    <cellStyle name="40% - Accent4 7 5" xfId="28972" xr:uid="{00000000-0005-0000-0000-0000D4700000}"/>
    <cellStyle name="40% - Accent4 7 5 2" xfId="28973" xr:uid="{00000000-0005-0000-0000-0000D5700000}"/>
    <cellStyle name="40% - Accent4 7 5 2 2" xfId="28974" xr:uid="{00000000-0005-0000-0000-0000D6700000}"/>
    <cellStyle name="40% - Accent4 7 5 2 2 2" xfId="28975" xr:uid="{00000000-0005-0000-0000-0000D7700000}"/>
    <cellStyle name="40% - Accent4 7 5 2 3" xfId="28976" xr:uid="{00000000-0005-0000-0000-0000D8700000}"/>
    <cellStyle name="40% - Accent4 7 5 2 4" xfId="28977" xr:uid="{00000000-0005-0000-0000-0000D9700000}"/>
    <cellStyle name="40% - Accent4 7 5 3" xfId="28978" xr:uid="{00000000-0005-0000-0000-0000DA700000}"/>
    <cellStyle name="40% - Accent4 7 5 3 2" xfId="28979" xr:uid="{00000000-0005-0000-0000-0000DB700000}"/>
    <cellStyle name="40% - Accent4 7 5 4" xfId="28980" xr:uid="{00000000-0005-0000-0000-0000DC700000}"/>
    <cellStyle name="40% - Accent4 7 5 4 2" xfId="28981" xr:uid="{00000000-0005-0000-0000-0000DD700000}"/>
    <cellStyle name="40% - Accent4 7 5 5" xfId="28982" xr:uid="{00000000-0005-0000-0000-0000DE700000}"/>
    <cellStyle name="40% - Accent4 7 5 5 2" xfId="28983" xr:uid="{00000000-0005-0000-0000-0000DF700000}"/>
    <cellStyle name="40% - Accent4 7 5 6" xfId="28984" xr:uid="{00000000-0005-0000-0000-0000E0700000}"/>
    <cellStyle name="40% - Accent4 7 5 7" xfId="28985" xr:uid="{00000000-0005-0000-0000-0000E1700000}"/>
    <cellStyle name="40% - Accent4 7 6" xfId="28986" xr:uid="{00000000-0005-0000-0000-0000E2700000}"/>
    <cellStyle name="40% - Accent4 7 6 2" xfId="28987" xr:uid="{00000000-0005-0000-0000-0000E3700000}"/>
    <cellStyle name="40% - Accent4 7 6 2 2" xfId="28988" xr:uid="{00000000-0005-0000-0000-0000E4700000}"/>
    <cellStyle name="40% - Accent4 7 6 2 2 2" xfId="28989" xr:uid="{00000000-0005-0000-0000-0000E5700000}"/>
    <cellStyle name="40% - Accent4 7 6 2 3" xfId="28990" xr:uid="{00000000-0005-0000-0000-0000E6700000}"/>
    <cellStyle name="40% - Accent4 7 6 2 4" xfId="28991" xr:uid="{00000000-0005-0000-0000-0000E7700000}"/>
    <cellStyle name="40% - Accent4 7 6 3" xfId="28992" xr:uid="{00000000-0005-0000-0000-0000E8700000}"/>
    <cellStyle name="40% - Accent4 7 6 3 2" xfId="28993" xr:uid="{00000000-0005-0000-0000-0000E9700000}"/>
    <cellStyle name="40% - Accent4 7 6 4" xfId="28994" xr:uid="{00000000-0005-0000-0000-0000EA700000}"/>
    <cellStyle name="40% - Accent4 7 6 4 2" xfId="28995" xr:uid="{00000000-0005-0000-0000-0000EB700000}"/>
    <cellStyle name="40% - Accent4 7 6 5" xfId="28996" xr:uid="{00000000-0005-0000-0000-0000EC700000}"/>
    <cellStyle name="40% - Accent4 7 6 5 2" xfId="28997" xr:uid="{00000000-0005-0000-0000-0000ED700000}"/>
    <cellStyle name="40% - Accent4 7 6 6" xfId="28998" xr:uid="{00000000-0005-0000-0000-0000EE700000}"/>
    <cellStyle name="40% - Accent4 7 6 7" xfId="28999" xr:uid="{00000000-0005-0000-0000-0000EF700000}"/>
    <cellStyle name="40% - Accent4 7 7" xfId="29000" xr:uid="{00000000-0005-0000-0000-0000F0700000}"/>
    <cellStyle name="40% - Accent4 7 7 2" xfId="29001" xr:uid="{00000000-0005-0000-0000-0000F1700000}"/>
    <cellStyle name="40% - Accent4 7 7 2 2" xfId="29002" xr:uid="{00000000-0005-0000-0000-0000F2700000}"/>
    <cellStyle name="40% - Accent4 7 7 2 2 2" xfId="29003" xr:uid="{00000000-0005-0000-0000-0000F3700000}"/>
    <cellStyle name="40% - Accent4 7 7 2 3" xfId="29004" xr:uid="{00000000-0005-0000-0000-0000F4700000}"/>
    <cellStyle name="40% - Accent4 7 7 2 4" xfId="29005" xr:uid="{00000000-0005-0000-0000-0000F5700000}"/>
    <cellStyle name="40% - Accent4 7 7 3" xfId="29006" xr:uid="{00000000-0005-0000-0000-0000F6700000}"/>
    <cellStyle name="40% - Accent4 7 7 3 2" xfId="29007" xr:uid="{00000000-0005-0000-0000-0000F7700000}"/>
    <cellStyle name="40% - Accent4 7 7 4" xfId="29008" xr:uid="{00000000-0005-0000-0000-0000F8700000}"/>
    <cellStyle name="40% - Accent4 7 7 4 2" xfId="29009" xr:uid="{00000000-0005-0000-0000-0000F9700000}"/>
    <cellStyle name="40% - Accent4 7 7 5" xfId="29010" xr:uid="{00000000-0005-0000-0000-0000FA700000}"/>
    <cellStyle name="40% - Accent4 7 7 5 2" xfId="29011" xr:uid="{00000000-0005-0000-0000-0000FB700000}"/>
    <cellStyle name="40% - Accent4 7 7 6" xfId="29012" xr:uid="{00000000-0005-0000-0000-0000FC700000}"/>
    <cellStyle name="40% - Accent4 7 7 7" xfId="29013" xr:uid="{00000000-0005-0000-0000-0000FD700000}"/>
    <cellStyle name="40% - Accent4 7 8" xfId="29014" xr:uid="{00000000-0005-0000-0000-0000FE700000}"/>
    <cellStyle name="40% - Accent4 7 8 2" xfId="29015" xr:uid="{00000000-0005-0000-0000-0000FF700000}"/>
    <cellStyle name="40% - Accent4 7 8 2 2" xfId="29016" xr:uid="{00000000-0005-0000-0000-000000710000}"/>
    <cellStyle name="40% - Accent4 7 8 2 2 2" xfId="29017" xr:uid="{00000000-0005-0000-0000-000001710000}"/>
    <cellStyle name="40% - Accent4 7 8 2 3" xfId="29018" xr:uid="{00000000-0005-0000-0000-000002710000}"/>
    <cellStyle name="40% - Accent4 7 8 2 4" xfId="29019" xr:uid="{00000000-0005-0000-0000-000003710000}"/>
    <cellStyle name="40% - Accent4 7 8 3" xfId="29020" xr:uid="{00000000-0005-0000-0000-000004710000}"/>
    <cellStyle name="40% - Accent4 7 8 3 2" xfId="29021" xr:uid="{00000000-0005-0000-0000-000005710000}"/>
    <cellStyle name="40% - Accent4 7 8 4" xfId="29022" xr:uid="{00000000-0005-0000-0000-000006710000}"/>
    <cellStyle name="40% - Accent4 7 8 4 2" xfId="29023" xr:uid="{00000000-0005-0000-0000-000007710000}"/>
    <cellStyle name="40% - Accent4 7 8 5" xfId="29024" xr:uid="{00000000-0005-0000-0000-000008710000}"/>
    <cellStyle name="40% - Accent4 7 8 6" xfId="29025" xr:uid="{00000000-0005-0000-0000-000009710000}"/>
    <cellStyle name="40% - Accent4 7 9" xfId="29026" xr:uid="{00000000-0005-0000-0000-00000A710000}"/>
    <cellStyle name="40% - Accent4 7 9 2" xfId="29027" xr:uid="{00000000-0005-0000-0000-00000B710000}"/>
    <cellStyle name="40% - Accent4 7 9 2 2" xfId="29028" xr:uid="{00000000-0005-0000-0000-00000C710000}"/>
    <cellStyle name="40% - Accent4 7 9 3" xfId="29029" xr:uid="{00000000-0005-0000-0000-00000D710000}"/>
    <cellStyle name="40% - Accent4 7 9 4" xfId="29030" xr:uid="{00000000-0005-0000-0000-00000E710000}"/>
    <cellStyle name="40% - Accent4 8" xfId="29031" xr:uid="{00000000-0005-0000-0000-00000F710000}"/>
    <cellStyle name="40% - Accent4 8 10" xfId="29032" xr:uid="{00000000-0005-0000-0000-000010710000}"/>
    <cellStyle name="40% - Accent4 8 10 2" xfId="29033" xr:uid="{00000000-0005-0000-0000-000011710000}"/>
    <cellStyle name="40% - Accent4 8 11" xfId="29034" xr:uid="{00000000-0005-0000-0000-000012710000}"/>
    <cellStyle name="40% - Accent4 8 11 2" xfId="29035" xr:uid="{00000000-0005-0000-0000-000013710000}"/>
    <cellStyle name="40% - Accent4 8 12" xfId="29036" xr:uid="{00000000-0005-0000-0000-000014710000}"/>
    <cellStyle name="40% - Accent4 8 12 2" xfId="29037" xr:uid="{00000000-0005-0000-0000-000015710000}"/>
    <cellStyle name="40% - Accent4 8 13" xfId="29038" xr:uid="{00000000-0005-0000-0000-000016710000}"/>
    <cellStyle name="40% - Accent4 8 13 2" xfId="29039" xr:uid="{00000000-0005-0000-0000-000017710000}"/>
    <cellStyle name="40% - Accent4 8 14" xfId="29040" xr:uid="{00000000-0005-0000-0000-000018710000}"/>
    <cellStyle name="40% - Accent4 8 15" xfId="29041" xr:uid="{00000000-0005-0000-0000-000019710000}"/>
    <cellStyle name="40% - Accent4 8 2" xfId="29042" xr:uid="{00000000-0005-0000-0000-00001A710000}"/>
    <cellStyle name="40% - Accent4 8 2 10" xfId="29043" xr:uid="{00000000-0005-0000-0000-00001B710000}"/>
    <cellStyle name="40% - Accent4 8 2 10 2" xfId="29044" xr:uid="{00000000-0005-0000-0000-00001C710000}"/>
    <cellStyle name="40% - Accent4 8 2 11" xfId="29045" xr:uid="{00000000-0005-0000-0000-00001D710000}"/>
    <cellStyle name="40% - Accent4 8 2 11 2" xfId="29046" xr:uid="{00000000-0005-0000-0000-00001E710000}"/>
    <cellStyle name="40% - Accent4 8 2 12" xfId="29047" xr:uid="{00000000-0005-0000-0000-00001F710000}"/>
    <cellStyle name="40% - Accent4 8 2 12 2" xfId="29048" xr:uid="{00000000-0005-0000-0000-000020710000}"/>
    <cellStyle name="40% - Accent4 8 2 13" xfId="29049" xr:uid="{00000000-0005-0000-0000-000021710000}"/>
    <cellStyle name="40% - Accent4 8 2 14" xfId="29050" xr:uid="{00000000-0005-0000-0000-000022710000}"/>
    <cellStyle name="40% - Accent4 8 2 2" xfId="29051" xr:uid="{00000000-0005-0000-0000-000023710000}"/>
    <cellStyle name="40% - Accent4 8 2 2 10" xfId="29052" xr:uid="{00000000-0005-0000-0000-000024710000}"/>
    <cellStyle name="40% - Accent4 8 2 2 10 2" xfId="29053" xr:uid="{00000000-0005-0000-0000-000025710000}"/>
    <cellStyle name="40% - Accent4 8 2 2 11" xfId="29054" xr:uid="{00000000-0005-0000-0000-000026710000}"/>
    <cellStyle name="40% - Accent4 8 2 2 12" xfId="29055" xr:uid="{00000000-0005-0000-0000-000027710000}"/>
    <cellStyle name="40% - Accent4 8 2 2 2" xfId="29056" xr:uid="{00000000-0005-0000-0000-000028710000}"/>
    <cellStyle name="40% - Accent4 8 2 2 2 2" xfId="29057" xr:uid="{00000000-0005-0000-0000-000029710000}"/>
    <cellStyle name="40% - Accent4 8 2 2 2 2 2" xfId="29058" xr:uid="{00000000-0005-0000-0000-00002A710000}"/>
    <cellStyle name="40% - Accent4 8 2 2 2 2 2 2" xfId="29059" xr:uid="{00000000-0005-0000-0000-00002B710000}"/>
    <cellStyle name="40% - Accent4 8 2 2 2 2 3" xfId="29060" xr:uid="{00000000-0005-0000-0000-00002C710000}"/>
    <cellStyle name="40% - Accent4 8 2 2 2 2 4" xfId="29061" xr:uid="{00000000-0005-0000-0000-00002D710000}"/>
    <cellStyle name="40% - Accent4 8 2 2 2 3" xfId="29062" xr:uid="{00000000-0005-0000-0000-00002E710000}"/>
    <cellStyle name="40% - Accent4 8 2 2 2 3 2" xfId="29063" xr:uid="{00000000-0005-0000-0000-00002F710000}"/>
    <cellStyle name="40% - Accent4 8 2 2 2 4" xfId="29064" xr:uid="{00000000-0005-0000-0000-000030710000}"/>
    <cellStyle name="40% - Accent4 8 2 2 2 4 2" xfId="29065" xr:uid="{00000000-0005-0000-0000-000031710000}"/>
    <cellStyle name="40% - Accent4 8 2 2 2 5" xfId="29066" xr:uid="{00000000-0005-0000-0000-000032710000}"/>
    <cellStyle name="40% - Accent4 8 2 2 2 5 2" xfId="29067" xr:uid="{00000000-0005-0000-0000-000033710000}"/>
    <cellStyle name="40% - Accent4 8 2 2 2 6" xfId="29068" xr:uid="{00000000-0005-0000-0000-000034710000}"/>
    <cellStyle name="40% - Accent4 8 2 2 2 7" xfId="29069" xr:uid="{00000000-0005-0000-0000-000035710000}"/>
    <cellStyle name="40% - Accent4 8 2 2 3" xfId="29070" xr:uid="{00000000-0005-0000-0000-000036710000}"/>
    <cellStyle name="40% - Accent4 8 2 2 3 2" xfId="29071" xr:uid="{00000000-0005-0000-0000-000037710000}"/>
    <cellStyle name="40% - Accent4 8 2 2 3 2 2" xfId="29072" xr:uid="{00000000-0005-0000-0000-000038710000}"/>
    <cellStyle name="40% - Accent4 8 2 2 3 2 2 2" xfId="29073" xr:uid="{00000000-0005-0000-0000-000039710000}"/>
    <cellStyle name="40% - Accent4 8 2 2 3 2 3" xfId="29074" xr:uid="{00000000-0005-0000-0000-00003A710000}"/>
    <cellStyle name="40% - Accent4 8 2 2 3 2 4" xfId="29075" xr:uid="{00000000-0005-0000-0000-00003B710000}"/>
    <cellStyle name="40% - Accent4 8 2 2 3 3" xfId="29076" xr:uid="{00000000-0005-0000-0000-00003C710000}"/>
    <cellStyle name="40% - Accent4 8 2 2 3 3 2" xfId="29077" xr:uid="{00000000-0005-0000-0000-00003D710000}"/>
    <cellStyle name="40% - Accent4 8 2 2 3 4" xfId="29078" xr:uid="{00000000-0005-0000-0000-00003E710000}"/>
    <cellStyle name="40% - Accent4 8 2 2 3 4 2" xfId="29079" xr:uid="{00000000-0005-0000-0000-00003F710000}"/>
    <cellStyle name="40% - Accent4 8 2 2 3 5" xfId="29080" xr:uid="{00000000-0005-0000-0000-000040710000}"/>
    <cellStyle name="40% - Accent4 8 2 2 3 5 2" xfId="29081" xr:uid="{00000000-0005-0000-0000-000041710000}"/>
    <cellStyle name="40% - Accent4 8 2 2 3 6" xfId="29082" xr:uid="{00000000-0005-0000-0000-000042710000}"/>
    <cellStyle name="40% - Accent4 8 2 2 3 7" xfId="29083" xr:uid="{00000000-0005-0000-0000-000043710000}"/>
    <cellStyle name="40% - Accent4 8 2 2 4" xfId="29084" xr:uid="{00000000-0005-0000-0000-000044710000}"/>
    <cellStyle name="40% - Accent4 8 2 2 4 2" xfId="29085" xr:uid="{00000000-0005-0000-0000-000045710000}"/>
    <cellStyle name="40% - Accent4 8 2 2 4 2 2" xfId="29086" xr:uid="{00000000-0005-0000-0000-000046710000}"/>
    <cellStyle name="40% - Accent4 8 2 2 4 2 2 2" xfId="29087" xr:uid="{00000000-0005-0000-0000-000047710000}"/>
    <cellStyle name="40% - Accent4 8 2 2 4 2 3" xfId="29088" xr:uid="{00000000-0005-0000-0000-000048710000}"/>
    <cellStyle name="40% - Accent4 8 2 2 4 2 4" xfId="29089" xr:uid="{00000000-0005-0000-0000-000049710000}"/>
    <cellStyle name="40% - Accent4 8 2 2 4 3" xfId="29090" xr:uid="{00000000-0005-0000-0000-00004A710000}"/>
    <cellStyle name="40% - Accent4 8 2 2 4 3 2" xfId="29091" xr:uid="{00000000-0005-0000-0000-00004B710000}"/>
    <cellStyle name="40% - Accent4 8 2 2 4 4" xfId="29092" xr:uid="{00000000-0005-0000-0000-00004C710000}"/>
    <cellStyle name="40% - Accent4 8 2 2 4 4 2" xfId="29093" xr:uid="{00000000-0005-0000-0000-00004D710000}"/>
    <cellStyle name="40% - Accent4 8 2 2 4 5" xfId="29094" xr:uid="{00000000-0005-0000-0000-00004E710000}"/>
    <cellStyle name="40% - Accent4 8 2 2 4 5 2" xfId="29095" xr:uid="{00000000-0005-0000-0000-00004F710000}"/>
    <cellStyle name="40% - Accent4 8 2 2 4 6" xfId="29096" xr:uid="{00000000-0005-0000-0000-000050710000}"/>
    <cellStyle name="40% - Accent4 8 2 2 4 7" xfId="29097" xr:uid="{00000000-0005-0000-0000-000051710000}"/>
    <cellStyle name="40% - Accent4 8 2 2 5" xfId="29098" xr:uid="{00000000-0005-0000-0000-000052710000}"/>
    <cellStyle name="40% - Accent4 8 2 2 5 2" xfId="29099" xr:uid="{00000000-0005-0000-0000-000053710000}"/>
    <cellStyle name="40% - Accent4 8 2 2 5 2 2" xfId="29100" xr:uid="{00000000-0005-0000-0000-000054710000}"/>
    <cellStyle name="40% - Accent4 8 2 2 5 2 2 2" xfId="29101" xr:uid="{00000000-0005-0000-0000-000055710000}"/>
    <cellStyle name="40% - Accent4 8 2 2 5 2 3" xfId="29102" xr:uid="{00000000-0005-0000-0000-000056710000}"/>
    <cellStyle name="40% - Accent4 8 2 2 5 2 4" xfId="29103" xr:uid="{00000000-0005-0000-0000-000057710000}"/>
    <cellStyle name="40% - Accent4 8 2 2 5 3" xfId="29104" xr:uid="{00000000-0005-0000-0000-000058710000}"/>
    <cellStyle name="40% - Accent4 8 2 2 5 3 2" xfId="29105" xr:uid="{00000000-0005-0000-0000-000059710000}"/>
    <cellStyle name="40% - Accent4 8 2 2 5 4" xfId="29106" xr:uid="{00000000-0005-0000-0000-00005A710000}"/>
    <cellStyle name="40% - Accent4 8 2 2 5 4 2" xfId="29107" xr:uid="{00000000-0005-0000-0000-00005B710000}"/>
    <cellStyle name="40% - Accent4 8 2 2 5 5" xfId="29108" xr:uid="{00000000-0005-0000-0000-00005C710000}"/>
    <cellStyle name="40% - Accent4 8 2 2 5 5 2" xfId="29109" xr:uid="{00000000-0005-0000-0000-00005D710000}"/>
    <cellStyle name="40% - Accent4 8 2 2 5 6" xfId="29110" xr:uid="{00000000-0005-0000-0000-00005E710000}"/>
    <cellStyle name="40% - Accent4 8 2 2 5 7" xfId="29111" xr:uid="{00000000-0005-0000-0000-00005F710000}"/>
    <cellStyle name="40% - Accent4 8 2 2 6" xfId="29112" xr:uid="{00000000-0005-0000-0000-000060710000}"/>
    <cellStyle name="40% - Accent4 8 2 2 6 2" xfId="29113" xr:uid="{00000000-0005-0000-0000-000061710000}"/>
    <cellStyle name="40% - Accent4 8 2 2 6 2 2" xfId="29114" xr:uid="{00000000-0005-0000-0000-000062710000}"/>
    <cellStyle name="40% - Accent4 8 2 2 6 2 2 2" xfId="29115" xr:uid="{00000000-0005-0000-0000-000063710000}"/>
    <cellStyle name="40% - Accent4 8 2 2 6 2 3" xfId="29116" xr:uid="{00000000-0005-0000-0000-000064710000}"/>
    <cellStyle name="40% - Accent4 8 2 2 6 2 4" xfId="29117" xr:uid="{00000000-0005-0000-0000-000065710000}"/>
    <cellStyle name="40% - Accent4 8 2 2 6 3" xfId="29118" xr:uid="{00000000-0005-0000-0000-000066710000}"/>
    <cellStyle name="40% - Accent4 8 2 2 6 3 2" xfId="29119" xr:uid="{00000000-0005-0000-0000-000067710000}"/>
    <cellStyle name="40% - Accent4 8 2 2 6 4" xfId="29120" xr:uid="{00000000-0005-0000-0000-000068710000}"/>
    <cellStyle name="40% - Accent4 8 2 2 6 4 2" xfId="29121" xr:uid="{00000000-0005-0000-0000-000069710000}"/>
    <cellStyle name="40% - Accent4 8 2 2 6 5" xfId="29122" xr:uid="{00000000-0005-0000-0000-00006A710000}"/>
    <cellStyle name="40% - Accent4 8 2 2 6 6" xfId="29123" xr:uid="{00000000-0005-0000-0000-00006B710000}"/>
    <cellStyle name="40% - Accent4 8 2 2 7" xfId="29124" xr:uid="{00000000-0005-0000-0000-00006C710000}"/>
    <cellStyle name="40% - Accent4 8 2 2 7 2" xfId="29125" xr:uid="{00000000-0005-0000-0000-00006D710000}"/>
    <cellStyle name="40% - Accent4 8 2 2 7 2 2" xfId="29126" xr:uid="{00000000-0005-0000-0000-00006E710000}"/>
    <cellStyle name="40% - Accent4 8 2 2 7 3" xfId="29127" xr:uid="{00000000-0005-0000-0000-00006F710000}"/>
    <cellStyle name="40% - Accent4 8 2 2 7 4" xfId="29128" xr:uid="{00000000-0005-0000-0000-000070710000}"/>
    <cellStyle name="40% - Accent4 8 2 2 8" xfId="29129" xr:uid="{00000000-0005-0000-0000-000071710000}"/>
    <cellStyle name="40% - Accent4 8 2 2 8 2" xfId="29130" xr:uid="{00000000-0005-0000-0000-000072710000}"/>
    <cellStyle name="40% - Accent4 8 2 2 9" xfId="29131" xr:uid="{00000000-0005-0000-0000-000073710000}"/>
    <cellStyle name="40% - Accent4 8 2 2 9 2" xfId="29132" xr:uid="{00000000-0005-0000-0000-000074710000}"/>
    <cellStyle name="40% - Accent4 8 2 3" xfId="29133" xr:uid="{00000000-0005-0000-0000-000075710000}"/>
    <cellStyle name="40% - Accent4 8 2 3 2" xfId="29134" xr:uid="{00000000-0005-0000-0000-000076710000}"/>
    <cellStyle name="40% - Accent4 8 2 3 2 2" xfId="29135" xr:uid="{00000000-0005-0000-0000-000077710000}"/>
    <cellStyle name="40% - Accent4 8 2 3 2 2 2" xfId="29136" xr:uid="{00000000-0005-0000-0000-000078710000}"/>
    <cellStyle name="40% - Accent4 8 2 3 2 3" xfId="29137" xr:uid="{00000000-0005-0000-0000-000079710000}"/>
    <cellStyle name="40% - Accent4 8 2 3 2 4" xfId="29138" xr:uid="{00000000-0005-0000-0000-00007A710000}"/>
    <cellStyle name="40% - Accent4 8 2 3 3" xfId="29139" xr:uid="{00000000-0005-0000-0000-00007B710000}"/>
    <cellStyle name="40% - Accent4 8 2 3 3 2" xfId="29140" xr:uid="{00000000-0005-0000-0000-00007C710000}"/>
    <cellStyle name="40% - Accent4 8 2 3 4" xfId="29141" xr:uid="{00000000-0005-0000-0000-00007D710000}"/>
    <cellStyle name="40% - Accent4 8 2 3 4 2" xfId="29142" xr:uid="{00000000-0005-0000-0000-00007E710000}"/>
    <cellStyle name="40% - Accent4 8 2 3 5" xfId="29143" xr:uid="{00000000-0005-0000-0000-00007F710000}"/>
    <cellStyle name="40% - Accent4 8 2 3 5 2" xfId="29144" xr:uid="{00000000-0005-0000-0000-000080710000}"/>
    <cellStyle name="40% - Accent4 8 2 3 6" xfId="29145" xr:uid="{00000000-0005-0000-0000-000081710000}"/>
    <cellStyle name="40% - Accent4 8 2 3 7" xfId="29146" xr:uid="{00000000-0005-0000-0000-000082710000}"/>
    <cellStyle name="40% - Accent4 8 2 4" xfId="29147" xr:uid="{00000000-0005-0000-0000-000083710000}"/>
    <cellStyle name="40% - Accent4 8 2 4 2" xfId="29148" xr:uid="{00000000-0005-0000-0000-000084710000}"/>
    <cellStyle name="40% - Accent4 8 2 4 2 2" xfId="29149" xr:uid="{00000000-0005-0000-0000-000085710000}"/>
    <cellStyle name="40% - Accent4 8 2 4 2 2 2" xfId="29150" xr:uid="{00000000-0005-0000-0000-000086710000}"/>
    <cellStyle name="40% - Accent4 8 2 4 2 3" xfId="29151" xr:uid="{00000000-0005-0000-0000-000087710000}"/>
    <cellStyle name="40% - Accent4 8 2 4 2 4" xfId="29152" xr:uid="{00000000-0005-0000-0000-000088710000}"/>
    <cellStyle name="40% - Accent4 8 2 4 3" xfId="29153" xr:uid="{00000000-0005-0000-0000-000089710000}"/>
    <cellStyle name="40% - Accent4 8 2 4 3 2" xfId="29154" xr:uid="{00000000-0005-0000-0000-00008A710000}"/>
    <cellStyle name="40% - Accent4 8 2 4 4" xfId="29155" xr:uid="{00000000-0005-0000-0000-00008B710000}"/>
    <cellStyle name="40% - Accent4 8 2 4 4 2" xfId="29156" xr:uid="{00000000-0005-0000-0000-00008C710000}"/>
    <cellStyle name="40% - Accent4 8 2 4 5" xfId="29157" xr:uid="{00000000-0005-0000-0000-00008D710000}"/>
    <cellStyle name="40% - Accent4 8 2 4 5 2" xfId="29158" xr:uid="{00000000-0005-0000-0000-00008E710000}"/>
    <cellStyle name="40% - Accent4 8 2 4 6" xfId="29159" xr:uid="{00000000-0005-0000-0000-00008F710000}"/>
    <cellStyle name="40% - Accent4 8 2 4 7" xfId="29160" xr:uid="{00000000-0005-0000-0000-000090710000}"/>
    <cellStyle name="40% - Accent4 8 2 5" xfId="29161" xr:uid="{00000000-0005-0000-0000-000091710000}"/>
    <cellStyle name="40% - Accent4 8 2 5 2" xfId="29162" xr:uid="{00000000-0005-0000-0000-000092710000}"/>
    <cellStyle name="40% - Accent4 8 2 5 2 2" xfId="29163" xr:uid="{00000000-0005-0000-0000-000093710000}"/>
    <cellStyle name="40% - Accent4 8 2 5 2 2 2" xfId="29164" xr:uid="{00000000-0005-0000-0000-000094710000}"/>
    <cellStyle name="40% - Accent4 8 2 5 2 3" xfId="29165" xr:uid="{00000000-0005-0000-0000-000095710000}"/>
    <cellStyle name="40% - Accent4 8 2 5 2 4" xfId="29166" xr:uid="{00000000-0005-0000-0000-000096710000}"/>
    <cellStyle name="40% - Accent4 8 2 5 3" xfId="29167" xr:uid="{00000000-0005-0000-0000-000097710000}"/>
    <cellStyle name="40% - Accent4 8 2 5 3 2" xfId="29168" xr:uid="{00000000-0005-0000-0000-000098710000}"/>
    <cellStyle name="40% - Accent4 8 2 5 4" xfId="29169" xr:uid="{00000000-0005-0000-0000-000099710000}"/>
    <cellStyle name="40% - Accent4 8 2 5 4 2" xfId="29170" xr:uid="{00000000-0005-0000-0000-00009A710000}"/>
    <cellStyle name="40% - Accent4 8 2 5 5" xfId="29171" xr:uid="{00000000-0005-0000-0000-00009B710000}"/>
    <cellStyle name="40% - Accent4 8 2 5 5 2" xfId="29172" xr:uid="{00000000-0005-0000-0000-00009C710000}"/>
    <cellStyle name="40% - Accent4 8 2 5 6" xfId="29173" xr:uid="{00000000-0005-0000-0000-00009D710000}"/>
    <cellStyle name="40% - Accent4 8 2 5 7" xfId="29174" xr:uid="{00000000-0005-0000-0000-00009E710000}"/>
    <cellStyle name="40% - Accent4 8 2 6" xfId="29175" xr:uid="{00000000-0005-0000-0000-00009F710000}"/>
    <cellStyle name="40% - Accent4 8 2 6 2" xfId="29176" xr:uid="{00000000-0005-0000-0000-0000A0710000}"/>
    <cellStyle name="40% - Accent4 8 2 6 2 2" xfId="29177" xr:uid="{00000000-0005-0000-0000-0000A1710000}"/>
    <cellStyle name="40% - Accent4 8 2 6 2 2 2" xfId="29178" xr:uid="{00000000-0005-0000-0000-0000A2710000}"/>
    <cellStyle name="40% - Accent4 8 2 6 2 3" xfId="29179" xr:uid="{00000000-0005-0000-0000-0000A3710000}"/>
    <cellStyle name="40% - Accent4 8 2 6 2 4" xfId="29180" xr:uid="{00000000-0005-0000-0000-0000A4710000}"/>
    <cellStyle name="40% - Accent4 8 2 6 3" xfId="29181" xr:uid="{00000000-0005-0000-0000-0000A5710000}"/>
    <cellStyle name="40% - Accent4 8 2 6 3 2" xfId="29182" xr:uid="{00000000-0005-0000-0000-0000A6710000}"/>
    <cellStyle name="40% - Accent4 8 2 6 4" xfId="29183" xr:uid="{00000000-0005-0000-0000-0000A7710000}"/>
    <cellStyle name="40% - Accent4 8 2 6 4 2" xfId="29184" xr:uid="{00000000-0005-0000-0000-0000A8710000}"/>
    <cellStyle name="40% - Accent4 8 2 6 5" xfId="29185" xr:uid="{00000000-0005-0000-0000-0000A9710000}"/>
    <cellStyle name="40% - Accent4 8 2 6 5 2" xfId="29186" xr:uid="{00000000-0005-0000-0000-0000AA710000}"/>
    <cellStyle name="40% - Accent4 8 2 6 6" xfId="29187" xr:uid="{00000000-0005-0000-0000-0000AB710000}"/>
    <cellStyle name="40% - Accent4 8 2 6 7" xfId="29188" xr:uid="{00000000-0005-0000-0000-0000AC710000}"/>
    <cellStyle name="40% - Accent4 8 2 7" xfId="29189" xr:uid="{00000000-0005-0000-0000-0000AD710000}"/>
    <cellStyle name="40% - Accent4 8 2 7 2" xfId="29190" xr:uid="{00000000-0005-0000-0000-0000AE710000}"/>
    <cellStyle name="40% - Accent4 8 2 7 2 2" xfId="29191" xr:uid="{00000000-0005-0000-0000-0000AF710000}"/>
    <cellStyle name="40% - Accent4 8 2 7 2 2 2" xfId="29192" xr:uid="{00000000-0005-0000-0000-0000B0710000}"/>
    <cellStyle name="40% - Accent4 8 2 7 2 3" xfId="29193" xr:uid="{00000000-0005-0000-0000-0000B1710000}"/>
    <cellStyle name="40% - Accent4 8 2 7 2 4" xfId="29194" xr:uid="{00000000-0005-0000-0000-0000B2710000}"/>
    <cellStyle name="40% - Accent4 8 2 7 3" xfId="29195" xr:uid="{00000000-0005-0000-0000-0000B3710000}"/>
    <cellStyle name="40% - Accent4 8 2 7 3 2" xfId="29196" xr:uid="{00000000-0005-0000-0000-0000B4710000}"/>
    <cellStyle name="40% - Accent4 8 2 7 4" xfId="29197" xr:uid="{00000000-0005-0000-0000-0000B5710000}"/>
    <cellStyle name="40% - Accent4 8 2 7 4 2" xfId="29198" xr:uid="{00000000-0005-0000-0000-0000B6710000}"/>
    <cellStyle name="40% - Accent4 8 2 7 5" xfId="29199" xr:uid="{00000000-0005-0000-0000-0000B7710000}"/>
    <cellStyle name="40% - Accent4 8 2 7 6" xfId="29200" xr:uid="{00000000-0005-0000-0000-0000B8710000}"/>
    <cellStyle name="40% - Accent4 8 2 8" xfId="29201" xr:uid="{00000000-0005-0000-0000-0000B9710000}"/>
    <cellStyle name="40% - Accent4 8 2 8 2" xfId="29202" xr:uid="{00000000-0005-0000-0000-0000BA710000}"/>
    <cellStyle name="40% - Accent4 8 2 8 2 2" xfId="29203" xr:uid="{00000000-0005-0000-0000-0000BB710000}"/>
    <cellStyle name="40% - Accent4 8 2 8 3" xfId="29204" xr:uid="{00000000-0005-0000-0000-0000BC710000}"/>
    <cellStyle name="40% - Accent4 8 2 8 4" xfId="29205" xr:uid="{00000000-0005-0000-0000-0000BD710000}"/>
    <cellStyle name="40% - Accent4 8 2 9" xfId="29206" xr:uid="{00000000-0005-0000-0000-0000BE710000}"/>
    <cellStyle name="40% - Accent4 8 2 9 2" xfId="29207" xr:uid="{00000000-0005-0000-0000-0000BF710000}"/>
    <cellStyle name="40% - Accent4 8 3" xfId="29208" xr:uid="{00000000-0005-0000-0000-0000C0710000}"/>
    <cellStyle name="40% - Accent4 8 3 10" xfId="29209" xr:uid="{00000000-0005-0000-0000-0000C1710000}"/>
    <cellStyle name="40% - Accent4 8 3 10 2" xfId="29210" xr:uid="{00000000-0005-0000-0000-0000C2710000}"/>
    <cellStyle name="40% - Accent4 8 3 11" xfId="29211" xr:uid="{00000000-0005-0000-0000-0000C3710000}"/>
    <cellStyle name="40% - Accent4 8 3 12" xfId="29212" xr:uid="{00000000-0005-0000-0000-0000C4710000}"/>
    <cellStyle name="40% - Accent4 8 3 2" xfId="29213" xr:uid="{00000000-0005-0000-0000-0000C5710000}"/>
    <cellStyle name="40% - Accent4 8 3 2 2" xfId="29214" xr:uid="{00000000-0005-0000-0000-0000C6710000}"/>
    <cellStyle name="40% - Accent4 8 3 2 2 2" xfId="29215" xr:uid="{00000000-0005-0000-0000-0000C7710000}"/>
    <cellStyle name="40% - Accent4 8 3 2 2 2 2" xfId="29216" xr:uid="{00000000-0005-0000-0000-0000C8710000}"/>
    <cellStyle name="40% - Accent4 8 3 2 2 3" xfId="29217" xr:uid="{00000000-0005-0000-0000-0000C9710000}"/>
    <cellStyle name="40% - Accent4 8 3 2 2 4" xfId="29218" xr:uid="{00000000-0005-0000-0000-0000CA710000}"/>
    <cellStyle name="40% - Accent4 8 3 2 3" xfId="29219" xr:uid="{00000000-0005-0000-0000-0000CB710000}"/>
    <cellStyle name="40% - Accent4 8 3 2 3 2" xfId="29220" xr:uid="{00000000-0005-0000-0000-0000CC710000}"/>
    <cellStyle name="40% - Accent4 8 3 2 4" xfId="29221" xr:uid="{00000000-0005-0000-0000-0000CD710000}"/>
    <cellStyle name="40% - Accent4 8 3 2 4 2" xfId="29222" xr:uid="{00000000-0005-0000-0000-0000CE710000}"/>
    <cellStyle name="40% - Accent4 8 3 2 5" xfId="29223" xr:uid="{00000000-0005-0000-0000-0000CF710000}"/>
    <cellStyle name="40% - Accent4 8 3 2 5 2" xfId="29224" xr:uid="{00000000-0005-0000-0000-0000D0710000}"/>
    <cellStyle name="40% - Accent4 8 3 2 6" xfId="29225" xr:uid="{00000000-0005-0000-0000-0000D1710000}"/>
    <cellStyle name="40% - Accent4 8 3 2 7" xfId="29226" xr:uid="{00000000-0005-0000-0000-0000D2710000}"/>
    <cellStyle name="40% - Accent4 8 3 3" xfId="29227" xr:uid="{00000000-0005-0000-0000-0000D3710000}"/>
    <cellStyle name="40% - Accent4 8 3 3 2" xfId="29228" xr:uid="{00000000-0005-0000-0000-0000D4710000}"/>
    <cellStyle name="40% - Accent4 8 3 3 2 2" xfId="29229" xr:uid="{00000000-0005-0000-0000-0000D5710000}"/>
    <cellStyle name="40% - Accent4 8 3 3 2 2 2" xfId="29230" xr:uid="{00000000-0005-0000-0000-0000D6710000}"/>
    <cellStyle name="40% - Accent4 8 3 3 2 3" xfId="29231" xr:uid="{00000000-0005-0000-0000-0000D7710000}"/>
    <cellStyle name="40% - Accent4 8 3 3 2 4" xfId="29232" xr:uid="{00000000-0005-0000-0000-0000D8710000}"/>
    <cellStyle name="40% - Accent4 8 3 3 3" xfId="29233" xr:uid="{00000000-0005-0000-0000-0000D9710000}"/>
    <cellStyle name="40% - Accent4 8 3 3 3 2" xfId="29234" xr:uid="{00000000-0005-0000-0000-0000DA710000}"/>
    <cellStyle name="40% - Accent4 8 3 3 4" xfId="29235" xr:uid="{00000000-0005-0000-0000-0000DB710000}"/>
    <cellStyle name="40% - Accent4 8 3 3 4 2" xfId="29236" xr:uid="{00000000-0005-0000-0000-0000DC710000}"/>
    <cellStyle name="40% - Accent4 8 3 3 5" xfId="29237" xr:uid="{00000000-0005-0000-0000-0000DD710000}"/>
    <cellStyle name="40% - Accent4 8 3 3 5 2" xfId="29238" xr:uid="{00000000-0005-0000-0000-0000DE710000}"/>
    <cellStyle name="40% - Accent4 8 3 3 6" xfId="29239" xr:uid="{00000000-0005-0000-0000-0000DF710000}"/>
    <cellStyle name="40% - Accent4 8 3 3 7" xfId="29240" xr:uid="{00000000-0005-0000-0000-0000E0710000}"/>
    <cellStyle name="40% - Accent4 8 3 4" xfId="29241" xr:uid="{00000000-0005-0000-0000-0000E1710000}"/>
    <cellStyle name="40% - Accent4 8 3 4 2" xfId="29242" xr:uid="{00000000-0005-0000-0000-0000E2710000}"/>
    <cellStyle name="40% - Accent4 8 3 4 2 2" xfId="29243" xr:uid="{00000000-0005-0000-0000-0000E3710000}"/>
    <cellStyle name="40% - Accent4 8 3 4 2 2 2" xfId="29244" xr:uid="{00000000-0005-0000-0000-0000E4710000}"/>
    <cellStyle name="40% - Accent4 8 3 4 2 3" xfId="29245" xr:uid="{00000000-0005-0000-0000-0000E5710000}"/>
    <cellStyle name="40% - Accent4 8 3 4 2 4" xfId="29246" xr:uid="{00000000-0005-0000-0000-0000E6710000}"/>
    <cellStyle name="40% - Accent4 8 3 4 3" xfId="29247" xr:uid="{00000000-0005-0000-0000-0000E7710000}"/>
    <cellStyle name="40% - Accent4 8 3 4 3 2" xfId="29248" xr:uid="{00000000-0005-0000-0000-0000E8710000}"/>
    <cellStyle name="40% - Accent4 8 3 4 4" xfId="29249" xr:uid="{00000000-0005-0000-0000-0000E9710000}"/>
    <cellStyle name="40% - Accent4 8 3 4 4 2" xfId="29250" xr:uid="{00000000-0005-0000-0000-0000EA710000}"/>
    <cellStyle name="40% - Accent4 8 3 4 5" xfId="29251" xr:uid="{00000000-0005-0000-0000-0000EB710000}"/>
    <cellStyle name="40% - Accent4 8 3 4 5 2" xfId="29252" xr:uid="{00000000-0005-0000-0000-0000EC710000}"/>
    <cellStyle name="40% - Accent4 8 3 4 6" xfId="29253" xr:uid="{00000000-0005-0000-0000-0000ED710000}"/>
    <cellStyle name="40% - Accent4 8 3 4 7" xfId="29254" xr:uid="{00000000-0005-0000-0000-0000EE710000}"/>
    <cellStyle name="40% - Accent4 8 3 5" xfId="29255" xr:uid="{00000000-0005-0000-0000-0000EF710000}"/>
    <cellStyle name="40% - Accent4 8 3 5 2" xfId="29256" xr:uid="{00000000-0005-0000-0000-0000F0710000}"/>
    <cellStyle name="40% - Accent4 8 3 5 2 2" xfId="29257" xr:uid="{00000000-0005-0000-0000-0000F1710000}"/>
    <cellStyle name="40% - Accent4 8 3 5 2 2 2" xfId="29258" xr:uid="{00000000-0005-0000-0000-0000F2710000}"/>
    <cellStyle name="40% - Accent4 8 3 5 2 3" xfId="29259" xr:uid="{00000000-0005-0000-0000-0000F3710000}"/>
    <cellStyle name="40% - Accent4 8 3 5 2 4" xfId="29260" xr:uid="{00000000-0005-0000-0000-0000F4710000}"/>
    <cellStyle name="40% - Accent4 8 3 5 3" xfId="29261" xr:uid="{00000000-0005-0000-0000-0000F5710000}"/>
    <cellStyle name="40% - Accent4 8 3 5 3 2" xfId="29262" xr:uid="{00000000-0005-0000-0000-0000F6710000}"/>
    <cellStyle name="40% - Accent4 8 3 5 4" xfId="29263" xr:uid="{00000000-0005-0000-0000-0000F7710000}"/>
    <cellStyle name="40% - Accent4 8 3 5 4 2" xfId="29264" xr:uid="{00000000-0005-0000-0000-0000F8710000}"/>
    <cellStyle name="40% - Accent4 8 3 5 5" xfId="29265" xr:uid="{00000000-0005-0000-0000-0000F9710000}"/>
    <cellStyle name="40% - Accent4 8 3 5 5 2" xfId="29266" xr:uid="{00000000-0005-0000-0000-0000FA710000}"/>
    <cellStyle name="40% - Accent4 8 3 5 6" xfId="29267" xr:uid="{00000000-0005-0000-0000-0000FB710000}"/>
    <cellStyle name="40% - Accent4 8 3 5 7" xfId="29268" xr:uid="{00000000-0005-0000-0000-0000FC710000}"/>
    <cellStyle name="40% - Accent4 8 3 6" xfId="29269" xr:uid="{00000000-0005-0000-0000-0000FD710000}"/>
    <cellStyle name="40% - Accent4 8 3 6 2" xfId="29270" xr:uid="{00000000-0005-0000-0000-0000FE710000}"/>
    <cellStyle name="40% - Accent4 8 3 6 2 2" xfId="29271" xr:uid="{00000000-0005-0000-0000-0000FF710000}"/>
    <cellStyle name="40% - Accent4 8 3 6 2 2 2" xfId="29272" xr:uid="{00000000-0005-0000-0000-000000720000}"/>
    <cellStyle name="40% - Accent4 8 3 6 2 3" xfId="29273" xr:uid="{00000000-0005-0000-0000-000001720000}"/>
    <cellStyle name="40% - Accent4 8 3 6 2 4" xfId="29274" xr:uid="{00000000-0005-0000-0000-000002720000}"/>
    <cellStyle name="40% - Accent4 8 3 6 3" xfId="29275" xr:uid="{00000000-0005-0000-0000-000003720000}"/>
    <cellStyle name="40% - Accent4 8 3 6 3 2" xfId="29276" xr:uid="{00000000-0005-0000-0000-000004720000}"/>
    <cellStyle name="40% - Accent4 8 3 6 4" xfId="29277" xr:uid="{00000000-0005-0000-0000-000005720000}"/>
    <cellStyle name="40% - Accent4 8 3 6 4 2" xfId="29278" xr:uid="{00000000-0005-0000-0000-000006720000}"/>
    <cellStyle name="40% - Accent4 8 3 6 5" xfId="29279" xr:uid="{00000000-0005-0000-0000-000007720000}"/>
    <cellStyle name="40% - Accent4 8 3 6 6" xfId="29280" xr:uid="{00000000-0005-0000-0000-000008720000}"/>
    <cellStyle name="40% - Accent4 8 3 7" xfId="29281" xr:uid="{00000000-0005-0000-0000-000009720000}"/>
    <cellStyle name="40% - Accent4 8 3 7 2" xfId="29282" xr:uid="{00000000-0005-0000-0000-00000A720000}"/>
    <cellStyle name="40% - Accent4 8 3 7 2 2" xfId="29283" xr:uid="{00000000-0005-0000-0000-00000B720000}"/>
    <cellStyle name="40% - Accent4 8 3 7 3" xfId="29284" xr:uid="{00000000-0005-0000-0000-00000C720000}"/>
    <cellStyle name="40% - Accent4 8 3 7 4" xfId="29285" xr:uid="{00000000-0005-0000-0000-00000D720000}"/>
    <cellStyle name="40% - Accent4 8 3 8" xfId="29286" xr:uid="{00000000-0005-0000-0000-00000E720000}"/>
    <cellStyle name="40% - Accent4 8 3 8 2" xfId="29287" xr:uid="{00000000-0005-0000-0000-00000F720000}"/>
    <cellStyle name="40% - Accent4 8 3 9" xfId="29288" xr:uid="{00000000-0005-0000-0000-000010720000}"/>
    <cellStyle name="40% - Accent4 8 3 9 2" xfId="29289" xr:uid="{00000000-0005-0000-0000-000011720000}"/>
    <cellStyle name="40% - Accent4 8 4" xfId="29290" xr:uid="{00000000-0005-0000-0000-000012720000}"/>
    <cellStyle name="40% - Accent4 8 4 2" xfId="29291" xr:uid="{00000000-0005-0000-0000-000013720000}"/>
    <cellStyle name="40% - Accent4 8 4 2 2" xfId="29292" xr:uid="{00000000-0005-0000-0000-000014720000}"/>
    <cellStyle name="40% - Accent4 8 4 2 2 2" xfId="29293" xr:uid="{00000000-0005-0000-0000-000015720000}"/>
    <cellStyle name="40% - Accent4 8 4 2 3" xfId="29294" xr:uid="{00000000-0005-0000-0000-000016720000}"/>
    <cellStyle name="40% - Accent4 8 4 2 4" xfId="29295" xr:uid="{00000000-0005-0000-0000-000017720000}"/>
    <cellStyle name="40% - Accent4 8 4 3" xfId="29296" xr:uid="{00000000-0005-0000-0000-000018720000}"/>
    <cellStyle name="40% - Accent4 8 4 3 2" xfId="29297" xr:uid="{00000000-0005-0000-0000-000019720000}"/>
    <cellStyle name="40% - Accent4 8 4 4" xfId="29298" xr:uid="{00000000-0005-0000-0000-00001A720000}"/>
    <cellStyle name="40% - Accent4 8 4 4 2" xfId="29299" xr:uid="{00000000-0005-0000-0000-00001B720000}"/>
    <cellStyle name="40% - Accent4 8 4 5" xfId="29300" xr:uid="{00000000-0005-0000-0000-00001C720000}"/>
    <cellStyle name="40% - Accent4 8 4 5 2" xfId="29301" xr:uid="{00000000-0005-0000-0000-00001D720000}"/>
    <cellStyle name="40% - Accent4 8 4 6" xfId="29302" xr:uid="{00000000-0005-0000-0000-00001E720000}"/>
    <cellStyle name="40% - Accent4 8 4 7" xfId="29303" xr:uid="{00000000-0005-0000-0000-00001F720000}"/>
    <cellStyle name="40% - Accent4 8 5" xfId="29304" xr:uid="{00000000-0005-0000-0000-000020720000}"/>
    <cellStyle name="40% - Accent4 8 5 2" xfId="29305" xr:uid="{00000000-0005-0000-0000-000021720000}"/>
    <cellStyle name="40% - Accent4 8 5 2 2" xfId="29306" xr:uid="{00000000-0005-0000-0000-000022720000}"/>
    <cellStyle name="40% - Accent4 8 5 2 2 2" xfId="29307" xr:uid="{00000000-0005-0000-0000-000023720000}"/>
    <cellStyle name="40% - Accent4 8 5 2 3" xfId="29308" xr:uid="{00000000-0005-0000-0000-000024720000}"/>
    <cellStyle name="40% - Accent4 8 5 2 4" xfId="29309" xr:uid="{00000000-0005-0000-0000-000025720000}"/>
    <cellStyle name="40% - Accent4 8 5 3" xfId="29310" xr:uid="{00000000-0005-0000-0000-000026720000}"/>
    <cellStyle name="40% - Accent4 8 5 3 2" xfId="29311" xr:uid="{00000000-0005-0000-0000-000027720000}"/>
    <cellStyle name="40% - Accent4 8 5 4" xfId="29312" xr:uid="{00000000-0005-0000-0000-000028720000}"/>
    <cellStyle name="40% - Accent4 8 5 4 2" xfId="29313" xr:uid="{00000000-0005-0000-0000-000029720000}"/>
    <cellStyle name="40% - Accent4 8 5 5" xfId="29314" xr:uid="{00000000-0005-0000-0000-00002A720000}"/>
    <cellStyle name="40% - Accent4 8 5 5 2" xfId="29315" xr:uid="{00000000-0005-0000-0000-00002B720000}"/>
    <cellStyle name="40% - Accent4 8 5 6" xfId="29316" xr:uid="{00000000-0005-0000-0000-00002C720000}"/>
    <cellStyle name="40% - Accent4 8 5 7" xfId="29317" xr:uid="{00000000-0005-0000-0000-00002D720000}"/>
    <cellStyle name="40% - Accent4 8 6" xfId="29318" xr:uid="{00000000-0005-0000-0000-00002E720000}"/>
    <cellStyle name="40% - Accent4 8 6 2" xfId="29319" xr:uid="{00000000-0005-0000-0000-00002F720000}"/>
    <cellStyle name="40% - Accent4 8 6 2 2" xfId="29320" xr:uid="{00000000-0005-0000-0000-000030720000}"/>
    <cellStyle name="40% - Accent4 8 6 2 2 2" xfId="29321" xr:uid="{00000000-0005-0000-0000-000031720000}"/>
    <cellStyle name="40% - Accent4 8 6 2 3" xfId="29322" xr:uid="{00000000-0005-0000-0000-000032720000}"/>
    <cellStyle name="40% - Accent4 8 6 2 4" xfId="29323" xr:uid="{00000000-0005-0000-0000-000033720000}"/>
    <cellStyle name="40% - Accent4 8 6 3" xfId="29324" xr:uid="{00000000-0005-0000-0000-000034720000}"/>
    <cellStyle name="40% - Accent4 8 6 3 2" xfId="29325" xr:uid="{00000000-0005-0000-0000-000035720000}"/>
    <cellStyle name="40% - Accent4 8 6 4" xfId="29326" xr:uid="{00000000-0005-0000-0000-000036720000}"/>
    <cellStyle name="40% - Accent4 8 6 4 2" xfId="29327" xr:uid="{00000000-0005-0000-0000-000037720000}"/>
    <cellStyle name="40% - Accent4 8 6 5" xfId="29328" xr:uid="{00000000-0005-0000-0000-000038720000}"/>
    <cellStyle name="40% - Accent4 8 6 5 2" xfId="29329" xr:uid="{00000000-0005-0000-0000-000039720000}"/>
    <cellStyle name="40% - Accent4 8 6 6" xfId="29330" xr:uid="{00000000-0005-0000-0000-00003A720000}"/>
    <cellStyle name="40% - Accent4 8 6 7" xfId="29331" xr:uid="{00000000-0005-0000-0000-00003B720000}"/>
    <cellStyle name="40% - Accent4 8 7" xfId="29332" xr:uid="{00000000-0005-0000-0000-00003C720000}"/>
    <cellStyle name="40% - Accent4 8 7 2" xfId="29333" xr:uid="{00000000-0005-0000-0000-00003D720000}"/>
    <cellStyle name="40% - Accent4 8 7 2 2" xfId="29334" xr:uid="{00000000-0005-0000-0000-00003E720000}"/>
    <cellStyle name="40% - Accent4 8 7 2 2 2" xfId="29335" xr:uid="{00000000-0005-0000-0000-00003F720000}"/>
    <cellStyle name="40% - Accent4 8 7 2 3" xfId="29336" xr:uid="{00000000-0005-0000-0000-000040720000}"/>
    <cellStyle name="40% - Accent4 8 7 2 4" xfId="29337" xr:uid="{00000000-0005-0000-0000-000041720000}"/>
    <cellStyle name="40% - Accent4 8 7 3" xfId="29338" xr:uid="{00000000-0005-0000-0000-000042720000}"/>
    <cellStyle name="40% - Accent4 8 7 3 2" xfId="29339" xr:uid="{00000000-0005-0000-0000-000043720000}"/>
    <cellStyle name="40% - Accent4 8 7 4" xfId="29340" xr:uid="{00000000-0005-0000-0000-000044720000}"/>
    <cellStyle name="40% - Accent4 8 7 4 2" xfId="29341" xr:uid="{00000000-0005-0000-0000-000045720000}"/>
    <cellStyle name="40% - Accent4 8 7 5" xfId="29342" xr:uid="{00000000-0005-0000-0000-000046720000}"/>
    <cellStyle name="40% - Accent4 8 7 5 2" xfId="29343" xr:uid="{00000000-0005-0000-0000-000047720000}"/>
    <cellStyle name="40% - Accent4 8 7 6" xfId="29344" xr:uid="{00000000-0005-0000-0000-000048720000}"/>
    <cellStyle name="40% - Accent4 8 7 7" xfId="29345" xr:uid="{00000000-0005-0000-0000-000049720000}"/>
    <cellStyle name="40% - Accent4 8 8" xfId="29346" xr:uid="{00000000-0005-0000-0000-00004A720000}"/>
    <cellStyle name="40% - Accent4 8 8 2" xfId="29347" xr:uid="{00000000-0005-0000-0000-00004B720000}"/>
    <cellStyle name="40% - Accent4 8 8 2 2" xfId="29348" xr:uid="{00000000-0005-0000-0000-00004C720000}"/>
    <cellStyle name="40% - Accent4 8 8 2 2 2" xfId="29349" xr:uid="{00000000-0005-0000-0000-00004D720000}"/>
    <cellStyle name="40% - Accent4 8 8 2 3" xfId="29350" xr:uid="{00000000-0005-0000-0000-00004E720000}"/>
    <cellStyle name="40% - Accent4 8 8 2 4" xfId="29351" xr:uid="{00000000-0005-0000-0000-00004F720000}"/>
    <cellStyle name="40% - Accent4 8 8 3" xfId="29352" xr:uid="{00000000-0005-0000-0000-000050720000}"/>
    <cellStyle name="40% - Accent4 8 8 3 2" xfId="29353" xr:uid="{00000000-0005-0000-0000-000051720000}"/>
    <cellStyle name="40% - Accent4 8 8 4" xfId="29354" xr:uid="{00000000-0005-0000-0000-000052720000}"/>
    <cellStyle name="40% - Accent4 8 8 4 2" xfId="29355" xr:uid="{00000000-0005-0000-0000-000053720000}"/>
    <cellStyle name="40% - Accent4 8 8 5" xfId="29356" xr:uid="{00000000-0005-0000-0000-000054720000}"/>
    <cellStyle name="40% - Accent4 8 8 6" xfId="29357" xr:uid="{00000000-0005-0000-0000-000055720000}"/>
    <cellStyle name="40% - Accent4 8 9" xfId="29358" xr:uid="{00000000-0005-0000-0000-000056720000}"/>
    <cellStyle name="40% - Accent4 8 9 2" xfId="29359" xr:uid="{00000000-0005-0000-0000-000057720000}"/>
    <cellStyle name="40% - Accent4 8 9 2 2" xfId="29360" xr:uid="{00000000-0005-0000-0000-000058720000}"/>
    <cellStyle name="40% - Accent4 8 9 3" xfId="29361" xr:uid="{00000000-0005-0000-0000-000059720000}"/>
    <cellStyle name="40% - Accent4 8 9 4" xfId="29362" xr:uid="{00000000-0005-0000-0000-00005A720000}"/>
    <cellStyle name="40% - Accent4 9" xfId="29363" xr:uid="{00000000-0005-0000-0000-00005B720000}"/>
    <cellStyle name="40% - Accent4 9 10" xfId="29364" xr:uid="{00000000-0005-0000-0000-00005C720000}"/>
    <cellStyle name="40% - Accent4 9 10 2" xfId="29365" xr:uid="{00000000-0005-0000-0000-00005D720000}"/>
    <cellStyle name="40% - Accent4 9 11" xfId="29366" xr:uid="{00000000-0005-0000-0000-00005E720000}"/>
    <cellStyle name="40% - Accent4 9 11 2" xfId="29367" xr:uid="{00000000-0005-0000-0000-00005F720000}"/>
    <cellStyle name="40% - Accent4 9 12" xfId="29368" xr:uid="{00000000-0005-0000-0000-000060720000}"/>
    <cellStyle name="40% - Accent4 9 12 2" xfId="29369" xr:uid="{00000000-0005-0000-0000-000061720000}"/>
    <cellStyle name="40% - Accent4 9 13" xfId="29370" xr:uid="{00000000-0005-0000-0000-000062720000}"/>
    <cellStyle name="40% - Accent4 9 14" xfId="29371" xr:uid="{00000000-0005-0000-0000-000063720000}"/>
    <cellStyle name="40% - Accent4 9 2" xfId="29372" xr:uid="{00000000-0005-0000-0000-000064720000}"/>
    <cellStyle name="40% - Accent4 9 2 10" xfId="29373" xr:uid="{00000000-0005-0000-0000-000065720000}"/>
    <cellStyle name="40% - Accent4 9 2 10 2" xfId="29374" xr:uid="{00000000-0005-0000-0000-000066720000}"/>
    <cellStyle name="40% - Accent4 9 2 11" xfId="29375" xr:uid="{00000000-0005-0000-0000-000067720000}"/>
    <cellStyle name="40% - Accent4 9 2 12" xfId="29376" xr:uid="{00000000-0005-0000-0000-000068720000}"/>
    <cellStyle name="40% - Accent4 9 2 2" xfId="29377" xr:uid="{00000000-0005-0000-0000-000069720000}"/>
    <cellStyle name="40% - Accent4 9 2 2 2" xfId="29378" xr:uid="{00000000-0005-0000-0000-00006A720000}"/>
    <cellStyle name="40% - Accent4 9 2 2 2 2" xfId="29379" xr:uid="{00000000-0005-0000-0000-00006B720000}"/>
    <cellStyle name="40% - Accent4 9 2 2 2 2 2" xfId="29380" xr:uid="{00000000-0005-0000-0000-00006C720000}"/>
    <cellStyle name="40% - Accent4 9 2 2 2 3" xfId="29381" xr:uid="{00000000-0005-0000-0000-00006D720000}"/>
    <cellStyle name="40% - Accent4 9 2 2 2 4" xfId="29382" xr:uid="{00000000-0005-0000-0000-00006E720000}"/>
    <cellStyle name="40% - Accent4 9 2 2 3" xfId="29383" xr:uid="{00000000-0005-0000-0000-00006F720000}"/>
    <cellStyle name="40% - Accent4 9 2 2 3 2" xfId="29384" xr:uid="{00000000-0005-0000-0000-000070720000}"/>
    <cellStyle name="40% - Accent4 9 2 2 4" xfId="29385" xr:uid="{00000000-0005-0000-0000-000071720000}"/>
    <cellStyle name="40% - Accent4 9 2 2 4 2" xfId="29386" xr:uid="{00000000-0005-0000-0000-000072720000}"/>
    <cellStyle name="40% - Accent4 9 2 2 5" xfId="29387" xr:uid="{00000000-0005-0000-0000-000073720000}"/>
    <cellStyle name="40% - Accent4 9 2 2 5 2" xfId="29388" xr:uid="{00000000-0005-0000-0000-000074720000}"/>
    <cellStyle name="40% - Accent4 9 2 2 6" xfId="29389" xr:uid="{00000000-0005-0000-0000-000075720000}"/>
    <cellStyle name="40% - Accent4 9 2 2 7" xfId="29390" xr:uid="{00000000-0005-0000-0000-000076720000}"/>
    <cellStyle name="40% - Accent4 9 2 3" xfId="29391" xr:uid="{00000000-0005-0000-0000-000077720000}"/>
    <cellStyle name="40% - Accent4 9 2 3 2" xfId="29392" xr:uid="{00000000-0005-0000-0000-000078720000}"/>
    <cellStyle name="40% - Accent4 9 2 3 2 2" xfId="29393" xr:uid="{00000000-0005-0000-0000-000079720000}"/>
    <cellStyle name="40% - Accent4 9 2 3 2 2 2" xfId="29394" xr:uid="{00000000-0005-0000-0000-00007A720000}"/>
    <cellStyle name="40% - Accent4 9 2 3 2 3" xfId="29395" xr:uid="{00000000-0005-0000-0000-00007B720000}"/>
    <cellStyle name="40% - Accent4 9 2 3 2 4" xfId="29396" xr:uid="{00000000-0005-0000-0000-00007C720000}"/>
    <cellStyle name="40% - Accent4 9 2 3 3" xfId="29397" xr:uid="{00000000-0005-0000-0000-00007D720000}"/>
    <cellStyle name="40% - Accent4 9 2 3 3 2" xfId="29398" xr:uid="{00000000-0005-0000-0000-00007E720000}"/>
    <cellStyle name="40% - Accent4 9 2 3 4" xfId="29399" xr:uid="{00000000-0005-0000-0000-00007F720000}"/>
    <cellStyle name="40% - Accent4 9 2 3 4 2" xfId="29400" xr:uid="{00000000-0005-0000-0000-000080720000}"/>
    <cellStyle name="40% - Accent4 9 2 3 5" xfId="29401" xr:uid="{00000000-0005-0000-0000-000081720000}"/>
    <cellStyle name="40% - Accent4 9 2 3 5 2" xfId="29402" xr:uid="{00000000-0005-0000-0000-000082720000}"/>
    <cellStyle name="40% - Accent4 9 2 3 6" xfId="29403" xr:uid="{00000000-0005-0000-0000-000083720000}"/>
    <cellStyle name="40% - Accent4 9 2 3 7" xfId="29404" xr:uid="{00000000-0005-0000-0000-000084720000}"/>
    <cellStyle name="40% - Accent4 9 2 4" xfId="29405" xr:uid="{00000000-0005-0000-0000-000085720000}"/>
    <cellStyle name="40% - Accent4 9 2 4 2" xfId="29406" xr:uid="{00000000-0005-0000-0000-000086720000}"/>
    <cellStyle name="40% - Accent4 9 2 4 2 2" xfId="29407" xr:uid="{00000000-0005-0000-0000-000087720000}"/>
    <cellStyle name="40% - Accent4 9 2 4 2 2 2" xfId="29408" xr:uid="{00000000-0005-0000-0000-000088720000}"/>
    <cellStyle name="40% - Accent4 9 2 4 2 3" xfId="29409" xr:uid="{00000000-0005-0000-0000-000089720000}"/>
    <cellStyle name="40% - Accent4 9 2 4 2 4" xfId="29410" xr:uid="{00000000-0005-0000-0000-00008A720000}"/>
    <cellStyle name="40% - Accent4 9 2 4 3" xfId="29411" xr:uid="{00000000-0005-0000-0000-00008B720000}"/>
    <cellStyle name="40% - Accent4 9 2 4 3 2" xfId="29412" xr:uid="{00000000-0005-0000-0000-00008C720000}"/>
    <cellStyle name="40% - Accent4 9 2 4 4" xfId="29413" xr:uid="{00000000-0005-0000-0000-00008D720000}"/>
    <cellStyle name="40% - Accent4 9 2 4 4 2" xfId="29414" xr:uid="{00000000-0005-0000-0000-00008E720000}"/>
    <cellStyle name="40% - Accent4 9 2 4 5" xfId="29415" xr:uid="{00000000-0005-0000-0000-00008F720000}"/>
    <cellStyle name="40% - Accent4 9 2 4 5 2" xfId="29416" xr:uid="{00000000-0005-0000-0000-000090720000}"/>
    <cellStyle name="40% - Accent4 9 2 4 6" xfId="29417" xr:uid="{00000000-0005-0000-0000-000091720000}"/>
    <cellStyle name="40% - Accent4 9 2 4 7" xfId="29418" xr:uid="{00000000-0005-0000-0000-000092720000}"/>
    <cellStyle name="40% - Accent4 9 2 5" xfId="29419" xr:uid="{00000000-0005-0000-0000-000093720000}"/>
    <cellStyle name="40% - Accent4 9 2 5 2" xfId="29420" xr:uid="{00000000-0005-0000-0000-000094720000}"/>
    <cellStyle name="40% - Accent4 9 2 5 2 2" xfId="29421" xr:uid="{00000000-0005-0000-0000-000095720000}"/>
    <cellStyle name="40% - Accent4 9 2 5 2 2 2" xfId="29422" xr:uid="{00000000-0005-0000-0000-000096720000}"/>
    <cellStyle name="40% - Accent4 9 2 5 2 3" xfId="29423" xr:uid="{00000000-0005-0000-0000-000097720000}"/>
    <cellStyle name="40% - Accent4 9 2 5 2 4" xfId="29424" xr:uid="{00000000-0005-0000-0000-000098720000}"/>
    <cellStyle name="40% - Accent4 9 2 5 3" xfId="29425" xr:uid="{00000000-0005-0000-0000-000099720000}"/>
    <cellStyle name="40% - Accent4 9 2 5 3 2" xfId="29426" xr:uid="{00000000-0005-0000-0000-00009A720000}"/>
    <cellStyle name="40% - Accent4 9 2 5 4" xfId="29427" xr:uid="{00000000-0005-0000-0000-00009B720000}"/>
    <cellStyle name="40% - Accent4 9 2 5 4 2" xfId="29428" xr:uid="{00000000-0005-0000-0000-00009C720000}"/>
    <cellStyle name="40% - Accent4 9 2 5 5" xfId="29429" xr:uid="{00000000-0005-0000-0000-00009D720000}"/>
    <cellStyle name="40% - Accent4 9 2 5 5 2" xfId="29430" xr:uid="{00000000-0005-0000-0000-00009E720000}"/>
    <cellStyle name="40% - Accent4 9 2 5 6" xfId="29431" xr:uid="{00000000-0005-0000-0000-00009F720000}"/>
    <cellStyle name="40% - Accent4 9 2 5 7" xfId="29432" xr:uid="{00000000-0005-0000-0000-0000A0720000}"/>
    <cellStyle name="40% - Accent4 9 2 6" xfId="29433" xr:uid="{00000000-0005-0000-0000-0000A1720000}"/>
    <cellStyle name="40% - Accent4 9 2 6 2" xfId="29434" xr:uid="{00000000-0005-0000-0000-0000A2720000}"/>
    <cellStyle name="40% - Accent4 9 2 6 2 2" xfId="29435" xr:uid="{00000000-0005-0000-0000-0000A3720000}"/>
    <cellStyle name="40% - Accent4 9 2 6 2 2 2" xfId="29436" xr:uid="{00000000-0005-0000-0000-0000A4720000}"/>
    <cellStyle name="40% - Accent4 9 2 6 2 3" xfId="29437" xr:uid="{00000000-0005-0000-0000-0000A5720000}"/>
    <cellStyle name="40% - Accent4 9 2 6 2 4" xfId="29438" xr:uid="{00000000-0005-0000-0000-0000A6720000}"/>
    <cellStyle name="40% - Accent4 9 2 6 3" xfId="29439" xr:uid="{00000000-0005-0000-0000-0000A7720000}"/>
    <cellStyle name="40% - Accent4 9 2 6 3 2" xfId="29440" xr:uid="{00000000-0005-0000-0000-0000A8720000}"/>
    <cellStyle name="40% - Accent4 9 2 6 4" xfId="29441" xr:uid="{00000000-0005-0000-0000-0000A9720000}"/>
    <cellStyle name="40% - Accent4 9 2 6 4 2" xfId="29442" xr:uid="{00000000-0005-0000-0000-0000AA720000}"/>
    <cellStyle name="40% - Accent4 9 2 6 5" xfId="29443" xr:uid="{00000000-0005-0000-0000-0000AB720000}"/>
    <cellStyle name="40% - Accent4 9 2 6 6" xfId="29444" xr:uid="{00000000-0005-0000-0000-0000AC720000}"/>
    <cellStyle name="40% - Accent4 9 2 7" xfId="29445" xr:uid="{00000000-0005-0000-0000-0000AD720000}"/>
    <cellStyle name="40% - Accent4 9 2 7 2" xfId="29446" xr:uid="{00000000-0005-0000-0000-0000AE720000}"/>
    <cellStyle name="40% - Accent4 9 2 7 2 2" xfId="29447" xr:uid="{00000000-0005-0000-0000-0000AF720000}"/>
    <cellStyle name="40% - Accent4 9 2 7 3" xfId="29448" xr:uid="{00000000-0005-0000-0000-0000B0720000}"/>
    <cellStyle name="40% - Accent4 9 2 7 4" xfId="29449" xr:uid="{00000000-0005-0000-0000-0000B1720000}"/>
    <cellStyle name="40% - Accent4 9 2 8" xfId="29450" xr:uid="{00000000-0005-0000-0000-0000B2720000}"/>
    <cellStyle name="40% - Accent4 9 2 8 2" xfId="29451" xr:uid="{00000000-0005-0000-0000-0000B3720000}"/>
    <cellStyle name="40% - Accent4 9 2 9" xfId="29452" xr:uid="{00000000-0005-0000-0000-0000B4720000}"/>
    <cellStyle name="40% - Accent4 9 2 9 2" xfId="29453" xr:uid="{00000000-0005-0000-0000-0000B5720000}"/>
    <cellStyle name="40% - Accent4 9 3" xfId="29454" xr:uid="{00000000-0005-0000-0000-0000B6720000}"/>
    <cellStyle name="40% - Accent4 9 3 2" xfId="29455" xr:uid="{00000000-0005-0000-0000-0000B7720000}"/>
    <cellStyle name="40% - Accent4 9 3 2 2" xfId="29456" xr:uid="{00000000-0005-0000-0000-0000B8720000}"/>
    <cellStyle name="40% - Accent4 9 3 2 2 2" xfId="29457" xr:uid="{00000000-0005-0000-0000-0000B9720000}"/>
    <cellStyle name="40% - Accent4 9 3 2 3" xfId="29458" xr:uid="{00000000-0005-0000-0000-0000BA720000}"/>
    <cellStyle name="40% - Accent4 9 3 2 4" xfId="29459" xr:uid="{00000000-0005-0000-0000-0000BB720000}"/>
    <cellStyle name="40% - Accent4 9 3 3" xfId="29460" xr:uid="{00000000-0005-0000-0000-0000BC720000}"/>
    <cellStyle name="40% - Accent4 9 3 3 2" xfId="29461" xr:uid="{00000000-0005-0000-0000-0000BD720000}"/>
    <cellStyle name="40% - Accent4 9 3 4" xfId="29462" xr:uid="{00000000-0005-0000-0000-0000BE720000}"/>
    <cellStyle name="40% - Accent4 9 3 4 2" xfId="29463" xr:uid="{00000000-0005-0000-0000-0000BF720000}"/>
    <cellStyle name="40% - Accent4 9 3 5" xfId="29464" xr:uid="{00000000-0005-0000-0000-0000C0720000}"/>
    <cellStyle name="40% - Accent4 9 3 5 2" xfId="29465" xr:uid="{00000000-0005-0000-0000-0000C1720000}"/>
    <cellStyle name="40% - Accent4 9 3 6" xfId="29466" xr:uid="{00000000-0005-0000-0000-0000C2720000}"/>
    <cellStyle name="40% - Accent4 9 3 7" xfId="29467" xr:uid="{00000000-0005-0000-0000-0000C3720000}"/>
    <cellStyle name="40% - Accent4 9 4" xfId="29468" xr:uid="{00000000-0005-0000-0000-0000C4720000}"/>
    <cellStyle name="40% - Accent4 9 4 2" xfId="29469" xr:uid="{00000000-0005-0000-0000-0000C5720000}"/>
    <cellStyle name="40% - Accent4 9 4 2 2" xfId="29470" xr:uid="{00000000-0005-0000-0000-0000C6720000}"/>
    <cellStyle name="40% - Accent4 9 4 2 2 2" xfId="29471" xr:uid="{00000000-0005-0000-0000-0000C7720000}"/>
    <cellStyle name="40% - Accent4 9 4 2 3" xfId="29472" xr:uid="{00000000-0005-0000-0000-0000C8720000}"/>
    <cellStyle name="40% - Accent4 9 4 2 4" xfId="29473" xr:uid="{00000000-0005-0000-0000-0000C9720000}"/>
    <cellStyle name="40% - Accent4 9 4 3" xfId="29474" xr:uid="{00000000-0005-0000-0000-0000CA720000}"/>
    <cellStyle name="40% - Accent4 9 4 3 2" xfId="29475" xr:uid="{00000000-0005-0000-0000-0000CB720000}"/>
    <cellStyle name="40% - Accent4 9 4 4" xfId="29476" xr:uid="{00000000-0005-0000-0000-0000CC720000}"/>
    <cellStyle name="40% - Accent4 9 4 4 2" xfId="29477" xr:uid="{00000000-0005-0000-0000-0000CD720000}"/>
    <cellStyle name="40% - Accent4 9 4 5" xfId="29478" xr:uid="{00000000-0005-0000-0000-0000CE720000}"/>
    <cellStyle name="40% - Accent4 9 4 5 2" xfId="29479" xr:uid="{00000000-0005-0000-0000-0000CF720000}"/>
    <cellStyle name="40% - Accent4 9 4 6" xfId="29480" xr:uid="{00000000-0005-0000-0000-0000D0720000}"/>
    <cellStyle name="40% - Accent4 9 4 7" xfId="29481" xr:uid="{00000000-0005-0000-0000-0000D1720000}"/>
    <cellStyle name="40% - Accent4 9 5" xfId="29482" xr:uid="{00000000-0005-0000-0000-0000D2720000}"/>
    <cellStyle name="40% - Accent4 9 5 2" xfId="29483" xr:uid="{00000000-0005-0000-0000-0000D3720000}"/>
    <cellStyle name="40% - Accent4 9 5 2 2" xfId="29484" xr:uid="{00000000-0005-0000-0000-0000D4720000}"/>
    <cellStyle name="40% - Accent4 9 5 2 2 2" xfId="29485" xr:uid="{00000000-0005-0000-0000-0000D5720000}"/>
    <cellStyle name="40% - Accent4 9 5 2 3" xfId="29486" xr:uid="{00000000-0005-0000-0000-0000D6720000}"/>
    <cellStyle name="40% - Accent4 9 5 2 4" xfId="29487" xr:uid="{00000000-0005-0000-0000-0000D7720000}"/>
    <cellStyle name="40% - Accent4 9 5 3" xfId="29488" xr:uid="{00000000-0005-0000-0000-0000D8720000}"/>
    <cellStyle name="40% - Accent4 9 5 3 2" xfId="29489" xr:uid="{00000000-0005-0000-0000-0000D9720000}"/>
    <cellStyle name="40% - Accent4 9 5 4" xfId="29490" xr:uid="{00000000-0005-0000-0000-0000DA720000}"/>
    <cellStyle name="40% - Accent4 9 5 4 2" xfId="29491" xr:uid="{00000000-0005-0000-0000-0000DB720000}"/>
    <cellStyle name="40% - Accent4 9 5 5" xfId="29492" xr:uid="{00000000-0005-0000-0000-0000DC720000}"/>
    <cellStyle name="40% - Accent4 9 5 5 2" xfId="29493" xr:uid="{00000000-0005-0000-0000-0000DD720000}"/>
    <cellStyle name="40% - Accent4 9 5 6" xfId="29494" xr:uid="{00000000-0005-0000-0000-0000DE720000}"/>
    <cellStyle name="40% - Accent4 9 5 7" xfId="29495" xr:uid="{00000000-0005-0000-0000-0000DF720000}"/>
    <cellStyle name="40% - Accent4 9 6" xfId="29496" xr:uid="{00000000-0005-0000-0000-0000E0720000}"/>
    <cellStyle name="40% - Accent4 9 6 2" xfId="29497" xr:uid="{00000000-0005-0000-0000-0000E1720000}"/>
    <cellStyle name="40% - Accent4 9 6 2 2" xfId="29498" xr:uid="{00000000-0005-0000-0000-0000E2720000}"/>
    <cellStyle name="40% - Accent4 9 6 2 2 2" xfId="29499" xr:uid="{00000000-0005-0000-0000-0000E3720000}"/>
    <cellStyle name="40% - Accent4 9 6 2 3" xfId="29500" xr:uid="{00000000-0005-0000-0000-0000E4720000}"/>
    <cellStyle name="40% - Accent4 9 6 2 4" xfId="29501" xr:uid="{00000000-0005-0000-0000-0000E5720000}"/>
    <cellStyle name="40% - Accent4 9 6 3" xfId="29502" xr:uid="{00000000-0005-0000-0000-0000E6720000}"/>
    <cellStyle name="40% - Accent4 9 6 3 2" xfId="29503" xr:uid="{00000000-0005-0000-0000-0000E7720000}"/>
    <cellStyle name="40% - Accent4 9 6 4" xfId="29504" xr:uid="{00000000-0005-0000-0000-0000E8720000}"/>
    <cellStyle name="40% - Accent4 9 6 4 2" xfId="29505" xr:uid="{00000000-0005-0000-0000-0000E9720000}"/>
    <cellStyle name="40% - Accent4 9 6 5" xfId="29506" xr:uid="{00000000-0005-0000-0000-0000EA720000}"/>
    <cellStyle name="40% - Accent4 9 6 5 2" xfId="29507" xr:uid="{00000000-0005-0000-0000-0000EB720000}"/>
    <cellStyle name="40% - Accent4 9 6 6" xfId="29508" xr:uid="{00000000-0005-0000-0000-0000EC720000}"/>
    <cellStyle name="40% - Accent4 9 6 7" xfId="29509" xr:uid="{00000000-0005-0000-0000-0000ED720000}"/>
    <cellStyle name="40% - Accent4 9 7" xfId="29510" xr:uid="{00000000-0005-0000-0000-0000EE720000}"/>
    <cellStyle name="40% - Accent4 9 7 2" xfId="29511" xr:uid="{00000000-0005-0000-0000-0000EF720000}"/>
    <cellStyle name="40% - Accent4 9 7 2 2" xfId="29512" xr:uid="{00000000-0005-0000-0000-0000F0720000}"/>
    <cellStyle name="40% - Accent4 9 7 2 2 2" xfId="29513" xr:uid="{00000000-0005-0000-0000-0000F1720000}"/>
    <cellStyle name="40% - Accent4 9 7 2 3" xfId="29514" xr:uid="{00000000-0005-0000-0000-0000F2720000}"/>
    <cellStyle name="40% - Accent4 9 7 2 4" xfId="29515" xr:uid="{00000000-0005-0000-0000-0000F3720000}"/>
    <cellStyle name="40% - Accent4 9 7 3" xfId="29516" xr:uid="{00000000-0005-0000-0000-0000F4720000}"/>
    <cellStyle name="40% - Accent4 9 7 3 2" xfId="29517" xr:uid="{00000000-0005-0000-0000-0000F5720000}"/>
    <cellStyle name="40% - Accent4 9 7 4" xfId="29518" xr:uid="{00000000-0005-0000-0000-0000F6720000}"/>
    <cellStyle name="40% - Accent4 9 7 4 2" xfId="29519" xr:uid="{00000000-0005-0000-0000-0000F7720000}"/>
    <cellStyle name="40% - Accent4 9 7 5" xfId="29520" xr:uid="{00000000-0005-0000-0000-0000F8720000}"/>
    <cellStyle name="40% - Accent4 9 7 6" xfId="29521" xr:uid="{00000000-0005-0000-0000-0000F9720000}"/>
    <cellStyle name="40% - Accent4 9 8" xfId="29522" xr:uid="{00000000-0005-0000-0000-0000FA720000}"/>
    <cellStyle name="40% - Accent4 9 8 2" xfId="29523" xr:uid="{00000000-0005-0000-0000-0000FB720000}"/>
    <cellStyle name="40% - Accent4 9 8 2 2" xfId="29524" xr:uid="{00000000-0005-0000-0000-0000FC720000}"/>
    <cellStyle name="40% - Accent4 9 8 3" xfId="29525" xr:uid="{00000000-0005-0000-0000-0000FD720000}"/>
    <cellStyle name="40% - Accent4 9 8 4" xfId="29526" xr:uid="{00000000-0005-0000-0000-0000FE720000}"/>
    <cellStyle name="40% - Accent4 9 9" xfId="29527" xr:uid="{00000000-0005-0000-0000-0000FF720000}"/>
    <cellStyle name="40% - Accent4 9 9 2" xfId="29528" xr:uid="{00000000-0005-0000-0000-000000730000}"/>
    <cellStyle name="40% - Accent5" xfId="95" builtinId="47" hidden="1"/>
    <cellStyle name="40% - Accent5 10" xfId="29529" xr:uid="{00000000-0005-0000-0000-000002730000}"/>
    <cellStyle name="40% - Accent5 10 2" xfId="29530" xr:uid="{00000000-0005-0000-0000-000003730000}"/>
    <cellStyle name="40% - Accent5 10 2 2" xfId="29531" xr:uid="{00000000-0005-0000-0000-000004730000}"/>
    <cellStyle name="40% - Accent5 10 2 2 2" xfId="29532" xr:uid="{00000000-0005-0000-0000-000005730000}"/>
    <cellStyle name="40% - Accent5 10 2 3" xfId="29533" xr:uid="{00000000-0005-0000-0000-000006730000}"/>
    <cellStyle name="40% - Accent5 10 3" xfId="29534" xr:uid="{00000000-0005-0000-0000-000007730000}"/>
    <cellStyle name="40% - Accent5 10 3 2" xfId="29535" xr:uid="{00000000-0005-0000-0000-000008730000}"/>
    <cellStyle name="40% - Accent5 10 4" xfId="29536" xr:uid="{00000000-0005-0000-0000-000009730000}"/>
    <cellStyle name="40% - Accent5 11" xfId="29537" xr:uid="{00000000-0005-0000-0000-00000A730000}"/>
    <cellStyle name="40% - Accent5 11 2" xfId="29538" xr:uid="{00000000-0005-0000-0000-00000B730000}"/>
    <cellStyle name="40% - Accent5 11 2 2" xfId="29539" xr:uid="{00000000-0005-0000-0000-00000C730000}"/>
    <cellStyle name="40% - Accent5 11 2 2 2" xfId="29540" xr:uid="{00000000-0005-0000-0000-00000D730000}"/>
    <cellStyle name="40% - Accent5 11 2 3" xfId="29541" xr:uid="{00000000-0005-0000-0000-00000E730000}"/>
    <cellStyle name="40% - Accent5 11 3" xfId="29542" xr:uid="{00000000-0005-0000-0000-00000F730000}"/>
    <cellStyle name="40% - Accent5 11 3 2" xfId="29543" xr:uid="{00000000-0005-0000-0000-000010730000}"/>
    <cellStyle name="40% - Accent5 11 4" xfId="29544" xr:uid="{00000000-0005-0000-0000-000011730000}"/>
    <cellStyle name="40% - Accent5 12" xfId="29545" xr:uid="{00000000-0005-0000-0000-000012730000}"/>
    <cellStyle name="40% - Accent5 12 2" xfId="29546" xr:uid="{00000000-0005-0000-0000-000013730000}"/>
    <cellStyle name="40% - Accent5 12 2 2" xfId="29547" xr:uid="{00000000-0005-0000-0000-000014730000}"/>
    <cellStyle name="40% - Accent5 12 2 2 2" xfId="29548" xr:uid="{00000000-0005-0000-0000-000015730000}"/>
    <cellStyle name="40% - Accent5 12 2 3" xfId="29549" xr:uid="{00000000-0005-0000-0000-000016730000}"/>
    <cellStyle name="40% - Accent5 12 3" xfId="29550" xr:uid="{00000000-0005-0000-0000-000017730000}"/>
    <cellStyle name="40% - Accent5 12 3 2" xfId="29551" xr:uid="{00000000-0005-0000-0000-000018730000}"/>
    <cellStyle name="40% - Accent5 12 4" xfId="29552" xr:uid="{00000000-0005-0000-0000-000019730000}"/>
    <cellStyle name="40% - Accent5 13" xfId="29553" xr:uid="{00000000-0005-0000-0000-00001A730000}"/>
    <cellStyle name="40% - Accent5 13 2" xfId="29554" xr:uid="{00000000-0005-0000-0000-00001B730000}"/>
    <cellStyle name="40% - Accent5 13 2 2" xfId="29555" xr:uid="{00000000-0005-0000-0000-00001C730000}"/>
    <cellStyle name="40% - Accent5 13 3" xfId="29556" xr:uid="{00000000-0005-0000-0000-00001D730000}"/>
    <cellStyle name="40% - Accent5 14" xfId="29557" xr:uid="{00000000-0005-0000-0000-00001E730000}"/>
    <cellStyle name="40% - Accent5 14 10" xfId="29558" xr:uid="{00000000-0005-0000-0000-00001F730000}"/>
    <cellStyle name="40% - Accent5 14 10 2" xfId="29559" xr:uid="{00000000-0005-0000-0000-000020730000}"/>
    <cellStyle name="40% - Accent5 14 11" xfId="29560" xr:uid="{00000000-0005-0000-0000-000021730000}"/>
    <cellStyle name="40% - Accent5 14 11 2" xfId="29561" xr:uid="{00000000-0005-0000-0000-000022730000}"/>
    <cellStyle name="40% - Accent5 14 12" xfId="29562" xr:uid="{00000000-0005-0000-0000-000023730000}"/>
    <cellStyle name="40% - Accent5 14 12 2" xfId="29563" xr:uid="{00000000-0005-0000-0000-000024730000}"/>
    <cellStyle name="40% - Accent5 14 13" xfId="29564" xr:uid="{00000000-0005-0000-0000-000025730000}"/>
    <cellStyle name="40% - Accent5 14 14" xfId="29565" xr:uid="{00000000-0005-0000-0000-000026730000}"/>
    <cellStyle name="40% - Accent5 14 2" xfId="29566" xr:uid="{00000000-0005-0000-0000-000027730000}"/>
    <cellStyle name="40% - Accent5 14 2 10" xfId="29567" xr:uid="{00000000-0005-0000-0000-000028730000}"/>
    <cellStyle name="40% - Accent5 14 2 10 2" xfId="29568" xr:uid="{00000000-0005-0000-0000-000029730000}"/>
    <cellStyle name="40% - Accent5 14 2 11" xfId="29569" xr:uid="{00000000-0005-0000-0000-00002A730000}"/>
    <cellStyle name="40% - Accent5 14 2 12" xfId="29570" xr:uid="{00000000-0005-0000-0000-00002B730000}"/>
    <cellStyle name="40% - Accent5 14 2 2" xfId="29571" xr:uid="{00000000-0005-0000-0000-00002C730000}"/>
    <cellStyle name="40% - Accent5 14 2 2 2" xfId="29572" xr:uid="{00000000-0005-0000-0000-00002D730000}"/>
    <cellStyle name="40% - Accent5 14 2 2 2 2" xfId="29573" xr:uid="{00000000-0005-0000-0000-00002E730000}"/>
    <cellStyle name="40% - Accent5 14 2 2 2 2 2" xfId="29574" xr:uid="{00000000-0005-0000-0000-00002F730000}"/>
    <cellStyle name="40% - Accent5 14 2 2 2 3" xfId="29575" xr:uid="{00000000-0005-0000-0000-000030730000}"/>
    <cellStyle name="40% - Accent5 14 2 2 2 4" xfId="29576" xr:uid="{00000000-0005-0000-0000-000031730000}"/>
    <cellStyle name="40% - Accent5 14 2 2 3" xfId="29577" xr:uid="{00000000-0005-0000-0000-000032730000}"/>
    <cellStyle name="40% - Accent5 14 2 2 3 2" xfId="29578" xr:uid="{00000000-0005-0000-0000-000033730000}"/>
    <cellStyle name="40% - Accent5 14 2 2 4" xfId="29579" xr:uid="{00000000-0005-0000-0000-000034730000}"/>
    <cellStyle name="40% - Accent5 14 2 2 4 2" xfId="29580" xr:uid="{00000000-0005-0000-0000-000035730000}"/>
    <cellStyle name="40% - Accent5 14 2 2 5" xfId="29581" xr:uid="{00000000-0005-0000-0000-000036730000}"/>
    <cellStyle name="40% - Accent5 14 2 2 5 2" xfId="29582" xr:uid="{00000000-0005-0000-0000-000037730000}"/>
    <cellStyle name="40% - Accent5 14 2 2 6" xfId="29583" xr:uid="{00000000-0005-0000-0000-000038730000}"/>
    <cellStyle name="40% - Accent5 14 2 2 7" xfId="29584" xr:uid="{00000000-0005-0000-0000-000039730000}"/>
    <cellStyle name="40% - Accent5 14 2 3" xfId="29585" xr:uid="{00000000-0005-0000-0000-00003A730000}"/>
    <cellStyle name="40% - Accent5 14 2 3 2" xfId="29586" xr:uid="{00000000-0005-0000-0000-00003B730000}"/>
    <cellStyle name="40% - Accent5 14 2 3 2 2" xfId="29587" xr:uid="{00000000-0005-0000-0000-00003C730000}"/>
    <cellStyle name="40% - Accent5 14 2 3 2 2 2" xfId="29588" xr:uid="{00000000-0005-0000-0000-00003D730000}"/>
    <cellStyle name="40% - Accent5 14 2 3 2 3" xfId="29589" xr:uid="{00000000-0005-0000-0000-00003E730000}"/>
    <cellStyle name="40% - Accent5 14 2 3 2 4" xfId="29590" xr:uid="{00000000-0005-0000-0000-00003F730000}"/>
    <cellStyle name="40% - Accent5 14 2 3 3" xfId="29591" xr:uid="{00000000-0005-0000-0000-000040730000}"/>
    <cellStyle name="40% - Accent5 14 2 3 3 2" xfId="29592" xr:uid="{00000000-0005-0000-0000-000041730000}"/>
    <cellStyle name="40% - Accent5 14 2 3 4" xfId="29593" xr:uid="{00000000-0005-0000-0000-000042730000}"/>
    <cellStyle name="40% - Accent5 14 2 3 4 2" xfId="29594" xr:uid="{00000000-0005-0000-0000-000043730000}"/>
    <cellStyle name="40% - Accent5 14 2 3 5" xfId="29595" xr:uid="{00000000-0005-0000-0000-000044730000}"/>
    <cellStyle name="40% - Accent5 14 2 3 5 2" xfId="29596" xr:uid="{00000000-0005-0000-0000-000045730000}"/>
    <cellStyle name="40% - Accent5 14 2 3 6" xfId="29597" xr:uid="{00000000-0005-0000-0000-000046730000}"/>
    <cellStyle name="40% - Accent5 14 2 3 7" xfId="29598" xr:uid="{00000000-0005-0000-0000-000047730000}"/>
    <cellStyle name="40% - Accent5 14 2 4" xfId="29599" xr:uid="{00000000-0005-0000-0000-000048730000}"/>
    <cellStyle name="40% - Accent5 14 2 4 2" xfId="29600" xr:uid="{00000000-0005-0000-0000-000049730000}"/>
    <cellStyle name="40% - Accent5 14 2 4 2 2" xfId="29601" xr:uid="{00000000-0005-0000-0000-00004A730000}"/>
    <cellStyle name="40% - Accent5 14 2 4 2 2 2" xfId="29602" xr:uid="{00000000-0005-0000-0000-00004B730000}"/>
    <cellStyle name="40% - Accent5 14 2 4 2 3" xfId="29603" xr:uid="{00000000-0005-0000-0000-00004C730000}"/>
    <cellStyle name="40% - Accent5 14 2 4 2 4" xfId="29604" xr:uid="{00000000-0005-0000-0000-00004D730000}"/>
    <cellStyle name="40% - Accent5 14 2 4 3" xfId="29605" xr:uid="{00000000-0005-0000-0000-00004E730000}"/>
    <cellStyle name="40% - Accent5 14 2 4 3 2" xfId="29606" xr:uid="{00000000-0005-0000-0000-00004F730000}"/>
    <cellStyle name="40% - Accent5 14 2 4 4" xfId="29607" xr:uid="{00000000-0005-0000-0000-000050730000}"/>
    <cellStyle name="40% - Accent5 14 2 4 4 2" xfId="29608" xr:uid="{00000000-0005-0000-0000-000051730000}"/>
    <cellStyle name="40% - Accent5 14 2 4 5" xfId="29609" xr:uid="{00000000-0005-0000-0000-000052730000}"/>
    <cellStyle name="40% - Accent5 14 2 4 5 2" xfId="29610" xr:uid="{00000000-0005-0000-0000-000053730000}"/>
    <cellStyle name="40% - Accent5 14 2 4 6" xfId="29611" xr:uid="{00000000-0005-0000-0000-000054730000}"/>
    <cellStyle name="40% - Accent5 14 2 4 7" xfId="29612" xr:uid="{00000000-0005-0000-0000-000055730000}"/>
    <cellStyle name="40% - Accent5 14 2 5" xfId="29613" xr:uid="{00000000-0005-0000-0000-000056730000}"/>
    <cellStyle name="40% - Accent5 14 2 5 2" xfId="29614" xr:uid="{00000000-0005-0000-0000-000057730000}"/>
    <cellStyle name="40% - Accent5 14 2 5 2 2" xfId="29615" xr:uid="{00000000-0005-0000-0000-000058730000}"/>
    <cellStyle name="40% - Accent5 14 2 5 2 2 2" xfId="29616" xr:uid="{00000000-0005-0000-0000-000059730000}"/>
    <cellStyle name="40% - Accent5 14 2 5 2 3" xfId="29617" xr:uid="{00000000-0005-0000-0000-00005A730000}"/>
    <cellStyle name="40% - Accent5 14 2 5 2 4" xfId="29618" xr:uid="{00000000-0005-0000-0000-00005B730000}"/>
    <cellStyle name="40% - Accent5 14 2 5 3" xfId="29619" xr:uid="{00000000-0005-0000-0000-00005C730000}"/>
    <cellStyle name="40% - Accent5 14 2 5 3 2" xfId="29620" xr:uid="{00000000-0005-0000-0000-00005D730000}"/>
    <cellStyle name="40% - Accent5 14 2 5 4" xfId="29621" xr:uid="{00000000-0005-0000-0000-00005E730000}"/>
    <cellStyle name="40% - Accent5 14 2 5 4 2" xfId="29622" xr:uid="{00000000-0005-0000-0000-00005F730000}"/>
    <cellStyle name="40% - Accent5 14 2 5 5" xfId="29623" xr:uid="{00000000-0005-0000-0000-000060730000}"/>
    <cellStyle name="40% - Accent5 14 2 5 5 2" xfId="29624" xr:uid="{00000000-0005-0000-0000-000061730000}"/>
    <cellStyle name="40% - Accent5 14 2 5 6" xfId="29625" xr:uid="{00000000-0005-0000-0000-000062730000}"/>
    <cellStyle name="40% - Accent5 14 2 5 7" xfId="29626" xr:uid="{00000000-0005-0000-0000-000063730000}"/>
    <cellStyle name="40% - Accent5 14 2 6" xfId="29627" xr:uid="{00000000-0005-0000-0000-000064730000}"/>
    <cellStyle name="40% - Accent5 14 2 6 2" xfId="29628" xr:uid="{00000000-0005-0000-0000-000065730000}"/>
    <cellStyle name="40% - Accent5 14 2 6 2 2" xfId="29629" xr:uid="{00000000-0005-0000-0000-000066730000}"/>
    <cellStyle name="40% - Accent5 14 2 6 2 2 2" xfId="29630" xr:uid="{00000000-0005-0000-0000-000067730000}"/>
    <cellStyle name="40% - Accent5 14 2 6 2 3" xfId="29631" xr:uid="{00000000-0005-0000-0000-000068730000}"/>
    <cellStyle name="40% - Accent5 14 2 6 2 4" xfId="29632" xr:uid="{00000000-0005-0000-0000-000069730000}"/>
    <cellStyle name="40% - Accent5 14 2 6 3" xfId="29633" xr:uid="{00000000-0005-0000-0000-00006A730000}"/>
    <cellStyle name="40% - Accent5 14 2 6 3 2" xfId="29634" xr:uid="{00000000-0005-0000-0000-00006B730000}"/>
    <cellStyle name="40% - Accent5 14 2 6 4" xfId="29635" xr:uid="{00000000-0005-0000-0000-00006C730000}"/>
    <cellStyle name="40% - Accent5 14 2 6 4 2" xfId="29636" xr:uid="{00000000-0005-0000-0000-00006D730000}"/>
    <cellStyle name="40% - Accent5 14 2 6 5" xfId="29637" xr:uid="{00000000-0005-0000-0000-00006E730000}"/>
    <cellStyle name="40% - Accent5 14 2 6 6" xfId="29638" xr:uid="{00000000-0005-0000-0000-00006F730000}"/>
    <cellStyle name="40% - Accent5 14 2 7" xfId="29639" xr:uid="{00000000-0005-0000-0000-000070730000}"/>
    <cellStyle name="40% - Accent5 14 2 7 2" xfId="29640" xr:uid="{00000000-0005-0000-0000-000071730000}"/>
    <cellStyle name="40% - Accent5 14 2 7 2 2" xfId="29641" xr:uid="{00000000-0005-0000-0000-000072730000}"/>
    <cellStyle name="40% - Accent5 14 2 7 3" xfId="29642" xr:uid="{00000000-0005-0000-0000-000073730000}"/>
    <cellStyle name="40% - Accent5 14 2 7 4" xfId="29643" xr:uid="{00000000-0005-0000-0000-000074730000}"/>
    <cellStyle name="40% - Accent5 14 2 8" xfId="29644" xr:uid="{00000000-0005-0000-0000-000075730000}"/>
    <cellStyle name="40% - Accent5 14 2 8 2" xfId="29645" xr:uid="{00000000-0005-0000-0000-000076730000}"/>
    <cellStyle name="40% - Accent5 14 2 9" xfId="29646" xr:uid="{00000000-0005-0000-0000-000077730000}"/>
    <cellStyle name="40% - Accent5 14 2 9 2" xfId="29647" xr:uid="{00000000-0005-0000-0000-000078730000}"/>
    <cellStyle name="40% - Accent5 14 3" xfId="29648" xr:uid="{00000000-0005-0000-0000-000079730000}"/>
    <cellStyle name="40% - Accent5 14 3 2" xfId="29649" xr:uid="{00000000-0005-0000-0000-00007A730000}"/>
    <cellStyle name="40% - Accent5 14 3 2 2" xfId="29650" xr:uid="{00000000-0005-0000-0000-00007B730000}"/>
    <cellStyle name="40% - Accent5 14 3 2 2 2" xfId="29651" xr:uid="{00000000-0005-0000-0000-00007C730000}"/>
    <cellStyle name="40% - Accent5 14 3 2 3" xfId="29652" xr:uid="{00000000-0005-0000-0000-00007D730000}"/>
    <cellStyle name="40% - Accent5 14 3 2 4" xfId="29653" xr:uid="{00000000-0005-0000-0000-00007E730000}"/>
    <cellStyle name="40% - Accent5 14 3 3" xfId="29654" xr:uid="{00000000-0005-0000-0000-00007F730000}"/>
    <cellStyle name="40% - Accent5 14 3 3 2" xfId="29655" xr:uid="{00000000-0005-0000-0000-000080730000}"/>
    <cellStyle name="40% - Accent5 14 3 4" xfId="29656" xr:uid="{00000000-0005-0000-0000-000081730000}"/>
    <cellStyle name="40% - Accent5 14 3 4 2" xfId="29657" xr:uid="{00000000-0005-0000-0000-000082730000}"/>
    <cellStyle name="40% - Accent5 14 3 5" xfId="29658" xr:uid="{00000000-0005-0000-0000-000083730000}"/>
    <cellStyle name="40% - Accent5 14 3 5 2" xfId="29659" xr:uid="{00000000-0005-0000-0000-000084730000}"/>
    <cellStyle name="40% - Accent5 14 3 6" xfId="29660" xr:uid="{00000000-0005-0000-0000-000085730000}"/>
    <cellStyle name="40% - Accent5 14 3 7" xfId="29661" xr:uid="{00000000-0005-0000-0000-000086730000}"/>
    <cellStyle name="40% - Accent5 14 4" xfId="29662" xr:uid="{00000000-0005-0000-0000-000087730000}"/>
    <cellStyle name="40% - Accent5 14 4 2" xfId="29663" xr:uid="{00000000-0005-0000-0000-000088730000}"/>
    <cellStyle name="40% - Accent5 14 4 2 2" xfId="29664" xr:uid="{00000000-0005-0000-0000-000089730000}"/>
    <cellStyle name="40% - Accent5 14 4 2 2 2" xfId="29665" xr:uid="{00000000-0005-0000-0000-00008A730000}"/>
    <cellStyle name="40% - Accent5 14 4 2 3" xfId="29666" xr:uid="{00000000-0005-0000-0000-00008B730000}"/>
    <cellStyle name="40% - Accent5 14 4 2 4" xfId="29667" xr:uid="{00000000-0005-0000-0000-00008C730000}"/>
    <cellStyle name="40% - Accent5 14 4 3" xfId="29668" xr:uid="{00000000-0005-0000-0000-00008D730000}"/>
    <cellStyle name="40% - Accent5 14 4 3 2" xfId="29669" xr:uid="{00000000-0005-0000-0000-00008E730000}"/>
    <cellStyle name="40% - Accent5 14 4 4" xfId="29670" xr:uid="{00000000-0005-0000-0000-00008F730000}"/>
    <cellStyle name="40% - Accent5 14 4 4 2" xfId="29671" xr:uid="{00000000-0005-0000-0000-000090730000}"/>
    <cellStyle name="40% - Accent5 14 4 5" xfId="29672" xr:uid="{00000000-0005-0000-0000-000091730000}"/>
    <cellStyle name="40% - Accent5 14 4 5 2" xfId="29673" xr:uid="{00000000-0005-0000-0000-000092730000}"/>
    <cellStyle name="40% - Accent5 14 4 6" xfId="29674" xr:uid="{00000000-0005-0000-0000-000093730000}"/>
    <cellStyle name="40% - Accent5 14 4 7" xfId="29675" xr:uid="{00000000-0005-0000-0000-000094730000}"/>
    <cellStyle name="40% - Accent5 14 5" xfId="29676" xr:uid="{00000000-0005-0000-0000-000095730000}"/>
    <cellStyle name="40% - Accent5 14 5 2" xfId="29677" xr:uid="{00000000-0005-0000-0000-000096730000}"/>
    <cellStyle name="40% - Accent5 14 5 2 2" xfId="29678" xr:uid="{00000000-0005-0000-0000-000097730000}"/>
    <cellStyle name="40% - Accent5 14 5 2 2 2" xfId="29679" xr:uid="{00000000-0005-0000-0000-000098730000}"/>
    <cellStyle name="40% - Accent5 14 5 2 3" xfId="29680" xr:uid="{00000000-0005-0000-0000-000099730000}"/>
    <cellStyle name="40% - Accent5 14 5 2 4" xfId="29681" xr:uid="{00000000-0005-0000-0000-00009A730000}"/>
    <cellStyle name="40% - Accent5 14 5 3" xfId="29682" xr:uid="{00000000-0005-0000-0000-00009B730000}"/>
    <cellStyle name="40% - Accent5 14 5 3 2" xfId="29683" xr:uid="{00000000-0005-0000-0000-00009C730000}"/>
    <cellStyle name="40% - Accent5 14 5 4" xfId="29684" xr:uid="{00000000-0005-0000-0000-00009D730000}"/>
    <cellStyle name="40% - Accent5 14 5 4 2" xfId="29685" xr:uid="{00000000-0005-0000-0000-00009E730000}"/>
    <cellStyle name="40% - Accent5 14 5 5" xfId="29686" xr:uid="{00000000-0005-0000-0000-00009F730000}"/>
    <cellStyle name="40% - Accent5 14 5 5 2" xfId="29687" xr:uid="{00000000-0005-0000-0000-0000A0730000}"/>
    <cellStyle name="40% - Accent5 14 5 6" xfId="29688" xr:uid="{00000000-0005-0000-0000-0000A1730000}"/>
    <cellStyle name="40% - Accent5 14 5 7" xfId="29689" xr:uid="{00000000-0005-0000-0000-0000A2730000}"/>
    <cellStyle name="40% - Accent5 14 6" xfId="29690" xr:uid="{00000000-0005-0000-0000-0000A3730000}"/>
    <cellStyle name="40% - Accent5 14 6 2" xfId="29691" xr:uid="{00000000-0005-0000-0000-0000A4730000}"/>
    <cellStyle name="40% - Accent5 14 6 2 2" xfId="29692" xr:uid="{00000000-0005-0000-0000-0000A5730000}"/>
    <cellStyle name="40% - Accent5 14 6 2 2 2" xfId="29693" xr:uid="{00000000-0005-0000-0000-0000A6730000}"/>
    <cellStyle name="40% - Accent5 14 6 2 3" xfId="29694" xr:uid="{00000000-0005-0000-0000-0000A7730000}"/>
    <cellStyle name="40% - Accent5 14 6 2 4" xfId="29695" xr:uid="{00000000-0005-0000-0000-0000A8730000}"/>
    <cellStyle name="40% - Accent5 14 6 3" xfId="29696" xr:uid="{00000000-0005-0000-0000-0000A9730000}"/>
    <cellStyle name="40% - Accent5 14 6 3 2" xfId="29697" xr:uid="{00000000-0005-0000-0000-0000AA730000}"/>
    <cellStyle name="40% - Accent5 14 6 4" xfId="29698" xr:uid="{00000000-0005-0000-0000-0000AB730000}"/>
    <cellStyle name="40% - Accent5 14 6 4 2" xfId="29699" xr:uid="{00000000-0005-0000-0000-0000AC730000}"/>
    <cellStyle name="40% - Accent5 14 6 5" xfId="29700" xr:uid="{00000000-0005-0000-0000-0000AD730000}"/>
    <cellStyle name="40% - Accent5 14 6 5 2" xfId="29701" xr:uid="{00000000-0005-0000-0000-0000AE730000}"/>
    <cellStyle name="40% - Accent5 14 6 6" xfId="29702" xr:uid="{00000000-0005-0000-0000-0000AF730000}"/>
    <cellStyle name="40% - Accent5 14 6 7" xfId="29703" xr:uid="{00000000-0005-0000-0000-0000B0730000}"/>
    <cellStyle name="40% - Accent5 14 7" xfId="29704" xr:uid="{00000000-0005-0000-0000-0000B1730000}"/>
    <cellStyle name="40% - Accent5 14 7 2" xfId="29705" xr:uid="{00000000-0005-0000-0000-0000B2730000}"/>
    <cellStyle name="40% - Accent5 14 7 2 2" xfId="29706" xr:uid="{00000000-0005-0000-0000-0000B3730000}"/>
    <cellStyle name="40% - Accent5 14 7 2 2 2" xfId="29707" xr:uid="{00000000-0005-0000-0000-0000B4730000}"/>
    <cellStyle name="40% - Accent5 14 7 2 3" xfId="29708" xr:uid="{00000000-0005-0000-0000-0000B5730000}"/>
    <cellStyle name="40% - Accent5 14 7 2 4" xfId="29709" xr:uid="{00000000-0005-0000-0000-0000B6730000}"/>
    <cellStyle name="40% - Accent5 14 7 3" xfId="29710" xr:uid="{00000000-0005-0000-0000-0000B7730000}"/>
    <cellStyle name="40% - Accent5 14 7 3 2" xfId="29711" xr:uid="{00000000-0005-0000-0000-0000B8730000}"/>
    <cellStyle name="40% - Accent5 14 7 4" xfId="29712" xr:uid="{00000000-0005-0000-0000-0000B9730000}"/>
    <cellStyle name="40% - Accent5 14 7 4 2" xfId="29713" xr:uid="{00000000-0005-0000-0000-0000BA730000}"/>
    <cellStyle name="40% - Accent5 14 7 5" xfId="29714" xr:uid="{00000000-0005-0000-0000-0000BB730000}"/>
    <cellStyle name="40% - Accent5 14 7 6" xfId="29715" xr:uid="{00000000-0005-0000-0000-0000BC730000}"/>
    <cellStyle name="40% - Accent5 14 8" xfId="29716" xr:uid="{00000000-0005-0000-0000-0000BD730000}"/>
    <cellStyle name="40% - Accent5 14 8 2" xfId="29717" xr:uid="{00000000-0005-0000-0000-0000BE730000}"/>
    <cellStyle name="40% - Accent5 14 8 2 2" xfId="29718" xr:uid="{00000000-0005-0000-0000-0000BF730000}"/>
    <cellStyle name="40% - Accent5 14 8 3" xfId="29719" xr:uid="{00000000-0005-0000-0000-0000C0730000}"/>
    <cellStyle name="40% - Accent5 14 8 4" xfId="29720" xr:uid="{00000000-0005-0000-0000-0000C1730000}"/>
    <cellStyle name="40% - Accent5 14 9" xfId="29721" xr:uid="{00000000-0005-0000-0000-0000C2730000}"/>
    <cellStyle name="40% - Accent5 14 9 2" xfId="29722" xr:uid="{00000000-0005-0000-0000-0000C3730000}"/>
    <cellStyle name="40% - Accent5 15" xfId="29723" xr:uid="{00000000-0005-0000-0000-0000C4730000}"/>
    <cellStyle name="40% - Accent5 15 2" xfId="29724" xr:uid="{00000000-0005-0000-0000-0000C5730000}"/>
    <cellStyle name="40% - Accent5 15 2 2" xfId="29725" xr:uid="{00000000-0005-0000-0000-0000C6730000}"/>
    <cellStyle name="40% - Accent5 15 3" xfId="29726" xr:uid="{00000000-0005-0000-0000-0000C7730000}"/>
    <cellStyle name="40% - Accent5 16" xfId="29727" xr:uid="{00000000-0005-0000-0000-0000C8730000}"/>
    <cellStyle name="40% - Accent5 16 10" xfId="29728" xr:uid="{00000000-0005-0000-0000-0000C9730000}"/>
    <cellStyle name="40% - Accent5 16 10 2" xfId="29729" xr:uid="{00000000-0005-0000-0000-0000CA730000}"/>
    <cellStyle name="40% - Accent5 16 11" xfId="29730" xr:uid="{00000000-0005-0000-0000-0000CB730000}"/>
    <cellStyle name="40% - Accent5 16 11 2" xfId="29731" xr:uid="{00000000-0005-0000-0000-0000CC730000}"/>
    <cellStyle name="40% - Accent5 16 12" xfId="29732" xr:uid="{00000000-0005-0000-0000-0000CD730000}"/>
    <cellStyle name="40% - Accent5 16 12 2" xfId="29733" xr:uid="{00000000-0005-0000-0000-0000CE730000}"/>
    <cellStyle name="40% - Accent5 16 13" xfId="29734" xr:uid="{00000000-0005-0000-0000-0000CF730000}"/>
    <cellStyle name="40% - Accent5 16 14" xfId="29735" xr:uid="{00000000-0005-0000-0000-0000D0730000}"/>
    <cellStyle name="40% - Accent5 16 2" xfId="29736" xr:uid="{00000000-0005-0000-0000-0000D1730000}"/>
    <cellStyle name="40% - Accent5 16 2 10" xfId="29737" xr:uid="{00000000-0005-0000-0000-0000D2730000}"/>
    <cellStyle name="40% - Accent5 16 2 10 2" xfId="29738" xr:uid="{00000000-0005-0000-0000-0000D3730000}"/>
    <cellStyle name="40% - Accent5 16 2 11" xfId="29739" xr:uid="{00000000-0005-0000-0000-0000D4730000}"/>
    <cellStyle name="40% - Accent5 16 2 12" xfId="29740" xr:uid="{00000000-0005-0000-0000-0000D5730000}"/>
    <cellStyle name="40% - Accent5 16 2 2" xfId="29741" xr:uid="{00000000-0005-0000-0000-0000D6730000}"/>
    <cellStyle name="40% - Accent5 16 2 2 2" xfId="29742" xr:uid="{00000000-0005-0000-0000-0000D7730000}"/>
    <cellStyle name="40% - Accent5 16 2 2 2 2" xfId="29743" xr:uid="{00000000-0005-0000-0000-0000D8730000}"/>
    <cellStyle name="40% - Accent5 16 2 2 2 2 2" xfId="29744" xr:uid="{00000000-0005-0000-0000-0000D9730000}"/>
    <cellStyle name="40% - Accent5 16 2 2 2 3" xfId="29745" xr:uid="{00000000-0005-0000-0000-0000DA730000}"/>
    <cellStyle name="40% - Accent5 16 2 2 2 4" xfId="29746" xr:uid="{00000000-0005-0000-0000-0000DB730000}"/>
    <cellStyle name="40% - Accent5 16 2 2 3" xfId="29747" xr:uid="{00000000-0005-0000-0000-0000DC730000}"/>
    <cellStyle name="40% - Accent5 16 2 2 3 2" xfId="29748" xr:uid="{00000000-0005-0000-0000-0000DD730000}"/>
    <cellStyle name="40% - Accent5 16 2 2 4" xfId="29749" xr:uid="{00000000-0005-0000-0000-0000DE730000}"/>
    <cellStyle name="40% - Accent5 16 2 2 4 2" xfId="29750" xr:uid="{00000000-0005-0000-0000-0000DF730000}"/>
    <cellStyle name="40% - Accent5 16 2 2 5" xfId="29751" xr:uid="{00000000-0005-0000-0000-0000E0730000}"/>
    <cellStyle name="40% - Accent5 16 2 2 5 2" xfId="29752" xr:uid="{00000000-0005-0000-0000-0000E1730000}"/>
    <cellStyle name="40% - Accent5 16 2 2 6" xfId="29753" xr:uid="{00000000-0005-0000-0000-0000E2730000}"/>
    <cellStyle name="40% - Accent5 16 2 2 7" xfId="29754" xr:uid="{00000000-0005-0000-0000-0000E3730000}"/>
    <cellStyle name="40% - Accent5 16 2 3" xfId="29755" xr:uid="{00000000-0005-0000-0000-0000E4730000}"/>
    <cellStyle name="40% - Accent5 16 2 3 2" xfId="29756" xr:uid="{00000000-0005-0000-0000-0000E5730000}"/>
    <cellStyle name="40% - Accent5 16 2 3 2 2" xfId="29757" xr:uid="{00000000-0005-0000-0000-0000E6730000}"/>
    <cellStyle name="40% - Accent5 16 2 3 2 2 2" xfId="29758" xr:uid="{00000000-0005-0000-0000-0000E7730000}"/>
    <cellStyle name="40% - Accent5 16 2 3 2 3" xfId="29759" xr:uid="{00000000-0005-0000-0000-0000E8730000}"/>
    <cellStyle name="40% - Accent5 16 2 3 2 4" xfId="29760" xr:uid="{00000000-0005-0000-0000-0000E9730000}"/>
    <cellStyle name="40% - Accent5 16 2 3 3" xfId="29761" xr:uid="{00000000-0005-0000-0000-0000EA730000}"/>
    <cellStyle name="40% - Accent5 16 2 3 3 2" xfId="29762" xr:uid="{00000000-0005-0000-0000-0000EB730000}"/>
    <cellStyle name="40% - Accent5 16 2 3 4" xfId="29763" xr:uid="{00000000-0005-0000-0000-0000EC730000}"/>
    <cellStyle name="40% - Accent5 16 2 3 4 2" xfId="29764" xr:uid="{00000000-0005-0000-0000-0000ED730000}"/>
    <cellStyle name="40% - Accent5 16 2 3 5" xfId="29765" xr:uid="{00000000-0005-0000-0000-0000EE730000}"/>
    <cellStyle name="40% - Accent5 16 2 3 5 2" xfId="29766" xr:uid="{00000000-0005-0000-0000-0000EF730000}"/>
    <cellStyle name="40% - Accent5 16 2 3 6" xfId="29767" xr:uid="{00000000-0005-0000-0000-0000F0730000}"/>
    <cellStyle name="40% - Accent5 16 2 3 7" xfId="29768" xr:uid="{00000000-0005-0000-0000-0000F1730000}"/>
    <cellStyle name="40% - Accent5 16 2 4" xfId="29769" xr:uid="{00000000-0005-0000-0000-0000F2730000}"/>
    <cellStyle name="40% - Accent5 16 2 4 2" xfId="29770" xr:uid="{00000000-0005-0000-0000-0000F3730000}"/>
    <cellStyle name="40% - Accent5 16 2 4 2 2" xfId="29771" xr:uid="{00000000-0005-0000-0000-0000F4730000}"/>
    <cellStyle name="40% - Accent5 16 2 4 2 2 2" xfId="29772" xr:uid="{00000000-0005-0000-0000-0000F5730000}"/>
    <cellStyle name="40% - Accent5 16 2 4 2 3" xfId="29773" xr:uid="{00000000-0005-0000-0000-0000F6730000}"/>
    <cellStyle name="40% - Accent5 16 2 4 2 4" xfId="29774" xr:uid="{00000000-0005-0000-0000-0000F7730000}"/>
    <cellStyle name="40% - Accent5 16 2 4 3" xfId="29775" xr:uid="{00000000-0005-0000-0000-0000F8730000}"/>
    <cellStyle name="40% - Accent5 16 2 4 3 2" xfId="29776" xr:uid="{00000000-0005-0000-0000-0000F9730000}"/>
    <cellStyle name="40% - Accent5 16 2 4 4" xfId="29777" xr:uid="{00000000-0005-0000-0000-0000FA730000}"/>
    <cellStyle name="40% - Accent5 16 2 4 4 2" xfId="29778" xr:uid="{00000000-0005-0000-0000-0000FB730000}"/>
    <cellStyle name="40% - Accent5 16 2 4 5" xfId="29779" xr:uid="{00000000-0005-0000-0000-0000FC730000}"/>
    <cellStyle name="40% - Accent5 16 2 4 5 2" xfId="29780" xr:uid="{00000000-0005-0000-0000-0000FD730000}"/>
    <cellStyle name="40% - Accent5 16 2 4 6" xfId="29781" xr:uid="{00000000-0005-0000-0000-0000FE730000}"/>
    <cellStyle name="40% - Accent5 16 2 4 7" xfId="29782" xr:uid="{00000000-0005-0000-0000-0000FF730000}"/>
    <cellStyle name="40% - Accent5 16 2 5" xfId="29783" xr:uid="{00000000-0005-0000-0000-000000740000}"/>
    <cellStyle name="40% - Accent5 16 2 5 2" xfId="29784" xr:uid="{00000000-0005-0000-0000-000001740000}"/>
    <cellStyle name="40% - Accent5 16 2 5 2 2" xfId="29785" xr:uid="{00000000-0005-0000-0000-000002740000}"/>
    <cellStyle name="40% - Accent5 16 2 5 2 2 2" xfId="29786" xr:uid="{00000000-0005-0000-0000-000003740000}"/>
    <cellStyle name="40% - Accent5 16 2 5 2 3" xfId="29787" xr:uid="{00000000-0005-0000-0000-000004740000}"/>
    <cellStyle name="40% - Accent5 16 2 5 2 4" xfId="29788" xr:uid="{00000000-0005-0000-0000-000005740000}"/>
    <cellStyle name="40% - Accent5 16 2 5 3" xfId="29789" xr:uid="{00000000-0005-0000-0000-000006740000}"/>
    <cellStyle name="40% - Accent5 16 2 5 3 2" xfId="29790" xr:uid="{00000000-0005-0000-0000-000007740000}"/>
    <cellStyle name="40% - Accent5 16 2 5 4" xfId="29791" xr:uid="{00000000-0005-0000-0000-000008740000}"/>
    <cellStyle name="40% - Accent5 16 2 5 4 2" xfId="29792" xr:uid="{00000000-0005-0000-0000-000009740000}"/>
    <cellStyle name="40% - Accent5 16 2 5 5" xfId="29793" xr:uid="{00000000-0005-0000-0000-00000A740000}"/>
    <cellStyle name="40% - Accent5 16 2 5 5 2" xfId="29794" xr:uid="{00000000-0005-0000-0000-00000B740000}"/>
    <cellStyle name="40% - Accent5 16 2 5 6" xfId="29795" xr:uid="{00000000-0005-0000-0000-00000C740000}"/>
    <cellStyle name="40% - Accent5 16 2 5 7" xfId="29796" xr:uid="{00000000-0005-0000-0000-00000D740000}"/>
    <cellStyle name="40% - Accent5 16 2 6" xfId="29797" xr:uid="{00000000-0005-0000-0000-00000E740000}"/>
    <cellStyle name="40% - Accent5 16 2 6 2" xfId="29798" xr:uid="{00000000-0005-0000-0000-00000F740000}"/>
    <cellStyle name="40% - Accent5 16 2 6 2 2" xfId="29799" xr:uid="{00000000-0005-0000-0000-000010740000}"/>
    <cellStyle name="40% - Accent5 16 2 6 2 2 2" xfId="29800" xr:uid="{00000000-0005-0000-0000-000011740000}"/>
    <cellStyle name="40% - Accent5 16 2 6 2 3" xfId="29801" xr:uid="{00000000-0005-0000-0000-000012740000}"/>
    <cellStyle name="40% - Accent5 16 2 6 2 4" xfId="29802" xr:uid="{00000000-0005-0000-0000-000013740000}"/>
    <cellStyle name="40% - Accent5 16 2 6 3" xfId="29803" xr:uid="{00000000-0005-0000-0000-000014740000}"/>
    <cellStyle name="40% - Accent5 16 2 6 3 2" xfId="29804" xr:uid="{00000000-0005-0000-0000-000015740000}"/>
    <cellStyle name="40% - Accent5 16 2 6 4" xfId="29805" xr:uid="{00000000-0005-0000-0000-000016740000}"/>
    <cellStyle name="40% - Accent5 16 2 6 4 2" xfId="29806" xr:uid="{00000000-0005-0000-0000-000017740000}"/>
    <cellStyle name="40% - Accent5 16 2 6 5" xfId="29807" xr:uid="{00000000-0005-0000-0000-000018740000}"/>
    <cellStyle name="40% - Accent5 16 2 6 6" xfId="29808" xr:uid="{00000000-0005-0000-0000-000019740000}"/>
    <cellStyle name="40% - Accent5 16 2 7" xfId="29809" xr:uid="{00000000-0005-0000-0000-00001A740000}"/>
    <cellStyle name="40% - Accent5 16 2 7 2" xfId="29810" xr:uid="{00000000-0005-0000-0000-00001B740000}"/>
    <cellStyle name="40% - Accent5 16 2 7 2 2" xfId="29811" xr:uid="{00000000-0005-0000-0000-00001C740000}"/>
    <cellStyle name="40% - Accent5 16 2 7 3" xfId="29812" xr:uid="{00000000-0005-0000-0000-00001D740000}"/>
    <cellStyle name="40% - Accent5 16 2 7 4" xfId="29813" xr:uid="{00000000-0005-0000-0000-00001E740000}"/>
    <cellStyle name="40% - Accent5 16 2 8" xfId="29814" xr:uid="{00000000-0005-0000-0000-00001F740000}"/>
    <cellStyle name="40% - Accent5 16 2 8 2" xfId="29815" xr:uid="{00000000-0005-0000-0000-000020740000}"/>
    <cellStyle name="40% - Accent5 16 2 9" xfId="29816" xr:uid="{00000000-0005-0000-0000-000021740000}"/>
    <cellStyle name="40% - Accent5 16 2 9 2" xfId="29817" xr:uid="{00000000-0005-0000-0000-000022740000}"/>
    <cellStyle name="40% - Accent5 16 3" xfId="29818" xr:uid="{00000000-0005-0000-0000-000023740000}"/>
    <cellStyle name="40% - Accent5 16 3 2" xfId="29819" xr:uid="{00000000-0005-0000-0000-000024740000}"/>
    <cellStyle name="40% - Accent5 16 3 2 2" xfId="29820" xr:uid="{00000000-0005-0000-0000-000025740000}"/>
    <cellStyle name="40% - Accent5 16 3 2 2 2" xfId="29821" xr:uid="{00000000-0005-0000-0000-000026740000}"/>
    <cellStyle name="40% - Accent5 16 3 2 3" xfId="29822" xr:uid="{00000000-0005-0000-0000-000027740000}"/>
    <cellStyle name="40% - Accent5 16 3 2 4" xfId="29823" xr:uid="{00000000-0005-0000-0000-000028740000}"/>
    <cellStyle name="40% - Accent5 16 3 3" xfId="29824" xr:uid="{00000000-0005-0000-0000-000029740000}"/>
    <cellStyle name="40% - Accent5 16 3 3 2" xfId="29825" xr:uid="{00000000-0005-0000-0000-00002A740000}"/>
    <cellStyle name="40% - Accent5 16 3 4" xfId="29826" xr:uid="{00000000-0005-0000-0000-00002B740000}"/>
    <cellStyle name="40% - Accent5 16 3 4 2" xfId="29827" xr:uid="{00000000-0005-0000-0000-00002C740000}"/>
    <cellStyle name="40% - Accent5 16 3 5" xfId="29828" xr:uid="{00000000-0005-0000-0000-00002D740000}"/>
    <cellStyle name="40% - Accent5 16 3 5 2" xfId="29829" xr:uid="{00000000-0005-0000-0000-00002E740000}"/>
    <cellStyle name="40% - Accent5 16 3 6" xfId="29830" xr:uid="{00000000-0005-0000-0000-00002F740000}"/>
    <cellStyle name="40% - Accent5 16 3 7" xfId="29831" xr:uid="{00000000-0005-0000-0000-000030740000}"/>
    <cellStyle name="40% - Accent5 16 4" xfId="29832" xr:uid="{00000000-0005-0000-0000-000031740000}"/>
    <cellStyle name="40% - Accent5 16 4 2" xfId="29833" xr:uid="{00000000-0005-0000-0000-000032740000}"/>
    <cellStyle name="40% - Accent5 16 4 2 2" xfId="29834" xr:uid="{00000000-0005-0000-0000-000033740000}"/>
    <cellStyle name="40% - Accent5 16 4 2 2 2" xfId="29835" xr:uid="{00000000-0005-0000-0000-000034740000}"/>
    <cellStyle name="40% - Accent5 16 4 2 3" xfId="29836" xr:uid="{00000000-0005-0000-0000-000035740000}"/>
    <cellStyle name="40% - Accent5 16 4 2 4" xfId="29837" xr:uid="{00000000-0005-0000-0000-000036740000}"/>
    <cellStyle name="40% - Accent5 16 4 3" xfId="29838" xr:uid="{00000000-0005-0000-0000-000037740000}"/>
    <cellStyle name="40% - Accent5 16 4 3 2" xfId="29839" xr:uid="{00000000-0005-0000-0000-000038740000}"/>
    <cellStyle name="40% - Accent5 16 4 4" xfId="29840" xr:uid="{00000000-0005-0000-0000-000039740000}"/>
    <cellStyle name="40% - Accent5 16 4 4 2" xfId="29841" xr:uid="{00000000-0005-0000-0000-00003A740000}"/>
    <cellStyle name="40% - Accent5 16 4 5" xfId="29842" xr:uid="{00000000-0005-0000-0000-00003B740000}"/>
    <cellStyle name="40% - Accent5 16 4 5 2" xfId="29843" xr:uid="{00000000-0005-0000-0000-00003C740000}"/>
    <cellStyle name="40% - Accent5 16 4 6" xfId="29844" xr:uid="{00000000-0005-0000-0000-00003D740000}"/>
    <cellStyle name="40% - Accent5 16 4 7" xfId="29845" xr:uid="{00000000-0005-0000-0000-00003E740000}"/>
    <cellStyle name="40% - Accent5 16 5" xfId="29846" xr:uid="{00000000-0005-0000-0000-00003F740000}"/>
    <cellStyle name="40% - Accent5 16 5 2" xfId="29847" xr:uid="{00000000-0005-0000-0000-000040740000}"/>
    <cellStyle name="40% - Accent5 16 5 2 2" xfId="29848" xr:uid="{00000000-0005-0000-0000-000041740000}"/>
    <cellStyle name="40% - Accent5 16 5 2 2 2" xfId="29849" xr:uid="{00000000-0005-0000-0000-000042740000}"/>
    <cellStyle name="40% - Accent5 16 5 2 3" xfId="29850" xr:uid="{00000000-0005-0000-0000-000043740000}"/>
    <cellStyle name="40% - Accent5 16 5 2 4" xfId="29851" xr:uid="{00000000-0005-0000-0000-000044740000}"/>
    <cellStyle name="40% - Accent5 16 5 3" xfId="29852" xr:uid="{00000000-0005-0000-0000-000045740000}"/>
    <cellStyle name="40% - Accent5 16 5 3 2" xfId="29853" xr:uid="{00000000-0005-0000-0000-000046740000}"/>
    <cellStyle name="40% - Accent5 16 5 4" xfId="29854" xr:uid="{00000000-0005-0000-0000-000047740000}"/>
    <cellStyle name="40% - Accent5 16 5 4 2" xfId="29855" xr:uid="{00000000-0005-0000-0000-000048740000}"/>
    <cellStyle name="40% - Accent5 16 5 5" xfId="29856" xr:uid="{00000000-0005-0000-0000-000049740000}"/>
    <cellStyle name="40% - Accent5 16 5 5 2" xfId="29857" xr:uid="{00000000-0005-0000-0000-00004A740000}"/>
    <cellStyle name="40% - Accent5 16 5 6" xfId="29858" xr:uid="{00000000-0005-0000-0000-00004B740000}"/>
    <cellStyle name="40% - Accent5 16 5 7" xfId="29859" xr:uid="{00000000-0005-0000-0000-00004C740000}"/>
    <cellStyle name="40% - Accent5 16 6" xfId="29860" xr:uid="{00000000-0005-0000-0000-00004D740000}"/>
    <cellStyle name="40% - Accent5 16 6 2" xfId="29861" xr:uid="{00000000-0005-0000-0000-00004E740000}"/>
    <cellStyle name="40% - Accent5 16 6 2 2" xfId="29862" xr:uid="{00000000-0005-0000-0000-00004F740000}"/>
    <cellStyle name="40% - Accent5 16 6 2 2 2" xfId="29863" xr:uid="{00000000-0005-0000-0000-000050740000}"/>
    <cellStyle name="40% - Accent5 16 6 2 3" xfId="29864" xr:uid="{00000000-0005-0000-0000-000051740000}"/>
    <cellStyle name="40% - Accent5 16 6 2 4" xfId="29865" xr:uid="{00000000-0005-0000-0000-000052740000}"/>
    <cellStyle name="40% - Accent5 16 6 3" xfId="29866" xr:uid="{00000000-0005-0000-0000-000053740000}"/>
    <cellStyle name="40% - Accent5 16 6 3 2" xfId="29867" xr:uid="{00000000-0005-0000-0000-000054740000}"/>
    <cellStyle name="40% - Accent5 16 6 4" xfId="29868" xr:uid="{00000000-0005-0000-0000-000055740000}"/>
    <cellStyle name="40% - Accent5 16 6 4 2" xfId="29869" xr:uid="{00000000-0005-0000-0000-000056740000}"/>
    <cellStyle name="40% - Accent5 16 6 5" xfId="29870" xr:uid="{00000000-0005-0000-0000-000057740000}"/>
    <cellStyle name="40% - Accent5 16 6 5 2" xfId="29871" xr:uid="{00000000-0005-0000-0000-000058740000}"/>
    <cellStyle name="40% - Accent5 16 6 6" xfId="29872" xr:uid="{00000000-0005-0000-0000-000059740000}"/>
    <cellStyle name="40% - Accent5 16 6 7" xfId="29873" xr:uid="{00000000-0005-0000-0000-00005A740000}"/>
    <cellStyle name="40% - Accent5 16 7" xfId="29874" xr:uid="{00000000-0005-0000-0000-00005B740000}"/>
    <cellStyle name="40% - Accent5 16 7 2" xfId="29875" xr:uid="{00000000-0005-0000-0000-00005C740000}"/>
    <cellStyle name="40% - Accent5 16 7 2 2" xfId="29876" xr:uid="{00000000-0005-0000-0000-00005D740000}"/>
    <cellStyle name="40% - Accent5 16 7 2 2 2" xfId="29877" xr:uid="{00000000-0005-0000-0000-00005E740000}"/>
    <cellStyle name="40% - Accent5 16 7 2 3" xfId="29878" xr:uid="{00000000-0005-0000-0000-00005F740000}"/>
    <cellStyle name="40% - Accent5 16 7 2 4" xfId="29879" xr:uid="{00000000-0005-0000-0000-000060740000}"/>
    <cellStyle name="40% - Accent5 16 7 3" xfId="29880" xr:uid="{00000000-0005-0000-0000-000061740000}"/>
    <cellStyle name="40% - Accent5 16 7 3 2" xfId="29881" xr:uid="{00000000-0005-0000-0000-000062740000}"/>
    <cellStyle name="40% - Accent5 16 7 4" xfId="29882" xr:uid="{00000000-0005-0000-0000-000063740000}"/>
    <cellStyle name="40% - Accent5 16 7 4 2" xfId="29883" xr:uid="{00000000-0005-0000-0000-000064740000}"/>
    <cellStyle name="40% - Accent5 16 7 5" xfId="29884" xr:uid="{00000000-0005-0000-0000-000065740000}"/>
    <cellStyle name="40% - Accent5 16 7 6" xfId="29885" xr:uid="{00000000-0005-0000-0000-000066740000}"/>
    <cellStyle name="40% - Accent5 16 8" xfId="29886" xr:uid="{00000000-0005-0000-0000-000067740000}"/>
    <cellStyle name="40% - Accent5 16 8 2" xfId="29887" xr:uid="{00000000-0005-0000-0000-000068740000}"/>
    <cellStyle name="40% - Accent5 16 8 2 2" xfId="29888" xr:uid="{00000000-0005-0000-0000-000069740000}"/>
    <cellStyle name="40% - Accent5 16 8 3" xfId="29889" xr:uid="{00000000-0005-0000-0000-00006A740000}"/>
    <cellStyle name="40% - Accent5 16 8 4" xfId="29890" xr:uid="{00000000-0005-0000-0000-00006B740000}"/>
    <cellStyle name="40% - Accent5 16 9" xfId="29891" xr:uid="{00000000-0005-0000-0000-00006C740000}"/>
    <cellStyle name="40% - Accent5 16 9 2" xfId="29892" xr:uid="{00000000-0005-0000-0000-00006D740000}"/>
    <cellStyle name="40% - Accent5 17" xfId="29893" xr:uid="{00000000-0005-0000-0000-00006E740000}"/>
    <cellStyle name="40% - Accent5 17 2" xfId="29894" xr:uid="{00000000-0005-0000-0000-00006F740000}"/>
    <cellStyle name="40% - Accent5 18" xfId="29895" xr:uid="{00000000-0005-0000-0000-000070740000}"/>
    <cellStyle name="40% - Accent5 19" xfId="29896" xr:uid="{00000000-0005-0000-0000-000071740000}"/>
    <cellStyle name="40% - Accent5 19 2" xfId="29897" xr:uid="{00000000-0005-0000-0000-000072740000}"/>
    <cellStyle name="40% - Accent5 19 2 2" xfId="29898" xr:uid="{00000000-0005-0000-0000-000073740000}"/>
    <cellStyle name="40% - Accent5 19 2 2 2" xfId="29899" xr:uid="{00000000-0005-0000-0000-000074740000}"/>
    <cellStyle name="40% - Accent5 19 2 3" xfId="29900" xr:uid="{00000000-0005-0000-0000-000075740000}"/>
    <cellStyle name="40% - Accent5 19 2 4" xfId="29901" xr:uid="{00000000-0005-0000-0000-000076740000}"/>
    <cellStyle name="40% - Accent5 19 3" xfId="29902" xr:uid="{00000000-0005-0000-0000-000077740000}"/>
    <cellStyle name="40% - Accent5 19 3 2" xfId="29903" xr:uid="{00000000-0005-0000-0000-000078740000}"/>
    <cellStyle name="40% - Accent5 19 4" xfId="29904" xr:uid="{00000000-0005-0000-0000-000079740000}"/>
    <cellStyle name="40% - Accent5 19 4 2" xfId="29905" xr:uid="{00000000-0005-0000-0000-00007A740000}"/>
    <cellStyle name="40% - Accent5 19 5" xfId="29906" xr:uid="{00000000-0005-0000-0000-00007B740000}"/>
    <cellStyle name="40% - Accent5 19 5 2" xfId="29907" xr:uid="{00000000-0005-0000-0000-00007C740000}"/>
    <cellStyle name="40% - Accent5 19 6" xfId="29908" xr:uid="{00000000-0005-0000-0000-00007D740000}"/>
    <cellStyle name="40% - Accent5 19 7" xfId="29909" xr:uid="{00000000-0005-0000-0000-00007E740000}"/>
    <cellStyle name="40% - Accent5 2" xfId="29910" xr:uid="{00000000-0005-0000-0000-00007F740000}"/>
    <cellStyle name="40% - Accent5 2 10" xfId="29911" xr:uid="{00000000-0005-0000-0000-000080740000}"/>
    <cellStyle name="40% - Accent5 2 10 2" xfId="29912" xr:uid="{00000000-0005-0000-0000-000081740000}"/>
    <cellStyle name="40% - Accent5 2 11" xfId="29913" xr:uid="{00000000-0005-0000-0000-000082740000}"/>
    <cellStyle name="40% - Accent5 2 11 2" xfId="29914" xr:uid="{00000000-0005-0000-0000-000083740000}"/>
    <cellStyle name="40% - Accent5 2 12" xfId="29915" xr:uid="{00000000-0005-0000-0000-000084740000}"/>
    <cellStyle name="40% - Accent5 2 12 2" xfId="29916" xr:uid="{00000000-0005-0000-0000-000085740000}"/>
    <cellStyle name="40% - Accent5 2 13" xfId="29917" xr:uid="{00000000-0005-0000-0000-000086740000}"/>
    <cellStyle name="40% - Accent5 2 13 2" xfId="29918" xr:uid="{00000000-0005-0000-0000-000087740000}"/>
    <cellStyle name="40% - Accent5 2 14" xfId="29919" xr:uid="{00000000-0005-0000-0000-000088740000}"/>
    <cellStyle name="40% - Accent5 2 15" xfId="29920" xr:uid="{00000000-0005-0000-0000-000089740000}"/>
    <cellStyle name="40% - Accent5 2 2" xfId="29921" xr:uid="{00000000-0005-0000-0000-00008A740000}"/>
    <cellStyle name="40% - Accent5 2 2 10" xfId="29922" xr:uid="{00000000-0005-0000-0000-00008B740000}"/>
    <cellStyle name="40% - Accent5 2 2 10 2" xfId="29923" xr:uid="{00000000-0005-0000-0000-00008C740000}"/>
    <cellStyle name="40% - Accent5 2 2 11" xfId="29924" xr:uid="{00000000-0005-0000-0000-00008D740000}"/>
    <cellStyle name="40% - Accent5 2 2 11 2" xfId="29925" xr:uid="{00000000-0005-0000-0000-00008E740000}"/>
    <cellStyle name="40% - Accent5 2 2 12" xfId="29926" xr:uid="{00000000-0005-0000-0000-00008F740000}"/>
    <cellStyle name="40% - Accent5 2 2 12 2" xfId="29927" xr:uid="{00000000-0005-0000-0000-000090740000}"/>
    <cellStyle name="40% - Accent5 2 2 13" xfId="29928" xr:uid="{00000000-0005-0000-0000-000091740000}"/>
    <cellStyle name="40% - Accent5 2 2 14" xfId="29929" xr:uid="{00000000-0005-0000-0000-000092740000}"/>
    <cellStyle name="40% - Accent5 2 2 2" xfId="29930" xr:uid="{00000000-0005-0000-0000-000093740000}"/>
    <cellStyle name="40% - Accent5 2 2 2 10" xfId="29931" xr:uid="{00000000-0005-0000-0000-000094740000}"/>
    <cellStyle name="40% - Accent5 2 2 2 10 2" xfId="29932" xr:uid="{00000000-0005-0000-0000-000095740000}"/>
    <cellStyle name="40% - Accent5 2 2 2 11" xfId="29933" xr:uid="{00000000-0005-0000-0000-000096740000}"/>
    <cellStyle name="40% - Accent5 2 2 2 12" xfId="29934" xr:uid="{00000000-0005-0000-0000-000097740000}"/>
    <cellStyle name="40% - Accent5 2 2 2 2" xfId="29935" xr:uid="{00000000-0005-0000-0000-000098740000}"/>
    <cellStyle name="40% - Accent5 2 2 2 2 2" xfId="29936" xr:uid="{00000000-0005-0000-0000-000099740000}"/>
    <cellStyle name="40% - Accent5 2 2 2 2 2 2" xfId="29937" xr:uid="{00000000-0005-0000-0000-00009A740000}"/>
    <cellStyle name="40% - Accent5 2 2 2 2 2 2 2" xfId="29938" xr:uid="{00000000-0005-0000-0000-00009B740000}"/>
    <cellStyle name="40% - Accent5 2 2 2 2 2 3" xfId="29939" xr:uid="{00000000-0005-0000-0000-00009C740000}"/>
    <cellStyle name="40% - Accent5 2 2 2 2 2 4" xfId="29940" xr:uid="{00000000-0005-0000-0000-00009D740000}"/>
    <cellStyle name="40% - Accent5 2 2 2 2 3" xfId="29941" xr:uid="{00000000-0005-0000-0000-00009E740000}"/>
    <cellStyle name="40% - Accent5 2 2 2 2 3 2" xfId="29942" xr:uid="{00000000-0005-0000-0000-00009F740000}"/>
    <cellStyle name="40% - Accent5 2 2 2 2 4" xfId="29943" xr:uid="{00000000-0005-0000-0000-0000A0740000}"/>
    <cellStyle name="40% - Accent5 2 2 2 2 4 2" xfId="29944" xr:uid="{00000000-0005-0000-0000-0000A1740000}"/>
    <cellStyle name="40% - Accent5 2 2 2 2 5" xfId="29945" xr:uid="{00000000-0005-0000-0000-0000A2740000}"/>
    <cellStyle name="40% - Accent5 2 2 2 2 5 2" xfId="29946" xr:uid="{00000000-0005-0000-0000-0000A3740000}"/>
    <cellStyle name="40% - Accent5 2 2 2 2 6" xfId="29947" xr:uid="{00000000-0005-0000-0000-0000A4740000}"/>
    <cellStyle name="40% - Accent5 2 2 2 2 7" xfId="29948" xr:uid="{00000000-0005-0000-0000-0000A5740000}"/>
    <cellStyle name="40% - Accent5 2 2 2 3" xfId="29949" xr:uid="{00000000-0005-0000-0000-0000A6740000}"/>
    <cellStyle name="40% - Accent5 2 2 2 3 2" xfId="29950" xr:uid="{00000000-0005-0000-0000-0000A7740000}"/>
    <cellStyle name="40% - Accent5 2 2 2 3 2 2" xfId="29951" xr:uid="{00000000-0005-0000-0000-0000A8740000}"/>
    <cellStyle name="40% - Accent5 2 2 2 3 2 2 2" xfId="29952" xr:uid="{00000000-0005-0000-0000-0000A9740000}"/>
    <cellStyle name="40% - Accent5 2 2 2 3 2 3" xfId="29953" xr:uid="{00000000-0005-0000-0000-0000AA740000}"/>
    <cellStyle name="40% - Accent5 2 2 2 3 2 4" xfId="29954" xr:uid="{00000000-0005-0000-0000-0000AB740000}"/>
    <cellStyle name="40% - Accent5 2 2 2 3 3" xfId="29955" xr:uid="{00000000-0005-0000-0000-0000AC740000}"/>
    <cellStyle name="40% - Accent5 2 2 2 3 3 2" xfId="29956" xr:uid="{00000000-0005-0000-0000-0000AD740000}"/>
    <cellStyle name="40% - Accent5 2 2 2 3 4" xfId="29957" xr:uid="{00000000-0005-0000-0000-0000AE740000}"/>
    <cellStyle name="40% - Accent5 2 2 2 3 4 2" xfId="29958" xr:uid="{00000000-0005-0000-0000-0000AF740000}"/>
    <cellStyle name="40% - Accent5 2 2 2 3 5" xfId="29959" xr:uid="{00000000-0005-0000-0000-0000B0740000}"/>
    <cellStyle name="40% - Accent5 2 2 2 3 5 2" xfId="29960" xr:uid="{00000000-0005-0000-0000-0000B1740000}"/>
    <cellStyle name="40% - Accent5 2 2 2 3 6" xfId="29961" xr:uid="{00000000-0005-0000-0000-0000B2740000}"/>
    <cellStyle name="40% - Accent5 2 2 2 3 7" xfId="29962" xr:uid="{00000000-0005-0000-0000-0000B3740000}"/>
    <cellStyle name="40% - Accent5 2 2 2 4" xfId="29963" xr:uid="{00000000-0005-0000-0000-0000B4740000}"/>
    <cellStyle name="40% - Accent5 2 2 2 4 2" xfId="29964" xr:uid="{00000000-0005-0000-0000-0000B5740000}"/>
    <cellStyle name="40% - Accent5 2 2 2 4 2 2" xfId="29965" xr:uid="{00000000-0005-0000-0000-0000B6740000}"/>
    <cellStyle name="40% - Accent5 2 2 2 4 2 2 2" xfId="29966" xr:uid="{00000000-0005-0000-0000-0000B7740000}"/>
    <cellStyle name="40% - Accent5 2 2 2 4 2 3" xfId="29967" xr:uid="{00000000-0005-0000-0000-0000B8740000}"/>
    <cellStyle name="40% - Accent5 2 2 2 4 2 4" xfId="29968" xr:uid="{00000000-0005-0000-0000-0000B9740000}"/>
    <cellStyle name="40% - Accent5 2 2 2 4 3" xfId="29969" xr:uid="{00000000-0005-0000-0000-0000BA740000}"/>
    <cellStyle name="40% - Accent5 2 2 2 4 3 2" xfId="29970" xr:uid="{00000000-0005-0000-0000-0000BB740000}"/>
    <cellStyle name="40% - Accent5 2 2 2 4 4" xfId="29971" xr:uid="{00000000-0005-0000-0000-0000BC740000}"/>
    <cellStyle name="40% - Accent5 2 2 2 4 4 2" xfId="29972" xr:uid="{00000000-0005-0000-0000-0000BD740000}"/>
    <cellStyle name="40% - Accent5 2 2 2 4 5" xfId="29973" xr:uid="{00000000-0005-0000-0000-0000BE740000}"/>
    <cellStyle name="40% - Accent5 2 2 2 4 5 2" xfId="29974" xr:uid="{00000000-0005-0000-0000-0000BF740000}"/>
    <cellStyle name="40% - Accent5 2 2 2 4 6" xfId="29975" xr:uid="{00000000-0005-0000-0000-0000C0740000}"/>
    <cellStyle name="40% - Accent5 2 2 2 4 7" xfId="29976" xr:uid="{00000000-0005-0000-0000-0000C1740000}"/>
    <cellStyle name="40% - Accent5 2 2 2 5" xfId="29977" xr:uid="{00000000-0005-0000-0000-0000C2740000}"/>
    <cellStyle name="40% - Accent5 2 2 2 5 2" xfId="29978" xr:uid="{00000000-0005-0000-0000-0000C3740000}"/>
    <cellStyle name="40% - Accent5 2 2 2 5 2 2" xfId="29979" xr:uid="{00000000-0005-0000-0000-0000C4740000}"/>
    <cellStyle name="40% - Accent5 2 2 2 5 2 2 2" xfId="29980" xr:uid="{00000000-0005-0000-0000-0000C5740000}"/>
    <cellStyle name="40% - Accent5 2 2 2 5 2 3" xfId="29981" xr:uid="{00000000-0005-0000-0000-0000C6740000}"/>
    <cellStyle name="40% - Accent5 2 2 2 5 2 4" xfId="29982" xr:uid="{00000000-0005-0000-0000-0000C7740000}"/>
    <cellStyle name="40% - Accent5 2 2 2 5 3" xfId="29983" xr:uid="{00000000-0005-0000-0000-0000C8740000}"/>
    <cellStyle name="40% - Accent5 2 2 2 5 3 2" xfId="29984" xr:uid="{00000000-0005-0000-0000-0000C9740000}"/>
    <cellStyle name="40% - Accent5 2 2 2 5 4" xfId="29985" xr:uid="{00000000-0005-0000-0000-0000CA740000}"/>
    <cellStyle name="40% - Accent5 2 2 2 5 4 2" xfId="29986" xr:uid="{00000000-0005-0000-0000-0000CB740000}"/>
    <cellStyle name="40% - Accent5 2 2 2 5 5" xfId="29987" xr:uid="{00000000-0005-0000-0000-0000CC740000}"/>
    <cellStyle name="40% - Accent5 2 2 2 5 5 2" xfId="29988" xr:uid="{00000000-0005-0000-0000-0000CD740000}"/>
    <cellStyle name="40% - Accent5 2 2 2 5 6" xfId="29989" xr:uid="{00000000-0005-0000-0000-0000CE740000}"/>
    <cellStyle name="40% - Accent5 2 2 2 5 7" xfId="29990" xr:uid="{00000000-0005-0000-0000-0000CF740000}"/>
    <cellStyle name="40% - Accent5 2 2 2 6" xfId="29991" xr:uid="{00000000-0005-0000-0000-0000D0740000}"/>
    <cellStyle name="40% - Accent5 2 2 2 6 2" xfId="29992" xr:uid="{00000000-0005-0000-0000-0000D1740000}"/>
    <cellStyle name="40% - Accent5 2 2 2 6 2 2" xfId="29993" xr:uid="{00000000-0005-0000-0000-0000D2740000}"/>
    <cellStyle name="40% - Accent5 2 2 2 6 2 2 2" xfId="29994" xr:uid="{00000000-0005-0000-0000-0000D3740000}"/>
    <cellStyle name="40% - Accent5 2 2 2 6 2 3" xfId="29995" xr:uid="{00000000-0005-0000-0000-0000D4740000}"/>
    <cellStyle name="40% - Accent5 2 2 2 6 2 4" xfId="29996" xr:uid="{00000000-0005-0000-0000-0000D5740000}"/>
    <cellStyle name="40% - Accent5 2 2 2 6 3" xfId="29997" xr:uid="{00000000-0005-0000-0000-0000D6740000}"/>
    <cellStyle name="40% - Accent5 2 2 2 6 3 2" xfId="29998" xr:uid="{00000000-0005-0000-0000-0000D7740000}"/>
    <cellStyle name="40% - Accent5 2 2 2 6 4" xfId="29999" xr:uid="{00000000-0005-0000-0000-0000D8740000}"/>
    <cellStyle name="40% - Accent5 2 2 2 6 4 2" xfId="30000" xr:uid="{00000000-0005-0000-0000-0000D9740000}"/>
    <cellStyle name="40% - Accent5 2 2 2 6 5" xfId="30001" xr:uid="{00000000-0005-0000-0000-0000DA740000}"/>
    <cellStyle name="40% - Accent5 2 2 2 6 6" xfId="30002" xr:uid="{00000000-0005-0000-0000-0000DB740000}"/>
    <cellStyle name="40% - Accent5 2 2 2 7" xfId="30003" xr:uid="{00000000-0005-0000-0000-0000DC740000}"/>
    <cellStyle name="40% - Accent5 2 2 2 7 2" xfId="30004" xr:uid="{00000000-0005-0000-0000-0000DD740000}"/>
    <cellStyle name="40% - Accent5 2 2 2 7 2 2" xfId="30005" xr:uid="{00000000-0005-0000-0000-0000DE740000}"/>
    <cellStyle name="40% - Accent5 2 2 2 7 3" xfId="30006" xr:uid="{00000000-0005-0000-0000-0000DF740000}"/>
    <cellStyle name="40% - Accent5 2 2 2 7 4" xfId="30007" xr:uid="{00000000-0005-0000-0000-0000E0740000}"/>
    <cellStyle name="40% - Accent5 2 2 2 8" xfId="30008" xr:uid="{00000000-0005-0000-0000-0000E1740000}"/>
    <cellStyle name="40% - Accent5 2 2 2 8 2" xfId="30009" xr:uid="{00000000-0005-0000-0000-0000E2740000}"/>
    <cellStyle name="40% - Accent5 2 2 2 9" xfId="30010" xr:uid="{00000000-0005-0000-0000-0000E3740000}"/>
    <cellStyle name="40% - Accent5 2 2 2 9 2" xfId="30011" xr:uid="{00000000-0005-0000-0000-0000E4740000}"/>
    <cellStyle name="40% - Accent5 2 2 3" xfId="30012" xr:uid="{00000000-0005-0000-0000-0000E5740000}"/>
    <cellStyle name="40% - Accent5 2 2 3 2" xfId="30013" xr:uid="{00000000-0005-0000-0000-0000E6740000}"/>
    <cellStyle name="40% - Accent5 2 2 3 2 2" xfId="30014" xr:uid="{00000000-0005-0000-0000-0000E7740000}"/>
    <cellStyle name="40% - Accent5 2 2 3 2 2 2" xfId="30015" xr:uid="{00000000-0005-0000-0000-0000E8740000}"/>
    <cellStyle name="40% - Accent5 2 2 3 2 3" xfId="30016" xr:uid="{00000000-0005-0000-0000-0000E9740000}"/>
    <cellStyle name="40% - Accent5 2 2 3 2 4" xfId="30017" xr:uid="{00000000-0005-0000-0000-0000EA740000}"/>
    <cellStyle name="40% - Accent5 2 2 3 3" xfId="30018" xr:uid="{00000000-0005-0000-0000-0000EB740000}"/>
    <cellStyle name="40% - Accent5 2 2 3 3 2" xfId="30019" xr:uid="{00000000-0005-0000-0000-0000EC740000}"/>
    <cellStyle name="40% - Accent5 2 2 3 4" xfId="30020" xr:uid="{00000000-0005-0000-0000-0000ED740000}"/>
    <cellStyle name="40% - Accent5 2 2 3 4 2" xfId="30021" xr:uid="{00000000-0005-0000-0000-0000EE740000}"/>
    <cellStyle name="40% - Accent5 2 2 3 5" xfId="30022" xr:uid="{00000000-0005-0000-0000-0000EF740000}"/>
    <cellStyle name="40% - Accent5 2 2 3 5 2" xfId="30023" xr:uid="{00000000-0005-0000-0000-0000F0740000}"/>
    <cellStyle name="40% - Accent5 2 2 3 6" xfId="30024" xr:uid="{00000000-0005-0000-0000-0000F1740000}"/>
    <cellStyle name="40% - Accent5 2 2 3 7" xfId="30025" xr:uid="{00000000-0005-0000-0000-0000F2740000}"/>
    <cellStyle name="40% - Accent5 2 2 4" xfId="30026" xr:uid="{00000000-0005-0000-0000-0000F3740000}"/>
    <cellStyle name="40% - Accent5 2 2 4 2" xfId="30027" xr:uid="{00000000-0005-0000-0000-0000F4740000}"/>
    <cellStyle name="40% - Accent5 2 2 4 2 2" xfId="30028" xr:uid="{00000000-0005-0000-0000-0000F5740000}"/>
    <cellStyle name="40% - Accent5 2 2 4 2 2 2" xfId="30029" xr:uid="{00000000-0005-0000-0000-0000F6740000}"/>
    <cellStyle name="40% - Accent5 2 2 4 2 3" xfId="30030" xr:uid="{00000000-0005-0000-0000-0000F7740000}"/>
    <cellStyle name="40% - Accent5 2 2 4 2 4" xfId="30031" xr:uid="{00000000-0005-0000-0000-0000F8740000}"/>
    <cellStyle name="40% - Accent5 2 2 4 3" xfId="30032" xr:uid="{00000000-0005-0000-0000-0000F9740000}"/>
    <cellStyle name="40% - Accent5 2 2 4 3 2" xfId="30033" xr:uid="{00000000-0005-0000-0000-0000FA740000}"/>
    <cellStyle name="40% - Accent5 2 2 4 4" xfId="30034" xr:uid="{00000000-0005-0000-0000-0000FB740000}"/>
    <cellStyle name="40% - Accent5 2 2 4 4 2" xfId="30035" xr:uid="{00000000-0005-0000-0000-0000FC740000}"/>
    <cellStyle name="40% - Accent5 2 2 4 5" xfId="30036" xr:uid="{00000000-0005-0000-0000-0000FD740000}"/>
    <cellStyle name="40% - Accent5 2 2 4 5 2" xfId="30037" xr:uid="{00000000-0005-0000-0000-0000FE740000}"/>
    <cellStyle name="40% - Accent5 2 2 4 6" xfId="30038" xr:uid="{00000000-0005-0000-0000-0000FF740000}"/>
    <cellStyle name="40% - Accent5 2 2 4 7" xfId="30039" xr:uid="{00000000-0005-0000-0000-000000750000}"/>
    <cellStyle name="40% - Accent5 2 2 5" xfId="30040" xr:uid="{00000000-0005-0000-0000-000001750000}"/>
    <cellStyle name="40% - Accent5 2 2 5 2" xfId="30041" xr:uid="{00000000-0005-0000-0000-000002750000}"/>
    <cellStyle name="40% - Accent5 2 2 5 2 2" xfId="30042" xr:uid="{00000000-0005-0000-0000-000003750000}"/>
    <cellStyle name="40% - Accent5 2 2 5 2 2 2" xfId="30043" xr:uid="{00000000-0005-0000-0000-000004750000}"/>
    <cellStyle name="40% - Accent5 2 2 5 2 3" xfId="30044" xr:uid="{00000000-0005-0000-0000-000005750000}"/>
    <cellStyle name="40% - Accent5 2 2 5 2 4" xfId="30045" xr:uid="{00000000-0005-0000-0000-000006750000}"/>
    <cellStyle name="40% - Accent5 2 2 5 3" xfId="30046" xr:uid="{00000000-0005-0000-0000-000007750000}"/>
    <cellStyle name="40% - Accent5 2 2 5 3 2" xfId="30047" xr:uid="{00000000-0005-0000-0000-000008750000}"/>
    <cellStyle name="40% - Accent5 2 2 5 4" xfId="30048" xr:uid="{00000000-0005-0000-0000-000009750000}"/>
    <cellStyle name="40% - Accent5 2 2 5 4 2" xfId="30049" xr:uid="{00000000-0005-0000-0000-00000A750000}"/>
    <cellStyle name="40% - Accent5 2 2 5 5" xfId="30050" xr:uid="{00000000-0005-0000-0000-00000B750000}"/>
    <cellStyle name="40% - Accent5 2 2 5 5 2" xfId="30051" xr:uid="{00000000-0005-0000-0000-00000C750000}"/>
    <cellStyle name="40% - Accent5 2 2 5 6" xfId="30052" xr:uid="{00000000-0005-0000-0000-00000D750000}"/>
    <cellStyle name="40% - Accent5 2 2 5 7" xfId="30053" xr:uid="{00000000-0005-0000-0000-00000E750000}"/>
    <cellStyle name="40% - Accent5 2 2 6" xfId="30054" xr:uid="{00000000-0005-0000-0000-00000F750000}"/>
    <cellStyle name="40% - Accent5 2 2 6 2" xfId="30055" xr:uid="{00000000-0005-0000-0000-000010750000}"/>
    <cellStyle name="40% - Accent5 2 2 6 2 2" xfId="30056" xr:uid="{00000000-0005-0000-0000-000011750000}"/>
    <cellStyle name="40% - Accent5 2 2 6 2 2 2" xfId="30057" xr:uid="{00000000-0005-0000-0000-000012750000}"/>
    <cellStyle name="40% - Accent5 2 2 6 2 3" xfId="30058" xr:uid="{00000000-0005-0000-0000-000013750000}"/>
    <cellStyle name="40% - Accent5 2 2 6 2 4" xfId="30059" xr:uid="{00000000-0005-0000-0000-000014750000}"/>
    <cellStyle name="40% - Accent5 2 2 6 3" xfId="30060" xr:uid="{00000000-0005-0000-0000-000015750000}"/>
    <cellStyle name="40% - Accent5 2 2 6 3 2" xfId="30061" xr:uid="{00000000-0005-0000-0000-000016750000}"/>
    <cellStyle name="40% - Accent5 2 2 6 4" xfId="30062" xr:uid="{00000000-0005-0000-0000-000017750000}"/>
    <cellStyle name="40% - Accent5 2 2 6 4 2" xfId="30063" xr:uid="{00000000-0005-0000-0000-000018750000}"/>
    <cellStyle name="40% - Accent5 2 2 6 5" xfId="30064" xr:uid="{00000000-0005-0000-0000-000019750000}"/>
    <cellStyle name="40% - Accent5 2 2 6 5 2" xfId="30065" xr:uid="{00000000-0005-0000-0000-00001A750000}"/>
    <cellStyle name="40% - Accent5 2 2 6 6" xfId="30066" xr:uid="{00000000-0005-0000-0000-00001B750000}"/>
    <cellStyle name="40% - Accent5 2 2 6 7" xfId="30067" xr:uid="{00000000-0005-0000-0000-00001C750000}"/>
    <cellStyle name="40% - Accent5 2 2 7" xfId="30068" xr:uid="{00000000-0005-0000-0000-00001D750000}"/>
    <cellStyle name="40% - Accent5 2 2 7 2" xfId="30069" xr:uid="{00000000-0005-0000-0000-00001E750000}"/>
    <cellStyle name="40% - Accent5 2 2 7 2 2" xfId="30070" xr:uid="{00000000-0005-0000-0000-00001F750000}"/>
    <cellStyle name="40% - Accent5 2 2 7 2 2 2" xfId="30071" xr:uid="{00000000-0005-0000-0000-000020750000}"/>
    <cellStyle name="40% - Accent5 2 2 7 2 3" xfId="30072" xr:uid="{00000000-0005-0000-0000-000021750000}"/>
    <cellStyle name="40% - Accent5 2 2 7 2 4" xfId="30073" xr:uid="{00000000-0005-0000-0000-000022750000}"/>
    <cellStyle name="40% - Accent5 2 2 7 3" xfId="30074" xr:uid="{00000000-0005-0000-0000-000023750000}"/>
    <cellStyle name="40% - Accent5 2 2 7 3 2" xfId="30075" xr:uid="{00000000-0005-0000-0000-000024750000}"/>
    <cellStyle name="40% - Accent5 2 2 7 4" xfId="30076" xr:uid="{00000000-0005-0000-0000-000025750000}"/>
    <cellStyle name="40% - Accent5 2 2 7 4 2" xfId="30077" xr:uid="{00000000-0005-0000-0000-000026750000}"/>
    <cellStyle name="40% - Accent5 2 2 7 5" xfId="30078" xr:uid="{00000000-0005-0000-0000-000027750000}"/>
    <cellStyle name="40% - Accent5 2 2 7 6" xfId="30079" xr:uid="{00000000-0005-0000-0000-000028750000}"/>
    <cellStyle name="40% - Accent5 2 2 8" xfId="30080" xr:uid="{00000000-0005-0000-0000-000029750000}"/>
    <cellStyle name="40% - Accent5 2 2 8 2" xfId="30081" xr:uid="{00000000-0005-0000-0000-00002A750000}"/>
    <cellStyle name="40% - Accent5 2 2 8 2 2" xfId="30082" xr:uid="{00000000-0005-0000-0000-00002B750000}"/>
    <cellStyle name="40% - Accent5 2 2 8 3" xfId="30083" xr:uid="{00000000-0005-0000-0000-00002C750000}"/>
    <cellStyle name="40% - Accent5 2 2 8 4" xfId="30084" xr:uid="{00000000-0005-0000-0000-00002D750000}"/>
    <cellStyle name="40% - Accent5 2 2 9" xfId="30085" xr:uid="{00000000-0005-0000-0000-00002E750000}"/>
    <cellStyle name="40% - Accent5 2 2 9 2" xfId="30086" xr:uid="{00000000-0005-0000-0000-00002F750000}"/>
    <cellStyle name="40% - Accent5 2 3" xfId="30087" xr:uid="{00000000-0005-0000-0000-000030750000}"/>
    <cellStyle name="40% - Accent5 2 3 10" xfId="30088" xr:uid="{00000000-0005-0000-0000-000031750000}"/>
    <cellStyle name="40% - Accent5 2 3 10 2" xfId="30089" xr:uid="{00000000-0005-0000-0000-000032750000}"/>
    <cellStyle name="40% - Accent5 2 3 11" xfId="30090" xr:uid="{00000000-0005-0000-0000-000033750000}"/>
    <cellStyle name="40% - Accent5 2 3 12" xfId="30091" xr:uid="{00000000-0005-0000-0000-000034750000}"/>
    <cellStyle name="40% - Accent5 2 3 2" xfId="30092" xr:uid="{00000000-0005-0000-0000-000035750000}"/>
    <cellStyle name="40% - Accent5 2 3 2 2" xfId="30093" xr:uid="{00000000-0005-0000-0000-000036750000}"/>
    <cellStyle name="40% - Accent5 2 3 2 2 2" xfId="30094" xr:uid="{00000000-0005-0000-0000-000037750000}"/>
    <cellStyle name="40% - Accent5 2 3 2 2 2 2" xfId="30095" xr:uid="{00000000-0005-0000-0000-000038750000}"/>
    <cellStyle name="40% - Accent5 2 3 2 2 3" xfId="30096" xr:uid="{00000000-0005-0000-0000-000039750000}"/>
    <cellStyle name="40% - Accent5 2 3 2 2 4" xfId="30097" xr:uid="{00000000-0005-0000-0000-00003A750000}"/>
    <cellStyle name="40% - Accent5 2 3 2 3" xfId="30098" xr:uid="{00000000-0005-0000-0000-00003B750000}"/>
    <cellStyle name="40% - Accent5 2 3 2 3 2" xfId="30099" xr:uid="{00000000-0005-0000-0000-00003C750000}"/>
    <cellStyle name="40% - Accent5 2 3 2 4" xfId="30100" xr:uid="{00000000-0005-0000-0000-00003D750000}"/>
    <cellStyle name="40% - Accent5 2 3 2 4 2" xfId="30101" xr:uid="{00000000-0005-0000-0000-00003E750000}"/>
    <cellStyle name="40% - Accent5 2 3 2 5" xfId="30102" xr:uid="{00000000-0005-0000-0000-00003F750000}"/>
    <cellStyle name="40% - Accent5 2 3 2 5 2" xfId="30103" xr:uid="{00000000-0005-0000-0000-000040750000}"/>
    <cellStyle name="40% - Accent5 2 3 2 6" xfId="30104" xr:uid="{00000000-0005-0000-0000-000041750000}"/>
    <cellStyle name="40% - Accent5 2 3 2 7" xfId="30105" xr:uid="{00000000-0005-0000-0000-000042750000}"/>
    <cellStyle name="40% - Accent5 2 3 3" xfId="30106" xr:uid="{00000000-0005-0000-0000-000043750000}"/>
    <cellStyle name="40% - Accent5 2 3 3 2" xfId="30107" xr:uid="{00000000-0005-0000-0000-000044750000}"/>
    <cellStyle name="40% - Accent5 2 3 3 2 2" xfId="30108" xr:uid="{00000000-0005-0000-0000-000045750000}"/>
    <cellStyle name="40% - Accent5 2 3 3 2 2 2" xfId="30109" xr:uid="{00000000-0005-0000-0000-000046750000}"/>
    <cellStyle name="40% - Accent5 2 3 3 2 3" xfId="30110" xr:uid="{00000000-0005-0000-0000-000047750000}"/>
    <cellStyle name="40% - Accent5 2 3 3 2 4" xfId="30111" xr:uid="{00000000-0005-0000-0000-000048750000}"/>
    <cellStyle name="40% - Accent5 2 3 3 3" xfId="30112" xr:uid="{00000000-0005-0000-0000-000049750000}"/>
    <cellStyle name="40% - Accent5 2 3 3 3 2" xfId="30113" xr:uid="{00000000-0005-0000-0000-00004A750000}"/>
    <cellStyle name="40% - Accent5 2 3 3 4" xfId="30114" xr:uid="{00000000-0005-0000-0000-00004B750000}"/>
    <cellStyle name="40% - Accent5 2 3 3 4 2" xfId="30115" xr:uid="{00000000-0005-0000-0000-00004C750000}"/>
    <cellStyle name="40% - Accent5 2 3 3 5" xfId="30116" xr:uid="{00000000-0005-0000-0000-00004D750000}"/>
    <cellStyle name="40% - Accent5 2 3 3 5 2" xfId="30117" xr:uid="{00000000-0005-0000-0000-00004E750000}"/>
    <cellStyle name="40% - Accent5 2 3 3 6" xfId="30118" xr:uid="{00000000-0005-0000-0000-00004F750000}"/>
    <cellStyle name="40% - Accent5 2 3 3 7" xfId="30119" xr:uid="{00000000-0005-0000-0000-000050750000}"/>
    <cellStyle name="40% - Accent5 2 3 4" xfId="30120" xr:uid="{00000000-0005-0000-0000-000051750000}"/>
    <cellStyle name="40% - Accent5 2 3 4 2" xfId="30121" xr:uid="{00000000-0005-0000-0000-000052750000}"/>
    <cellStyle name="40% - Accent5 2 3 4 2 2" xfId="30122" xr:uid="{00000000-0005-0000-0000-000053750000}"/>
    <cellStyle name="40% - Accent5 2 3 4 2 2 2" xfId="30123" xr:uid="{00000000-0005-0000-0000-000054750000}"/>
    <cellStyle name="40% - Accent5 2 3 4 2 3" xfId="30124" xr:uid="{00000000-0005-0000-0000-000055750000}"/>
    <cellStyle name="40% - Accent5 2 3 4 2 4" xfId="30125" xr:uid="{00000000-0005-0000-0000-000056750000}"/>
    <cellStyle name="40% - Accent5 2 3 4 3" xfId="30126" xr:uid="{00000000-0005-0000-0000-000057750000}"/>
    <cellStyle name="40% - Accent5 2 3 4 3 2" xfId="30127" xr:uid="{00000000-0005-0000-0000-000058750000}"/>
    <cellStyle name="40% - Accent5 2 3 4 4" xfId="30128" xr:uid="{00000000-0005-0000-0000-000059750000}"/>
    <cellStyle name="40% - Accent5 2 3 4 4 2" xfId="30129" xr:uid="{00000000-0005-0000-0000-00005A750000}"/>
    <cellStyle name="40% - Accent5 2 3 4 5" xfId="30130" xr:uid="{00000000-0005-0000-0000-00005B750000}"/>
    <cellStyle name="40% - Accent5 2 3 4 5 2" xfId="30131" xr:uid="{00000000-0005-0000-0000-00005C750000}"/>
    <cellStyle name="40% - Accent5 2 3 4 6" xfId="30132" xr:uid="{00000000-0005-0000-0000-00005D750000}"/>
    <cellStyle name="40% - Accent5 2 3 4 7" xfId="30133" xr:uid="{00000000-0005-0000-0000-00005E750000}"/>
    <cellStyle name="40% - Accent5 2 3 5" xfId="30134" xr:uid="{00000000-0005-0000-0000-00005F750000}"/>
    <cellStyle name="40% - Accent5 2 3 5 2" xfId="30135" xr:uid="{00000000-0005-0000-0000-000060750000}"/>
    <cellStyle name="40% - Accent5 2 3 5 2 2" xfId="30136" xr:uid="{00000000-0005-0000-0000-000061750000}"/>
    <cellStyle name="40% - Accent5 2 3 5 2 2 2" xfId="30137" xr:uid="{00000000-0005-0000-0000-000062750000}"/>
    <cellStyle name="40% - Accent5 2 3 5 2 3" xfId="30138" xr:uid="{00000000-0005-0000-0000-000063750000}"/>
    <cellStyle name="40% - Accent5 2 3 5 2 4" xfId="30139" xr:uid="{00000000-0005-0000-0000-000064750000}"/>
    <cellStyle name="40% - Accent5 2 3 5 3" xfId="30140" xr:uid="{00000000-0005-0000-0000-000065750000}"/>
    <cellStyle name="40% - Accent5 2 3 5 3 2" xfId="30141" xr:uid="{00000000-0005-0000-0000-000066750000}"/>
    <cellStyle name="40% - Accent5 2 3 5 4" xfId="30142" xr:uid="{00000000-0005-0000-0000-000067750000}"/>
    <cellStyle name="40% - Accent5 2 3 5 4 2" xfId="30143" xr:uid="{00000000-0005-0000-0000-000068750000}"/>
    <cellStyle name="40% - Accent5 2 3 5 5" xfId="30144" xr:uid="{00000000-0005-0000-0000-000069750000}"/>
    <cellStyle name="40% - Accent5 2 3 5 5 2" xfId="30145" xr:uid="{00000000-0005-0000-0000-00006A750000}"/>
    <cellStyle name="40% - Accent5 2 3 5 6" xfId="30146" xr:uid="{00000000-0005-0000-0000-00006B750000}"/>
    <cellStyle name="40% - Accent5 2 3 5 7" xfId="30147" xr:uid="{00000000-0005-0000-0000-00006C750000}"/>
    <cellStyle name="40% - Accent5 2 3 6" xfId="30148" xr:uid="{00000000-0005-0000-0000-00006D750000}"/>
    <cellStyle name="40% - Accent5 2 3 6 2" xfId="30149" xr:uid="{00000000-0005-0000-0000-00006E750000}"/>
    <cellStyle name="40% - Accent5 2 3 6 2 2" xfId="30150" xr:uid="{00000000-0005-0000-0000-00006F750000}"/>
    <cellStyle name="40% - Accent5 2 3 6 2 2 2" xfId="30151" xr:uid="{00000000-0005-0000-0000-000070750000}"/>
    <cellStyle name="40% - Accent5 2 3 6 2 3" xfId="30152" xr:uid="{00000000-0005-0000-0000-000071750000}"/>
    <cellStyle name="40% - Accent5 2 3 6 2 4" xfId="30153" xr:uid="{00000000-0005-0000-0000-000072750000}"/>
    <cellStyle name="40% - Accent5 2 3 6 3" xfId="30154" xr:uid="{00000000-0005-0000-0000-000073750000}"/>
    <cellStyle name="40% - Accent5 2 3 6 3 2" xfId="30155" xr:uid="{00000000-0005-0000-0000-000074750000}"/>
    <cellStyle name="40% - Accent5 2 3 6 4" xfId="30156" xr:uid="{00000000-0005-0000-0000-000075750000}"/>
    <cellStyle name="40% - Accent5 2 3 6 4 2" xfId="30157" xr:uid="{00000000-0005-0000-0000-000076750000}"/>
    <cellStyle name="40% - Accent5 2 3 6 5" xfId="30158" xr:uid="{00000000-0005-0000-0000-000077750000}"/>
    <cellStyle name="40% - Accent5 2 3 6 6" xfId="30159" xr:uid="{00000000-0005-0000-0000-000078750000}"/>
    <cellStyle name="40% - Accent5 2 3 7" xfId="30160" xr:uid="{00000000-0005-0000-0000-000079750000}"/>
    <cellStyle name="40% - Accent5 2 3 7 2" xfId="30161" xr:uid="{00000000-0005-0000-0000-00007A750000}"/>
    <cellStyle name="40% - Accent5 2 3 7 2 2" xfId="30162" xr:uid="{00000000-0005-0000-0000-00007B750000}"/>
    <cellStyle name="40% - Accent5 2 3 7 3" xfId="30163" xr:uid="{00000000-0005-0000-0000-00007C750000}"/>
    <cellStyle name="40% - Accent5 2 3 7 4" xfId="30164" xr:uid="{00000000-0005-0000-0000-00007D750000}"/>
    <cellStyle name="40% - Accent5 2 3 8" xfId="30165" xr:uid="{00000000-0005-0000-0000-00007E750000}"/>
    <cellStyle name="40% - Accent5 2 3 8 2" xfId="30166" xr:uid="{00000000-0005-0000-0000-00007F750000}"/>
    <cellStyle name="40% - Accent5 2 3 9" xfId="30167" xr:uid="{00000000-0005-0000-0000-000080750000}"/>
    <cellStyle name="40% - Accent5 2 3 9 2" xfId="30168" xr:uid="{00000000-0005-0000-0000-000081750000}"/>
    <cellStyle name="40% - Accent5 2 4" xfId="30169" xr:uid="{00000000-0005-0000-0000-000082750000}"/>
    <cellStyle name="40% - Accent5 2 4 2" xfId="30170" xr:uid="{00000000-0005-0000-0000-000083750000}"/>
    <cellStyle name="40% - Accent5 2 4 2 2" xfId="30171" xr:uid="{00000000-0005-0000-0000-000084750000}"/>
    <cellStyle name="40% - Accent5 2 4 2 2 2" xfId="30172" xr:uid="{00000000-0005-0000-0000-000085750000}"/>
    <cellStyle name="40% - Accent5 2 4 2 3" xfId="30173" xr:uid="{00000000-0005-0000-0000-000086750000}"/>
    <cellStyle name="40% - Accent5 2 4 2 4" xfId="30174" xr:uid="{00000000-0005-0000-0000-000087750000}"/>
    <cellStyle name="40% - Accent5 2 4 3" xfId="30175" xr:uid="{00000000-0005-0000-0000-000088750000}"/>
    <cellStyle name="40% - Accent5 2 4 3 2" xfId="30176" xr:uid="{00000000-0005-0000-0000-000089750000}"/>
    <cellStyle name="40% - Accent5 2 4 4" xfId="30177" xr:uid="{00000000-0005-0000-0000-00008A750000}"/>
    <cellStyle name="40% - Accent5 2 4 4 2" xfId="30178" xr:uid="{00000000-0005-0000-0000-00008B750000}"/>
    <cellStyle name="40% - Accent5 2 4 5" xfId="30179" xr:uid="{00000000-0005-0000-0000-00008C750000}"/>
    <cellStyle name="40% - Accent5 2 4 5 2" xfId="30180" xr:uid="{00000000-0005-0000-0000-00008D750000}"/>
    <cellStyle name="40% - Accent5 2 4 6" xfId="30181" xr:uid="{00000000-0005-0000-0000-00008E750000}"/>
    <cellStyle name="40% - Accent5 2 4 7" xfId="30182" xr:uid="{00000000-0005-0000-0000-00008F750000}"/>
    <cellStyle name="40% - Accent5 2 5" xfId="30183" xr:uid="{00000000-0005-0000-0000-000090750000}"/>
    <cellStyle name="40% - Accent5 2 5 2" xfId="30184" xr:uid="{00000000-0005-0000-0000-000091750000}"/>
    <cellStyle name="40% - Accent5 2 5 2 2" xfId="30185" xr:uid="{00000000-0005-0000-0000-000092750000}"/>
    <cellStyle name="40% - Accent5 2 5 2 2 2" xfId="30186" xr:uid="{00000000-0005-0000-0000-000093750000}"/>
    <cellStyle name="40% - Accent5 2 5 2 3" xfId="30187" xr:uid="{00000000-0005-0000-0000-000094750000}"/>
    <cellStyle name="40% - Accent5 2 5 2 4" xfId="30188" xr:uid="{00000000-0005-0000-0000-000095750000}"/>
    <cellStyle name="40% - Accent5 2 5 3" xfId="30189" xr:uid="{00000000-0005-0000-0000-000096750000}"/>
    <cellStyle name="40% - Accent5 2 5 3 2" xfId="30190" xr:uid="{00000000-0005-0000-0000-000097750000}"/>
    <cellStyle name="40% - Accent5 2 5 4" xfId="30191" xr:uid="{00000000-0005-0000-0000-000098750000}"/>
    <cellStyle name="40% - Accent5 2 5 4 2" xfId="30192" xr:uid="{00000000-0005-0000-0000-000099750000}"/>
    <cellStyle name="40% - Accent5 2 5 5" xfId="30193" xr:uid="{00000000-0005-0000-0000-00009A750000}"/>
    <cellStyle name="40% - Accent5 2 5 5 2" xfId="30194" xr:uid="{00000000-0005-0000-0000-00009B750000}"/>
    <cellStyle name="40% - Accent5 2 5 6" xfId="30195" xr:uid="{00000000-0005-0000-0000-00009C750000}"/>
    <cellStyle name="40% - Accent5 2 5 7" xfId="30196" xr:uid="{00000000-0005-0000-0000-00009D750000}"/>
    <cellStyle name="40% - Accent5 2 6" xfId="30197" xr:uid="{00000000-0005-0000-0000-00009E750000}"/>
    <cellStyle name="40% - Accent5 2 6 2" xfId="30198" xr:uid="{00000000-0005-0000-0000-00009F750000}"/>
    <cellStyle name="40% - Accent5 2 6 2 2" xfId="30199" xr:uid="{00000000-0005-0000-0000-0000A0750000}"/>
    <cellStyle name="40% - Accent5 2 6 2 2 2" xfId="30200" xr:uid="{00000000-0005-0000-0000-0000A1750000}"/>
    <cellStyle name="40% - Accent5 2 6 2 3" xfId="30201" xr:uid="{00000000-0005-0000-0000-0000A2750000}"/>
    <cellStyle name="40% - Accent5 2 6 2 4" xfId="30202" xr:uid="{00000000-0005-0000-0000-0000A3750000}"/>
    <cellStyle name="40% - Accent5 2 6 3" xfId="30203" xr:uid="{00000000-0005-0000-0000-0000A4750000}"/>
    <cellStyle name="40% - Accent5 2 6 3 2" xfId="30204" xr:uid="{00000000-0005-0000-0000-0000A5750000}"/>
    <cellStyle name="40% - Accent5 2 6 4" xfId="30205" xr:uid="{00000000-0005-0000-0000-0000A6750000}"/>
    <cellStyle name="40% - Accent5 2 6 4 2" xfId="30206" xr:uid="{00000000-0005-0000-0000-0000A7750000}"/>
    <cellStyle name="40% - Accent5 2 6 5" xfId="30207" xr:uid="{00000000-0005-0000-0000-0000A8750000}"/>
    <cellStyle name="40% - Accent5 2 6 5 2" xfId="30208" xr:uid="{00000000-0005-0000-0000-0000A9750000}"/>
    <cellStyle name="40% - Accent5 2 6 6" xfId="30209" xr:uid="{00000000-0005-0000-0000-0000AA750000}"/>
    <cellStyle name="40% - Accent5 2 6 7" xfId="30210" xr:uid="{00000000-0005-0000-0000-0000AB750000}"/>
    <cellStyle name="40% - Accent5 2 7" xfId="30211" xr:uid="{00000000-0005-0000-0000-0000AC750000}"/>
    <cellStyle name="40% - Accent5 2 7 2" xfId="30212" xr:uid="{00000000-0005-0000-0000-0000AD750000}"/>
    <cellStyle name="40% - Accent5 2 7 2 2" xfId="30213" xr:uid="{00000000-0005-0000-0000-0000AE750000}"/>
    <cellStyle name="40% - Accent5 2 7 2 2 2" xfId="30214" xr:uid="{00000000-0005-0000-0000-0000AF750000}"/>
    <cellStyle name="40% - Accent5 2 7 2 3" xfId="30215" xr:uid="{00000000-0005-0000-0000-0000B0750000}"/>
    <cellStyle name="40% - Accent5 2 7 2 4" xfId="30216" xr:uid="{00000000-0005-0000-0000-0000B1750000}"/>
    <cellStyle name="40% - Accent5 2 7 3" xfId="30217" xr:uid="{00000000-0005-0000-0000-0000B2750000}"/>
    <cellStyle name="40% - Accent5 2 7 3 2" xfId="30218" xr:uid="{00000000-0005-0000-0000-0000B3750000}"/>
    <cellStyle name="40% - Accent5 2 7 4" xfId="30219" xr:uid="{00000000-0005-0000-0000-0000B4750000}"/>
    <cellStyle name="40% - Accent5 2 7 4 2" xfId="30220" xr:uid="{00000000-0005-0000-0000-0000B5750000}"/>
    <cellStyle name="40% - Accent5 2 7 5" xfId="30221" xr:uid="{00000000-0005-0000-0000-0000B6750000}"/>
    <cellStyle name="40% - Accent5 2 7 5 2" xfId="30222" xr:uid="{00000000-0005-0000-0000-0000B7750000}"/>
    <cellStyle name="40% - Accent5 2 7 6" xfId="30223" xr:uid="{00000000-0005-0000-0000-0000B8750000}"/>
    <cellStyle name="40% - Accent5 2 7 7" xfId="30224" xr:uid="{00000000-0005-0000-0000-0000B9750000}"/>
    <cellStyle name="40% - Accent5 2 8" xfId="30225" xr:uid="{00000000-0005-0000-0000-0000BA750000}"/>
    <cellStyle name="40% - Accent5 2 8 2" xfId="30226" xr:uid="{00000000-0005-0000-0000-0000BB750000}"/>
    <cellStyle name="40% - Accent5 2 8 2 2" xfId="30227" xr:uid="{00000000-0005-0000-0000-0000BC750000}"/>
    <cellStyle name="40% - Accent5 2 8 2 2 2" xfId="30228" xr:uid="{00000000-0005-0000-0000-0000BD750000}"/>
    <cellStyle name="40% - Accent5 2 8 2 3" xfId="30229" xr:uid="{00000000-0005-0000-0000-0000BE750000}"/>
    <cellStyle name="40% - Accent5 2 8 2 4" xfId="30230" xr:uid="{00000000-0005-0000-0000-0000BF750000}"/>
    <cellStyle name="40% - Accent5 2 8 3" xfId="30231" xr:uid="{00000000-0005-0000-0000-0000C0750000}"/>
    <cellStyle name="40% - Accent5 2 8 3 2" xfId="30232" xr:uid="{00000000-0005-0000-0000-0000C1750000}"/>
    <cellStyle name="40% - Accent5 2 8 4" xfId="30233" xr:uid="{00000000-0005-0000-0000-0000C2750000}"/>
    <cellStyle name="40% - Accent5 2 8 4 2" xfId="30234" xr:uid="{00000000-0005-0000-0000-0000C3750000}"/>
    <cellStyle name="40% - Accent5 2 8 5" xfId="30235" xr:uid="{00000000-0005-0000-0000-0000C4750000}"/>
    <cellStyle name="40% - Accent5 2 8 6" xfId="30236" xr:uid="{00000000-0005-0000-0000-0000C5750000}"/>
    <cellStyle name="40% - Accent5 2 9" xfId="30237" xr:uid="{00000000-0005-0000-0000-0000C6750000}"/>
    <cellStyle name="40% - Accent5 2 9 2" xfId="30238" xr:uid="{00000000-0005-0000-0000-0000C7750000}"/>
    <cellStyle name="40% - Accent5 2 9 2 2" xfId="30239" xr:uid="{00000000-0005-0000-0000-0000C8750000}"/>
    <cellStyle name="40% - Accent5 2 9 3" xfId="30240" xr:uid="{00000000-0005-0000-0000-0000C9750000}"/>
    <cellStyle name="40% - Accent5 2 9 4" xfId="30241" xr:uid="{00000000-0005-0000-0000-0000CA750000}"/>
    <cellStyle name="40% - Accent5 20" xfId="30242" xr:uid="{00000000-0005-0000-0000-0000CB750000}"/>
    <cellStyle name="40% - Accent5 20 2" xfId="30243" xr:uid="{00000000-0005-0000-0000-0000CC750000}"/>
    <cellStyle name="40% - Accent5 20 2 2" xfId="30244" xr:uid="{00000000-0005-0000-0000-0000CD750000}"/>
    <cellStyle name="40% - Accent5 20 2 2 2" xfId="30245" xr:uid="{00000000-0005-0000-0000-0000CE750000}"/>
    <cellStyle name="40% - Accent5 20 2 3" xfId="30246" xr:uid="{00000000-0005-0000-0000-0000CF750000}"/>
    <cellStyle name="40% - Accent5 20 2 4" xfId="30247" xr:uid="{00000000-0005-0000-0000-0000D0750000}"/>
    <cellStyle name="40% - Accent5 20 3" xfId="30248" xr:uid="{00000000-0005-0000-0000-0000D1750000}"/>
    <cellStyle name="40% - Accent5 20 3 2" xfId="30249" xr:uid="{00000000-0005-0000-0000-0000D2750000}"/>
    <cellStyle name="40% - Accent5 20 4" xfId="30250" xr:uid="{00000000-0005-0000-0000-0000D3750000}"/>
    <cellStyle name="40% - Accent5 20 4 2" xfId="30251" xr:uid="{00000000-0005-0000-0000-0000D4750000}"/>
    <cellStyle name="40% - Accent5 20 5" xfId="30252" xr:uid="{00000000-0005-0000-0000-0000D5750000}"/>
    <cellStyle name="40% - Accent5 20 5 2" xfId="30253" xr:uid="{00000000-0005-0000-0000-0000D6750000}"/>
    <cellStyle name="40% - Accent5 20 6" xfId="30254" xr:uid="{00000000-0005-0000-0000-0000D7750000}"/>
    <cellStyle name="40% - Accent5 20 7" xfId="30255" xr:uid="{00000000-0005-0000-0000-0000D8750000}"/>
    <cellStyle name="40% - Accent5 21" xfId="30256" xr:uid="{00000000-0005-0000-0000-0000D9750000}"/>
    <cellStyle name="40% - Accent5 21 2" xfId="30257" xr:uid="{00000000-0005-0000-0000-0000DA750000}"/>
    <cellStyle name="40% - Accent5 21 2 2" xfId="30258" xr:uid="{00000000-0005-0000-0000-0000DB750000}"/>
    <cellStyle name="40% - Accent5 21 2 2 2" xfId="30259" xr:uid="{00000000-0005-0000-0000-0000DC750000}"/>
    <cellStyle name="40% - Accent5 21 2 3" xfId="30260" xr:uid="{00000000-0005-0000-0000-0000DD750000}"/>
    <cellStyle name="40% - Accent5 21 2 4" xfId="30261" xr:uid="{00000000-0005-0000-0000-0000DE750000}"/>
    <cellStyle name="40% - Accent5 21 3" xfId="30262" xr:uid="{00000000-0005-0000-0000-0000DF750000}"/>
    <cellStyle name="40% - Accent5 21 3 2" xfId="30263" xr:uid="{00000000-0005-0000-0000-0000E0750000}"/>
    <cellStyle name="40% - Accent5 21 4" xfId="30264" xr:uid="{00000000-0005-0000-0000-0000E1750000}"/>
    <cellStyle name="40% - Accent5 21 4 2" xfId="30265" xr:uid="{00000000-0005-0000-0000-0000E2750000}"/>
    <cellStyle name="40% - Accent5 21 5" xfId="30266" xr:uid="{00000000-0005-0000-0000-0000E3750000}"/>
    <cellStyle name="40% - Accent5 21 5 2" xfId="30267" xr:uid="{00000000-0005-0000-0000-0000E4750000}"/>
    <cellStyle name="40% - Accent5 21 6" xfId="30268" xr:uid="{00000000-0005-0000-0000-0000E5750000}"/>
    <cellStyle name="40% - Accent5 21 7" xfId="30269" xr:uid="{00000000-0005-0000-0000-0000E6750000}"/>
    <cellStyle name="40% - Accent5 22" xfId="30270" xr:uid="{00000000-0005-0000-0000-0000E7750000}"/>
    <cellStyle name="40% - Accent5 22 2" xfId="30271" xr:uid="{00000000-0005-0000-0000-0000E8750000}"/>
    <cellStyle name="40% - Accent5 22 2 2" xfId="30272" xr:uid="{00000000-0005-0000-0000-0000E9750000}"/>
    <cellStyle name="40% - Accent5 22 2 2 2" xfId="30273" xr:uid="{00000000-0005-0000-0000-0000EA750000}"/>
    <cellStyle name="40% - Accent5 22 2 3" xfId="30274" xr:uid="{00000000-0005-0000-0000-0000EB750000}"/>
    <cellStyle name="40% - Accent5 22 2 4" xfId="30275" xr:uid="{00000000-0005-0000-0000-0000EC750000}"/>
    <cellStyle name="40% - Accent5 22 3" xfId="30276" xr:uid="{00000000-0005-0000-0000-0000ED750000}"/>
    <cellStyle name="40% - Accent5 22 3 2" xfId="30277" xr:uid="{00000000-0005-0000-0000-0000EE750000}"/>
    <cellStyle name="40% - Accent5 22 4" xfId="30278" xr:uid="{00000000-0005-0000-0000-0000EF750000}"/>
    <cellStyle name="40% - Accent5 22 4 2" xfId="30279" xr:uid="{00000000-0005-0000-0000-0000F0750000}"/>
    <cellStyle name="40% - Accent5 22 5" xfId="30280" xr:uid="{00000000-0005-0000-0000-0000F1750000}"/>
    <cellStyle name="40% - Accent5 22 5 2" xfId="30281" xr:uid="{00000000-0005-0000-0000-0000F2750000}"/>
    <cellStyle name="40% - Accent5 22 6" xfId="30282" xr:uid="{00000000-0005-0000-0000-0000F3750000}"/>
    <cellStyle name="40% - Accent5 22 7" xfId="30283" xr:uid="{00000000-0005-0000-0000-0000F4750000}"/>
    <cellStyle name="40% - Accent5 23" xfId="30284" xr:uid="{00000000-0005-0000-0000-0000F5750000}"/>
    <cellStyle name="40% - Accent5 23 2" xfId="30285" xr:uid="{00000000-0005-0000-0000-0000F6750000}"/>
    <cellStyle name="40% - Accent5 23 2 2" xfId="30286" xr:uid="{00000000-0005-0000-0000-0000F7750000}"/>
    <cellStyle name="40% - Accent5 23 2 2 2" xfId="30287" xr:uid="{00000000-0005-0000-0000-0000F8750000}"/>
    <cellStyle name="40% - Accent5 23 2 3" xfId="30288" xr:uid="{00000000-0005-0000-0000-0000F9750000}"/>
    <cellStyle name="40% - Accent5 23 2 4" xfId="30289" xr:uid="{00000000-0005-0000-0000-0000FA750000}"/>
    <cellStyle name="40% - Accent5 23 3" xfId="30290" xr:uid="{00000000-0005-0000-0000-0000FB750000}"/>
    <cellStyle name="40% - Accent5 23 3 2" xfId="30291" xr:uid="{00000000-0005-0000-0000-0000FC750000}"/>
    <cellStyle name="40% - Accent5 23 4" xfId="30292" xr:uid="{00000000-0005-0000-0000-0000FD750000}"/>
    <cellStyle name="40% - Accent5 23 4 2" xfId="30293" xr:uid="{00000000-0005-0000-0000-0000FE750000}"/>
    <cellStyle name="40% - Accent5 23 5" xfId="30294" xr:uid="{00000000-0005-0000-0000-0000FF750000}"/>
    <cellStyle name="40% - Accent5 23 6" xfId="30295" xr:uid="{00000000-0005-0000-0000-000000760000}"/>
    <cellStyle name="40% - Accent5 24" xfId="30296" xr:uid="{00000000-0005-0000-0000-000001760000}"/>
    <cellStyle name="40% - Accent5 24 2" xfId="30297" xr:uid="{00000000-0005-0000-0000-000002760000}"/>
    <cellStyle name="40% - Accent5 25" xfId="30298" xr:uid="{00000000-0005-0000-0000-000003760000}"/>
    <cellStyle name="40% - Accent5 25 2" xfId="30299" xr:uid="{00000000-0005-0000-0000-000004760000}"/>
    <cellStyle name="40% - Accent5 26" xfId="30300" xr:uid="{00000000-0005-0000-0000-000005760000}"/>
    <cellStyle name="40% - Accent5 26 2" xfId="30301" xr:uid="{00000000-0005-0000-0000-000006760000}"/>
    <cellStyle name="40% - Accent5 27" xfId="30302" xr:uid="{00000000-0005-0000-0000-000007760000}"/>
    <cellStyle name="40% - Accent5 27 2" xfId="30303" xr:uid="{00000000-0005-0000-0000-000008760000}"/>
    <cellStyle name="40% - Accent5 28" xfId="30304" xr:uid="{00000000-0005-0000-0000-000009760000}"/>
    <cellStyle name="40% - Accent5 28 2" xfId="30305" xr:uid="{00000000-0005-0000-0000-00000A760000}"/>
    <cellStyle name="40% - Accent5 29" xfId="30306" xr:uid="{00000000-0005-0000-0000-00000B760000}"/>
    <cellStyle name="40% - Accent5 3" xfId="30307" xr:uid="{00000000-0005-0000-0000-00000C760000}"/>
    <cellStyle name="40% - Accent5 3 10" xfId="30308" xr:uid="{00000000-0005-0000-0000-00000D760000}"/>
    <cellStyle name="40% - Accent5 3 10 2" xfId="30309" xr:uid="{00000000-0005-0000-0000-00000E760000}"/>
    <cellStyle name="40% - Accent5 3 11" xfId="30310" xr:uid="{00000000-0005-0000-0000-00000F760000}"/>
    <cellStyle name="40% - Accent5 3 11 2" xfId="30311" xr:uid="{00000000-0005-0000-0000-000010760000}"/>
    <cellStyle name="40% - Accent5 3 12" xfId="30312" xr:uid="{00000000-0005-0000-0000-000011760000}"/>
    <cellStyle name="40% - Accent5 3 12 2" xfId="30313" xr:uid="{00000000-0005-0000-0000-000012760000}"/>
    <cellStyle name="40% - Accent5 3 13" xfId="30314" xr:uid="{00000000-0005-0000-0000-000013760000}"/>
    <cellStyle name="40% - Accent5 3 13 2" xfId="30315" xr:uid="{00000000-0005-0000-0000-000014760000}"/>
    <cellStyle name="40% - Accent5 3 14" xfId="30316" xr:uid="{00000000-0005-0000-0000-000015760000}"/>
    <cellStyle name="40% - Accent5 3 15" xfId="30317" xr:uid="{00000000-0005-0000-0000-000016760000}"/>
    <cellStyle name="40% - Accent5 3 16" xfId="30318" xr:uid="{00000000-0005-0000-0000-000017760000}"/>
    <cellStyle name="40% - Accent5 3 2" xfId="30319" xr:uid="{00000000-0005-0000-0000-000018760000}"/>
    <cellStyle name="40% - Accent5 3 2 10" xfId="30320" xr:uid="{00000000-0005-0000-0000-000019760000}"/>
    <cellStyle name="40% - Accent5 3 2 10 2" xfId="30321" xr:uid="{00000000-0005-0000-0000-00001A760000}"/>
    <cellStyle name="40% - Accent5 3 2 11" xfId="30322" xr:uid="{00000000-0005-0000-0000-00001B760000}"/>
    <cellStyle name="40% - Accent5 3 2 11 2" xfId="30323" xr:uid="{00000000-0005-0000-0000-00001C760000}"/>
    <cellStyle name="40% - Accent5 3 2 12" xfId="30324" xr:uid="{00000000-0005-0000-0000-00001D760000}"/>
    <cellStyle name="40% - Accent5 3 2 12 2" xfId="30325" xr:uid="{00000000-0005-0000-0000-00001E760000}"/>
    <cellStyle name="40% - Accent5 3 2 13" xfId="30326" xr:uid="{00000000-0005-0000-0000-00001F760000}"/>
    <cellStyle name="40% - Accent5 3 2 14" xfId="30327" xr:uid="{00000000-0005-0000-0000-000020760000}"/>
    <cellStyle name="40% - Accent5 3 2 2" xfId="30328" xr:uid="{00000000-0005-0000-0000-000021760000}"/>
    <cellStyle name="40% - Accent5 3 2 2 10" xfId="30329" xr:uid="{00000000-0005-0000-0000-000022760000}"/>
    <cellStyle name="40% - Accent5 3 2 2 10 2" xfId="30330" xr:uid="{00000000-0005-0000-0000-000023760000}"/>
    <cellStyle name="40% - Accent5 3 2 2 11" xfId="30331" xr:uid="{00000000-0005-0000-0000-000024760000}"/>
    <cellStyle name="40% - Accent5 3 2 2 12" xfId="30332" xr:uid="{00000000-0005-0000-0000-000025760000}"/>
    <cellStyle name="40% - Accent5 3 2 2 2" xfId="30333" xr:uid="{00000000-0005-0000-0000-000026760000}"/>
    <cellStyle name="40% - Accent5 3 2 2 2 2" xfId="30334" xr:uid="{00000000-0005-0000-0000-000027760000}"/>
    <cellStyle name="40% - Accent5 3 2 2 2 2 2" xfId="30335" xr:uid="{00000000-0005-0000-0000-000028760000}"/>
    <cellStyle name="40% - Accent5 3 2 2 2 2 2 2" xfId="30336" xr:uid="{00000000-0005-0000-0000-000029760000}"/>
    <cellStyle name="40% - Accent5 3 2 2 2 2 3" xfId="30337" xr:uid="{00000000-0005-0000-0000-00002A760000}"/>
    <cellStyle name="40% - Accent5 3 2 2 2 2 4" xfId="30338" xr:uid="{00000000-0005-0000-0000-00002B760000}"/>
    <cellStyle name="40% - Accent5 3 2 2 2 3" xfId="30339" xr:uid="{00000000-0005-0000-0000-00002C760000}"/>
    <cellStyle name="40% - Accent5 3 2 2 2 3 2" xfId="30340" xr:uid="{00000000-0005-0000-0000-00002D760000}"/>
    <cellStyle name="40% - Accent5 3 2 2 2 4" xfId="30341" xr:uid="{00000000-0005-0000-0000-00002E760000}"/>
    <cellStyle name="40% - Accent5 3 2 2 2 4 2" xfId="30342" xr:uid="{00000000-0005-0000-0000-00002F760000}"/>
    <cellStyle name="40% - Accent5 3 2 2 2 5" xfId="30343" xr:uid="{00000000-0005-0000-0000-000030760000}"/>
    <cellStyle name="40% - Accent5 3 2 2 2 5 2" xfId="30344" xr:uid="{00000000-0005-0000-0000-000031760000}"/>
    <cellStyle name="40% - Accent5 3 2 2 2 6" xfId="30345" xr:uid="{00000000-0005-0000-0000-000032760000}"/>
    <cellStyle name="40% - Accent5 3 2 2 2 7" xfId="30346" xr:uid="{00000000-0005-0000-0000-000033760000}"/>
    <cellStyle name="40% - Accent5 3 2 2 3" xfId="30347" xr:uid="{00000000-0005-0000-0000-000034760000}"/>
    <cellStyle name="40% - Accent5 3 2 2 3 2" xfId="30348" xr:uid="{00000000-0005-0000-0000-000035760000}"/>
    <cellStyle name="40% - Accent5 3 2 2 3 2 2" xfId="30349" xr:uid="{00000000-0005-0000-0000-000036760000}"/>
    <cellStyle name="40% - Accent5 3 2 2 3 2 2 2" xfId="30350" xr:uid="{00000000-0005-0000-0000-000037760000}"/>
    <cellStyle name="40% - Accent5 3 2 2 3 2 3" xfId="30351" xr:uid="{00000000-0005-0000-0000-000038760000}"/>
    <cellStyle name="40% - Accent5 3 2 2 3 2 4" xfId="30352" xr:uid="{00000000-0005-0000-0000-000039760000}"/>
    <cellStyle name="40% - Accent5 3 2 2 3 3" xfId="30353" xr:uid="{00000000-0005-0000-0000-00003A760000}"/>
    <cellStyle name="40% - Accent5 3 2 2 3 3 2" xfId="30354" xr:uid="{00000000-0005-0000-0000-00003B760000}"/>
    <cellStyle name="40% - Accent5 3 2 2 3 4" xfId="30355" xr:uid="{00000000-0005-0000-0000-00003C760000}"/>
    <cellStyle name="40% - Accent5 3 2 2 3 4 2" xfId="30356" xr:uid="{00000000-0005-0000-0000-00003D760000}"/>
    <cellStyle name="40% - Accent5 3 2 2 3 5" xfId="30357" xr:uid="{00000000-0005-0000-0000-00003E760000}"/>
    <cellStyle name="40% - Accent5 3 2 2 3 5 2" xfId="30358" xr:uid="{00000000-0005-0000-0000-00003F760000}"/>
    <cellStyle name="40% - Accent5 3 2 2 3 6" xfId="30359" xr:uid="{00000000-0005-0000-0000-000040760000}"/>
    <cellStyle name="40% - Accent5 3 2 2 3 7" xfId="30360" xr:uid="{00000000-0005-0000-0000-000041760000}"/>
    <cellStyle name="40% - Accent5 3 2 2 4" xfId="30361" xr:uid="{00000000-0005-0000-0000-000042760000}"/>
    <cellStyle name="40% - Accent5 3 2 2 4 2" xfId="30362" xr:uid="{00000000-0005-0000-0000-000043760000}"/>
    <cellStyle name="40% - Accent5 3 2 2 4 2 2" xfId="30363" xr:uid="{00000000-0005-0000-0000-000044760000}"/>
    <cellStyle name="40% - Accent5 3 2 2 4 2 2 2" xfId="30364" xr:uid="{00000000-0005-0000-0000-000045760000}"/>
    <cellStyle name="40% - Accent5 3 2 2 4 2 3" xfId="30365" xr:uid="{00000000-0005-0000-0000-000046760000}"/>
    <cellStyle name="40% - Accent5 3 2 2 4 2 4" xfId="30366" xr:uid="{00000000-0005-0000-0000-000047760000}"/>
    <cellStyle name="40% - Accent5 3 2 2 4 3" xfId="30367" xr:uid="{00000000-0005-0000-0000-000048760000}"/>
    <cellStyle name="40% - Accent5 3 2 2 4 3 2" xfId="30368" xr:uid="{00000000-0005-0000-0000-000049760000}"/>
    <cellStyle name="40% - Accent5 3 2 2 4 4" xfId="30369" xr:uid="{00000000-0005-0000-0000-00004A760000}"/>
    <cellStyle name="40% - Accent5 3 2 2 4 4 2" xfId="30370" xr:uid="{00000000-0005-0000-0000-00004B760000}"/>
    <cellStyle name="40% - Accent5 3 2 2 4 5" xfId="30371" xr:uid="{00000000-0005-0000-0000-00004C760000}"/>
    <cellStyle name="40% - Accent5 3 2 2 4 5 2" xfId="30372" xr:uid="{00000000-0005-0000-0000-00004D760000}"/>
    <cellStyle name="40% - Accent5 3 2 2 4 6" xfId="30373" xr:uid="{00000000-0005-0000-0000-00004E760000}"/>
    <cellStyle name="40% - Accent5 3 2 2 4 7" xfId="30374" xr:uid="{00000000-0005-0000-0000-00004F760000}"/>
    <cellStyle name="40% - Accent5 3 2 2 5" xfId="30375" xr:uid="{00000000-0005-0000-0000-000050760000}"/>
    <cellStyle name="40% - Accent5 3 2 2 5 2" xfId="30376" xr:uid="{00000000-0005-0000-0000-000051760000}"/>
    <cellStyle name="40% - Accent5 3 2 2 5 2 2" xfId="30377" xr:uid="{00000000-0005-0000-0000-000052760000}"/>
    <cellStyle name="40% - Accent5 3 2 2 5 2 2 2" xfId="30378" xr:uid="{00000000-0005-0000-0000-000053760000}"/>
    <cellStyle name="40% - Accent5 3 2 2 5 2 3" xfId="30379" xr:uid="{00000000-0005-0000-0000-000054760000}"/>
    <cellStyle name="40% - Accent5 3 2 2 5 2 4" xfId="30380" xr:uid="{00000000-0005-0000-0000-000055760000}"/>
    <cellStyle name="40% - Accent5 3 2 2 5 3" xfId="30381" xr:uid="{00000000-0005-0000-0000-000056760000}"/>
    <cellStyle name="40% - Accent5 3 2 2 5 3 2" xfId="30382" xr:uid="{00000000-0005-0000-0000-000057760000}"/>
    <cellStyle name="40% - Accent5 3 2 2 5 4" xfId="30383" xr:uid="{00000000-0005-0000-0000-000058760000}"/>
    <cellStyle name="40% - Accent5 3 2 2 5 4 2" xfId="30384" xr:uid="{00000000-0005-0000-0000-000059760000}"/>
    <cellStyle name="40% - Accent5 3 2 2 5 5" xfId="30385" xr:uid="{00000000-0005-0000-0000-00005A760000}"/>
    <cellStyle name="40% - Accent5 3 2 2 5 5 2" xfId="30386" xr:uid="{00000000-0005-0000-0000-00005B760000}"/>
    <cellStyle name="40% - Accent5 3 2 2 5 6" xfId="30387" xr:uid="{00000000-0005-0000-0000-00005C760000}"/>
    <cellStyle name="40% - Accent5 3 2 2 5 7" xfId="30388" xr:uid="{00000000-0005-0000-0000-00005D760000}"/>
    <cellStyle name="40% - Accent5 3 2 2 6" xfId="30389" xr:uid="{00000000-0005-0000-0000-00005E760000}"/>
    <cellStyle name="40% - Accent5 3 2 2 6 2" xfId="30390" xr:uid="{00000000-0005-0000-0000-00005F760000}"/>
    <cellStyle name="40% - Accent5 3 2 2 6 2 2" xfId="30391" xr:uid="{00000000-0005-0000-0000-000060760000}"/>
    <cellStyle name="40% - Accent5 3 2 2 6 2 2 2" xfId="30392" xr:uid="{00000000-0005-0000-0000-000061760000}"/>
    <cellStyle name="40% - Accent5 3 2 2 6 2 3" xfId="30393" xr:uid="{00000000-0005-0000-0000-000062760000}"/>
    <cellStyle name="40% - Accent5 3 2 2 6 2 4" xfId="30394" xr:uid="{00000000-0005-0000-0000-000063760000}"/>
    <cellStyle name="40% - Accent5 3 2 2 6 3" xfId="30395" xr:uid="{00000000-0005-0000-0000-000064760000}"/>
    <cellStyle name="40% - Accent5 3 2 2 6 3 2" xfId="30396" xr:uid="{00000000-0005-0000-0000-000065760000}"/>
    <cellStyle name="40% - Accent5 3 2 2 6 4" xfId="30397" xr:uid="{00000000-0005-0000-0000-000066760000}"/>
    <cellStyle name="40% - Accent5 3 2 2 6 4 2" xfId="30398" xr:uid="{00000000-0005-0000-0000-000067760000}"/>
    <cellStyle name="40% - Accent5 3 2 2 6 5" xfId="30399" xr:uid="{00000000-0005-0000-0000-000068760000}"/>
    <cellStyle name="40% - Accent5 3 2 2 6 6" xfId="30400" xr:uid="{00000000-0005-0000-0000-000069760000}"/>
    <cellStyle name="40% - Accent5 3 2 2 7" xfId="30401" xr:uid="{00000000-0005-0000-0000-00006A760000}"/>
    <cellStyle name="40% - Accent5 3 2 2 7 2" xfId="30402" xr:uid="{00000000-0005-0000-0000-00006B760000}"/>
    <cellStyle name="40% - Accent5 3 2 2 7 2 2" xfId="30403" xr:uid="{00000000-0005-0000-0000-00006C760000}"/>
    <cellStyle name="40% - Accent5 3 2 2 7 3" xfId="30404" xr:uid="{00000000-0005-0000-0000-00006D760000}"/>
    <cellStyle name="40% - Accent5 3 2 2 7 4" xfId="30405" xr:uid="{00000000-0005-0000-0000-00006E760000}"/>
    <cellStyle name="40% - Accent5 3 2 2 8" xfId="30406" xr:uid="{00000000-0005-0000-0000-00006F760000}"/>
    <cellStyle name="40% - Accent5 3 2 2 8 2" xfId="30407" xr:uid="{00000000-0005-0000-0000-000070760000}"/>
    <cellStyle name="40% - Accent5 3 2 2 9" xfId="30408" xr:uid="{00000000-0005-0000-0000-000071760000}"/>
    <cellStyle name="40% - Accent5 3 2 2 9 2" xfId="30409" xr:uid="{00000000-0005-0000-0000-000072760000}"/>
    <cellStyle name="40% - Accent5 3 2 3" xfId="30410" xr:uid="{00000000-0005-0000-0000-000073760000}"/>
    <cellStyle name="40% - Accent5 3 2 3 2" xfId="30411" xr:uid="{00000000-0005-0000-0000-000074760000}"/>
    <cellStyle name="40% - Accent5 3 2 3 2 2" xfId="30412" xr:uid="{00000000-0005-0000-0000-000075760000}"/>
    <cellStyle name="40% - Accent5 3 2 3 2 2 2" xfId="30413" xr:uid="{00000000-0005-0000-0000-000076760000}"/>
    <cellStyle name="40% - Accent5 3 2 3 2 3" xfId="30414" xr:uid="{00000000-0005-0000-0000-000077760000}"/>
    <cellStyle name="40% - Accent5 3 2 3 2 4" xfId="30415" xr:uid="{00000000-0005-0000-0000-000078760000}"/>
    <cellStyle name="40% - Accent5 3 2 3 3" xfId="30416" xr:uid="{00000000-0005-0000-0000-000079760000}"/>
    <cellStyle name="40% - Accent5 3 2 3 3 2" xfId="30417" xr:uid="{00000000-0005-0000-0000-00007A760000}"/>
    <cellStyle name="40% - Accent5 3 2 3 4" xfId="30418" xr:uid="{00000000-0005-0000-0000-00007B760000}"/>
    <cellStyle name="40% - Accent5 3 2 3 4 2" xfId="30419" xr:uid="{00000000-0005-0000-0000-00007C760000}"/>
    <cellStyle name="40% - Accent5 3 2 3 5" xfId="30420" xr:uid="{00000000-0005-0000-0000-00007D760000}"/>
    <cellStyle name="40% - Accent5 3 2 3 5 2" xfId="30421" xr:uid="{00000000-0005-0000-0000-00007E760000}"/>
    <cellStyle name="40% - Accent5 3 2 3 6" xfId="30422" xr:uid="{00000000-0005-0000-0000-00007F760000}"/>
    <cellStyle name="40% - Accent5 3 2 3 7" xfId="30423" xr:uid="{00000000-0005-0000-0000-000080760000}"/>
    <cellStyle name="40% - Accent5 3 2 4" xfId="30424" xr:uid="{00000000-0005-0000-0000-000081760000}"/>
    <cellStyle name="40% - Accent5 3 2 4 2" xfId="30425" xr:uid="{00000000-0005-0000-0000-000082760000}"/>
    <cellStyle name="40% - Accent5 3 2 4 2 2" xfId="30426" xr:uid="{00000000-0005-0000-0000-000083760000}"/>
    <cellStyle name="40% - Accent5 3 2 4 2 2 2" xfId="30427" xr:uid="{00000000-0005-0000-0000-000084760000}"/>
    <cellStyle name="40% - Accent5 3 2 4 2 3" xfId="30428" xr:uid="{00000000-0005-0000-0000-000085760000}"/>
    <cellStyle name="40% - Accent5 3 2 4 2 4" xfId="30429" xr:uid="{00000000-0005-0000-0000-000086760000}"/>
    <cellStyle name="40% - Accent5 3 2 4 3" xfId="30430" xr:uid="{00000000-0005-0000-0000-000087760000}"/>
    <cellStyle name="40% - Accent5 3 2 4 3 2" xfId="30431" xr:uid="{00000000-0005-0000-0000-000088760000}"/>
    <cellStyle name="40% - Accent5 3 2 4 4" xfId="30432" xr:uid="{00000000-0005-0000-0000-000089760000}"/>
    <cellStyle name="40% - Accent5 3 2 4 4 2" xfId="30433" xr:uid="{00000000-0005-0000-0000-00008A760000}"/>
    <cellStyle name="40% - Accent5 3 2 4 5" xfId="30434" xr:uid="{00000000-0005-0000-0000-00008B760000}"/>
    <cellStyle name="40% - Accent5 3 2 4 5 2" xfId="30435" xr:uid="{00000000-0005-0000-0000-00008C760000}"/>
    <cellStyle name="40% - Accent5 3 2 4 6" xfId="30436" xr:uid="{00000000-0005-0000-0000-00008D760000}"/>
    <cellStyle name="40% - Accent5 3 2 4 7" xfId="30437" xr:uid="{00000000-0005-0000-0000-00008E760000}"/>
    <cellStyle name="40% - Accent5 3 2 5" xfId="30438" xr:uid="{00000000-0005-0000-0000-00008F760000}"/>
    <cellStyle name="40% - Accent5 3 2 5 2" xfId="30439" xr:uid="{00000000-0005-0000-0000-000090760000}"/>
    <cellStyle name="40% - Accent5 3 2 5 2 2" xfId="30440" xr:uid="{00000000-0005-0000-0000-000091760000}"/>
    <cellStyle name="40% - Accent5 3 2 5 2 2 2" xfId="30441" xr:uid="{00000000-0005-0000-0000-000092760000}"/>
    <cellStyle name="40% - Accent5 3 2 5 2 3" xfId="30442" xr:uid="{00000000-0005-0000-0000-000093760000}"/>
    <cellStyle name="40% - Accent5 3 2 5 2 4" xfId="30443" xr:uid="{00000000-0005-0000-0000-000094760000}"/>
    <cellStyle name="40% - Accent5 3 2 5 3" xfId="30444" xr:uid="{00000000-0005-0000-0000-000095760000}"/>
    <cellStyle name="40% - Accent5 3 2 5 3 2" xfId="30445" xr:uid="{00000000-0005-0000-0000-000096760000}"/>
    <cellStyle name="40% - Accent5 3 2 5 4" xfId="30446" xr:uid="{00000000-0005-0000-0000-000097760000}"/>
    <cellStyle name="40% - Accent5 3 2 5 4 2" xfId="30447" xr:uid="{00000000-0005-0000-0000-000098760000}"/>
    <cellStyle name="40% - Accent5 3 2 5 5" xfId="30448" xr:uid="{00000000-0005-0000-0000-000099760000}"/>
    <cellStyle name="40% - Accent5 3 2 5 5 2" xfId="30449" xr:uid="{00000000-0005-0000-0000-00009A760000}"/>
    <cellStyle name="40% - Accent5 3 2 5 6" xfId="30450" xr:uid="{00000000-0005-0000-0000-00009B760000}"/>
    <cellStyle name="40% - Accent5 3 2 5 7" xfId="30451" xr:uid="{00000000-0005-0000-0000-00009C760000}"/>
    <cellStyle name="40% - Accent5 3 2 6" xfId="30452" xr:uid="{00000000-0005-0000-0000-00009D760000}"/>
    <cellStyle name="40% - Accent5 3 2 6 2" xfId="30453" xr:uid="{00000000-0005-0000-0000-00009E760000}"/>
    <cellStyle name="40% - Accent5 3 2 6 2 2" xfId="30454" xr:uid="{00000000-0005-0000-0000-00009F760000}"/>
    <cellStyle name="40% - Accent5 3 2 6 2 2 2" xfId="30455" xr:uid="{00000000-0005-0000-0000-0000A0760000}"/>
    <cellStyle name="40% - Accent5 3 2 6 2 3" xfId="30456" xr:uid="{00000000-0005-0000-0000-0000A1760000}"/>
    <cellStyle name="40% - Accent5 3 2 6 2 4" xfId="30457" xr:uid="{00000000-0005-0000-0000-0000A2760000}"/>
    <cellStyle name="40% - Accent5 3 2 6 3" xfId="30458" xr:uid="{00000000-0005-0000-0000-0000A3760000}"/>
    <cellStyle name="40% - Accent5 3 2 6 3 2" xfId="30459" xr:uid="{00000000-0005-0000-0000-0000A4760000}"/>
    <cellStyle name="40% - Accent5 3 2 6 4" xfId="30460" xr:uid="{00000000-0005-0000-0000-0000A5760000}"/>
    <cellStyle name="40% - Accent5 3 2 6 4 2" xfId="30461" xr:uid="{00000000-0005-0000-0000-0000A6760000}"/>
    <cellStyle name="40% - Accent5 3 2 6 5" xfId="30462" xr:uid="{00000000-0005-0000-0000-0000A7760000}"/>
    <cellStyle name="40% - Accent5 3 2 6 5 2" xfId="30463" xr:uid="{00000000-0005-0000-0000-0000A8760000}"/>
    <cellStyle name="40% - Accent5 3 2 6 6" xfId="30464" xr:uid="{00000000-0005-0000-0000-0000A9760000}"/>
    <cellStyle name="40% - Accent5 3 2 6 7" xfId="30465" xr:uid="{00000000-0005-0000-0000-0000AA760000}"/>
    <cellStyle name="40% - Accent5 3 2 7" xfId="30466" xr:uid="{00000000-0005-0000-0000-0000AB760000}"/>
    <cellStyle name="40% - Accent5 3 2 7 2" xfId="30467" xr:uid="{00000000-0005-0000-0000-0000AC760000}"/>
    <cellStyle name="40% - Accent5 3 2 7 2 2" xfId="30468" xr:uid="{00000000-0005-0000-0000-0000AD760000}"/>
    <cellStyle name="40% - Accent5 3 2 7 2 2 2" xfId="30469" xr:uid="{00000000-0005-0000-0000-0000AE760000}"/>
    <cellStyle name="40% - Accent5 3 2 7 2 3" xfId="30470" xr:uid="{00000000-0005-0000-0000-0000AF760000}"/>
    <cellStyle name="40% - Accent5 3 2 7 2 4" xfId="30471" xr:uid="{00000000-0005-0000-0000-0000B0760000}"/>
    <cellStyle name="40% - Accent5 3 2 7 3" xfId="30472" xr:uid="{00000000-0005-0000-0000-0000B1760000}"/>
    <cellStyle name="40% - Accent5 3 2 7 3 2" xfId="30473" xr:uid="{00000000-0005-0000-0000-0000B2760000}"/>
    <cellStyle name="40% - Accent5 3 2 7 4" xfId="30474" xr:uid="{00000000-0005-0000-0000-0000B3760000}"/>
    <cellStyle name="40% - Accent5 3 2 7 4 2" xfId="30475" xr:uid="{00000000-0005-0000-0000-0000B4760000}"/>
    <cellStyle name="40% - Accent5 3 2 7 5" xfId="30476" xr:uid="{00000000-0005-0000-0000-0000B5760000}"/>
    <cellStyle name="40% - Accent5 3 2 7 6" xfId="30477" xr:uid="{00000000-0005-0000-0000-0000B6760000}"/>
    <cellStyle name="40% - Accent5 3 2 8" xfId="30478" xr:uid="{00000000-0005-0000-0000-0000B7760000}"/>
    <cellStyle name="40% - Accent5 3 2 8 2" xfId="30479" xr:uid="{00000000-0005-0000-0000-0000B8760000}"/>
    <cellStyle name="40% - Accent5 3 2 8 2 2" xfId="30480" xr:uid="{00000000-0005-0000-0000-0000B9760000}"/>
    <cellStyle name="40% - Accent5 3 2 8 3" xfId="30481" xr:uid="{00000000-0005-0000-0000-0000BA760000}"/>
    <cellStyle name="40% - Accent5 3 2 8 4" xfId="30482" xr:uid="{00000000-0005-0000-0000-0000BB760000}"/>
    <cellStyle name="40% - Accent5 3 2 9" xfId="30483" xr:uid="{00000000-0005-0000-0000-0000BC760000}"/>
    <cellStyle name="40% - Accent5 3 2 9 2" xfId="30484" xr:uid="{00000000-0005-0000-0000-0000BD760000}"/>
    <cellStyle name="40% - Accent5 3 3" xfId="30485" xr:uid="{00000000-0005-0000-0000-0000BE760000}"/>
    <cellStyle name="40% - Accent5 3 3 10" xfId="30486" xr:uid="{00000000-0005-0000-0000-0000BF760000}"/>
    <cellStyle name="40% - Accent5 3 3 10 2" xfId="30487" xr:uid="{00000000-0005-0000-0000-0000C0760000}"/>
    <cellStyle name="40% - Accent5 3 3 11" xfId="30488" xr:uid="{00000000-0005-0000-0000-0000C1760000}"/>
    <cellStyle name="40% - Accent5 3 3 12" xfId="30489" xr:uid="{00000000-0005-0000-0000-0000C2760000}"/>
    <cellStyle name="40% - Accent5 3 3 2" xfId="30490" xr:uid="{00000000-0005-0000-0000-0000C3760000}"/>
    <cellStyle name="40% - Accent5 3 3 2 2" xfId="30491" xr:uid="{00000000-0005-0000-0000-0000C4760000}"/>
    <cellStyle name="40% - Accent5 3 3 2 2 2" xfId="30492" xr:uid="{00000000-0005-0000-0000-0000C5760000}"/>
    <cellStyle name="40% - Accent5 3 3 2 2 2 2" xfId="30493" xr:uid="{00000000-0005-0000-0000-0000C6760000}"/>
    <cellStyle name="40% - Accent5 3 3 2 2 3" xfId="30494" xr:uid="{00000000-0005-0000-0000-0000C7760000}"/>
    <cellStyle name="40% - Accent5 3 3 2 2 4" xfId="30495" xr:uid="{00000000-0005-0000-0000-0000C8760000}"/>
    <cellStyle name="40% - Accent5 3 3 2 3" xfId="30496" xr:uid="{00000000-0005-0000-0000-0000C9760000}"/>
    <cellStyle name="40% - Accent5 3 3 2 3 2" xfId="30497" xr:uid="{00000000-0005-0000-0000-0000CA760000}"/>
    <cellStyle name="40% - Accent5 3 3 2 4" xfId="30498" xr:uid="{00000000-0005-0000-0000-0000CB760000}"/>
    <cellStyle name="40% - Accent5 3 3 2 4 2" xfId="30499" xr:uid="{00000000-0005-0000-0000-0000CC760000}"/>
    <cellStyle name="40% - Accent5 3 3 2 5" xfId="30500" xr:uid="{00000000-0005-0000-0000-0000CD760000}"/>
    <cellStyle name="40% - Accent5 3 3 2 5 2" xfId="30501" xr:uid="{00000000-0005-0000-0000-0000CE760000}"/>
    <cellStyle name="40% - Accent5 3 3 2 6" xfId="30502" xr:uid="{00000000-0005-0000-0000-0000CF760000}"/>
    <cellStyle name="40% - Accent5 3 3 2 7" xfId="30503" xr:uid="{00000000-0005-0000-0000-0000D0760000}"/>
    <cellStyle name="40% - Accent5 3 3 3" xfId="30504" xr:uid="{00000000-0005-0000-0000-0000D1760000}"/>
    <cellStyle name="40% - Accent5 3 3 3 2" xfId="30505" xr:uid="{00000000-0005-0000-0000-0000D2760000}"/>
    <cellStyle name="40% - Accent5 3 3 3 2 2" xfId="30506" xr:uid="{00000000-0005-0000-0000-0000D3760000}"/>
    <cellStyle name="40% - Accent5 3 3 3 2 2 2" xfId="30507" xr:uid="{00000000-0005-0000-0000-0000D4760000}"/>
    <cellStyle name="40% - Accent5 3 3 3 2 3" xfId="30508" xr:uid="{00000000-0005-0000-0000-0000D5760000}"/>
    <cellStyle name="40% - Accent5 3 3 3 2 4" xfId="30509" xr:uid="{00000000-0005-0000-0000-0000D6760000}"/>
    <cellStyle name="40% - Accent5 3 3 3 3" xfId="30510" xr:uid="{00000000-0005-0000-0000-0000D7760000}"/>
    <cellStyle name="40% - Accent5 3 3 3 3 2" xfId="30511" xr:uid="{00000000-0005-0000-0000-0000D8760000}"/>
    <cellStyle name="40% - Accent5 3 3 3 4" xfId="30512" xr:uid="{00000000-0005-0000-0000-0000D9760000}"/>
    <cellStyle name="40% - Accent5 3 3 3 4 2" xfId="30513" xr:uid="{00000000-0005-0000-0000-0000DA760000}"/>
    <cellStyle name="40% - Accent5 3 3 3 5" xfId="30514" xr:uid="{00000000-0005-0000-0000-0000DB760000}"/>
    <cellStyle name="40% - Accent5 3 3 3 5 2" xfId="30515" xr:uid="{00000000-0005-0000-0000-0000DC760000}"/>
    <cellStyle name="40% - Accent5 3 3 3 6" xfId="30516" xr:uid="{00000000-0005-0000-0000-0000DD760000}"/>
    <cellStyle name="40% - Accent5 3 3 3 7" xfId="30517" xr:uid="{00000000-0005-0000-0000-0000DE760000}"/>
    <cellStyle name="40% - Accent5 3 3 4" xfId="30518" xr:uid="{00000000-0005-0000-0000-0000DF760000}"/>
    <cellStyle name="40% - Accent5 3 3 4 2" xfId="30519" xr:uid="{00000000-0005-0000-0000-0000E0760000}"/>
    <cellStyle name="40% - Accent5 3 3 4 2 2" xfId="30520" xr:uid="{00000000-0005-0000-0000-0000E1760000}"/>
    <cellStyle name="40% - Accent5 3 3 4 2 2 2" xfId="30521" xr:uid="{00000000-0005-0000-0000-0000E2760000}"/>
    <cellStyle name="40% - Accent5 3 3 4 2 3" xfId="30522" xr:uid="{00000000-0005-0000-0000-0000E3760000}"/>
    <cellStyle name="40% - Accent5 3 3 4 2 4" xfId="30523" xr:uid="{00000000-0005-0000-0000-0000E4760000}"/>
    <cellStyle name="40% - Accent5 3 3 4 3" xfId="30524" xr:uid="{00000000-0005-0000-0000-0000E5760000}"/>
    <cellStyle name="40% - Accent5 3 3 4 3 2" xfId="30525" xr:uid="{00000000-0005-0000-0000-0000E6760000}"/>
    <cellStyle name="40% - Accent5 3 3 4 4" xfId="30526" xr:uid="{00000000-0005-0000-0000-0000E7760000}"/>
    <cellStyle name="40% - Accent5 3 3 4 4 2" xfId="30527" xr:uid="{00000000-0005-0000-0000-0000E8760000}"/>
    <cellStyle name="40% - Accent5 3 3 4 5" xfId="30528" xr:uid="{00000000-0005-0000-0000-0000E9760000}"/>
    <cellStyle name="40% - Accent5 3 3 4 5 2" xfId="30529" xr:uid="{00000000-0005-0000-0000-0000EA760000}"/>
    <cellStyle name="40% - Accent5 3 3 4 6" xfId="30530" xr:uid="{00000000-0005-0000-0000-0000EB760000}"/>
    <cellStyle name="40% - Accent5 3 3 4 7" xfId="30531" xr:uid="{00000000-0005-0000-0000-0000EC760000}"/>
    <cellStyle name="40% - Accent5 3 3 5" xfId="30532" xr:uid="{00000000-0005-0000-0000-0000ED760000}"/>
    <cellStyle name="40% - Accent5 3 3 5 2" xfId="30533" xr:uid="{00000000-0005-0000-0000-0000EE760000}"/>
    <cellStyle name="40% - Accent5 3 3 5 2 2" xfId="30534" xr:uid="{00000000-0005-0000-0000-0000EF760000}"/>
    <cellStyle name="40% - Accent5 3 3 5 2 2 2" xfId="30535" xr:uid="{00000000-0005-0000-0000-0000F0760000}"/>
    <cellStyle name="40% - Accent5 3 3 5 2 3" xfId="30536" xr:uid="{00000000-0005-0000-0000-0000F1760000}"/>
    <cellStyle name="40% - Accent5 3 3 5 2 4" xfId="30537" xr:uid="{00000000-0005-0000-0000-0000F2760000}"/>
    <cellStyle name="40% - Accent5 3 3 5 3" xfId="30538" xr:uid="{00000000-0005-0000-0000-0000F3760000}"/>
    <cellStyle name="40% - Accent5 3 3 5 3 2" xfId="30539" xr:uid="{00000000-0005-0000-0000-0000F4760000}"/>
    <cellStyle name="40% - Accent5 3 3 5 4" xfId="30540" xr:uid="{00000000-0005-0000-0000-0000F5760000}"/>
    <cellStyle name="40% - Accent5 3 3 5 4 2" xfId="30541" xr:uid="{00000000-0005-0000-0000-0000F6760000}"/>
    <cellStyle name="40% - Accent5 3 3 5 5" xfId="30542" xr:uid="{00000000-0005-0000-0000-0000F7760000}"/>
    <cellStyle name="40% - Accent5 3 3 5 5 2" xfId="30543" xr:uid="{00000000-0005-0000-0000-0000F8760000}"/>
    <cellStyle name="40% - Accent5 3 3 5 6" xfId="30544" xr:uid="{00000000-0005-0000-0000-0000F9760000}"/>
    <cellStyle name="40% - Accent5 3 3 5 7" xfId="30545" xr:uid="{00000000-0005-0000-0000-0000FA760000}"/>
    <cellStyle name="40% - Accent5 3 3 6" xfId="30546" xr:uid="{00000000-0005-0000-0000-0000FB760000}"/>
    <cellStyle name="40% - Accent5 3 3 6 2" xfId="30547" xr:uid="{00000000-0005-0000-0000-0000FC760000}"/>
    <cellStyle name="40% - Accent5 3 3 6 2 2" xfId="30548" xr:uid="{00000000-0005-0000-0000-0000FD760000}"/>
    <cellStyle name="40% - Accent5 3 3 6 2 2 2" xfId="30549" xr:uid="{00000000-0005-0000-0000-0000FE760000}"/>
    <cellStyle name="40% - Accent5 3 3 6 2 3" xfId="30550" xr:uid="{00000000-0005-0000-0000-0000FF760000}"/>
    <cellStyle name="40% - Accent5 3 3 6 2 4" xfId="30551" xr:uid="{00000000-0005-0000-0000-000000770000}"/>
    <cellStyle name="40% - Accent5 3 3 6 3" xfId="30552" xr:uid="{00000000-0005-0000-0000-000001770000}"/>
    <cellStyle name="40% - Accent5 3 3 6 3 2" xfId="30553" xr:uid="{00000000-0005-0000-0000-000002770000}"/>
    <cellStyle name="40% - Accent5 3 3 6 4" xfId="30554" xr:uid="{00000000-0005-0000-0000-000003770000}"/>
    <cellStyle name="40% - Accent5 3 3 6 4 2" xfId="30555" xr:uid="{00000000-0005-0000-0000-000004770000}"/>
    <cellStyle name="40% - Accent5 3 3 6 5" xfId="30556" xr:uid="{00000000-0005-0000-0000-000005770000}"/>
    <cellStyle name="40% - Accent5 3 3 6 6" xfId="30557" xr:uid="{00000000-0005-0000-0000-000006770000}"/>
    <cellStyle name="40% - Accent5 3 3 7" xfId="30558" xr:uid="{00000000-0005-0000-0000-000007770000}"/>
    <cellStyle name="40% - Accent5 3 3 7 2" xfId="30559" xr:uid="{00000000-0005-0000-0000-000008770000}"/>
    <cellStyle name="40% - Accent5 3 3 7 2 2" xfId="30560" xr:uid="{00000000-0005-0000-0000-000009770000}"/>
    <cellStyle name="40% - Accent5 3 3 7 3" xfId="30561" xr:uid="{00000000-0005-0000-0000-00000A770000}"/>
    <cellStyle name="40% - Accent5 3 3 7 4" xfId="30562" xr:uid="{00000000-0005-0000-0000-00000B770000}"/>
    <cellStyle name="40% - Accent5 3 3 8" xfId="30563" xr:uid="{00000000-0005-0000-0000-00000C770000}"/>
    <cellStyle name="40% - Accent5 3 3 8 2" xfId="30564" xr:uid="{00000000-0005-0000-0000-00000D770000}"/>
    <cellStyle name="40% - Accent5 3 3 9" xfId="30565" xr:uid="{00000000-0005-0000-0000-00000E770000}"/>
    <cellStyle name="40% - Accent5 3 3 9 2" xfId="30566" xr:uid="{00000000-0005-0000-0000-00000F770000}"/>
    <cellStyle name="40% - Accent5 3 4" xfId="30567" xr:uid="{00000000-0005-0000-0000-000010770000}"/>
    <cellStyle name="40% - Accent5 3 4 2" xfId="30568" xr:uid="{00000000-0005-0000-0000-000011770000}"/>
    <cellStyle name="40% - Accent5 3 4 2 2" xfId="30569" xr:uid="{00000000-0005-0000-0000-000012770000}"/>
    <cellStyle name="40% - Accent5 3 4 2 2 2" xfId="30570" xr:uid="{00000000-0005-0000-0000-000013770000}"/>
    <cellStyle name="40% - Accent5 3 4 2 3" xfId="30571" xr:uid="{00000000-0005-0000-0000-000014770000}"/>
    <cellStyle name="40% - Accent5 3 4 2 4" xfId="30572" xr:uid="{00000000-0005-0000-0000-000015770000}"/>
    <cellStyle name="40% - Accent5 3 4 3" xfId="30573" xr:uid="{00000000-0005-0000-0000-000016770000}"/>
    <cellStyle name="40% - Accent5 3 4 3 2" xfId="30574" xr:uid="{00000000-0005-0000-0000-000017770000}"/>
    <cellStyle name="40% - Accent5 3 4 4" xfId="30575" xr:uid="{00000000-0005-0000-0000-000018770000}"/>
    <cellStyle name="40% - Accent5 3 4 4 2" xfId="30576" xr:uid="{00000000-0005-0000-0000-000019770000}"/>
    <cellStyle name="40% - Accent5 3 4 5" xfId="30577" xr:uid="{00000000-0005-0000-0000-00001A770000}"/>
    <cellStyle name="40% - Accent5 3 4 5 2" xfId="30578" xr:uid="{00000000-0005-0000-0000-00001B770000}"/>
    <cellStyle name="40% - Accent5 3 4 6" xfId="30579" xr:uid="{00000000-0005-0000-0000-00001C770000}"/>
    <cellStyle name="40% - Accent5 3 4 7" xfId="30580" xr:uid="{00000000-0005-0000-0000-00001D770000}"/>
    <cellStyle name="40% - Accent5 3 5" xfId="30581" xr:uid="{00000000-0005-0000-0000-00001E770000}"/>
    <cellStyle name="40% - Accent5 3 5 2" xfId="30582" xr:uid="{00000000-0005-0000-0000-00001F770000}"/>
    <cellStyle name="40% - Accent5 3 5 2 2" xfId="30583" xr:uid="{00000000-0005-0000-0000-000020770000}"/>
    <cellStyle name="40% - Accent5 3 5 2 2 2" xfId="30584" xr:uid="{00000000-0005-0000-0000-000021770000}"/>
    <cellStyle name="40% - Accent5 3 5 2 3" xfId="30585" xr:uid="{00000000-0005-0000-0000-000022770000}"/>
    <cellStyle name="40% - Accent5 3 5 2 4" xfId="30586" xr:uid="{00000000-0005-0000-0000-000023770000}"/>
    <cellStyle name="40% - Accent5 3 5 3" xfId="30587" xr:uid="{00000000-0005-0000-0000-000024770000}"/>
    <cellStyle name="40% - Accent5 3 5 3 2" xfId="30588" xr:uid="{00000000-0005-0000-0000-000025770000}"/>
    <cellStyle name="40% - Accent5 3 5 4" xfId="30589" xr:uid="{00000000-0005-0000-0000-000026770000}"/>
    <cellStyle name="40% - Accent5 3 5 4 2" xfId="30590" xr:uid="{00000000-0005-0000-0000-000027770000}"/>
    <cellStyle name="40% - Accent5 3 5 5" xfId="30591" xr:uid="{00000000-0005-0000-0000-000028770000}"/>
    <cellStyle name="40% - Accent5 3 5 5 2" xfId="30592" xr:uid="{00000000-0005-0000-0000-000029770000}"/>
    <cellStyle name="40% - Accent5 3 5 6" xfId="30593" xr:uid="{00000000-0005-0000-0000-00002A770000}"/>
    <cellStyle name="40% - Accent5 3 5 7" xfId="30594" xr:uid="{00000000-0005-0000-0000-00002B770000}"/>
    <cellStyle name="40% - Accent5 3 6" xfId="30595" xr:uid="{00000000-0005-0000-0000-00002C770000}"/>
    <cellStyle name="40% - Accent5 3 6 2" xfId="30596" xr:uid="{00000000-0005-0000-0000-00002D770000}"/>
    <cellStyle name="40% - Accent5 3 6 2 2" xfId="30597" xr:uid="{00000000-0005-0000-0000-00002E770000}"/>
    <cellStyle name="40% - Accent5 3 6 2 2 2" xfId="30598" xr:uid="{00000000-0005-0000-0000-00002F770000}"/>
    <cellStyle name="40% - Accent5 3 6 2 3" xfId="30599" xr:uid="{00000000-0005-0000-0000-000030770000}"/>
    <cellStyle name="40% - Accent5 3 6 2 4" xfId="30600" xr:uid="{00000000-0005-0000-0000-000031770000}"/>
    <cellStyle name="40% - Accent5 3 6 3" xfId="30601" xr:uid="{00000000-0005-0000-0000-000032770000}"/>
    <cellStyle name="40% - Accent5 3 6 3 2" xfId="30602" xr:uid="{00000000-0005-0000-0000-000033770000}"/>
    <cellStyle name="40% - Accent5 3 6 4" xfId="30603" xr:uid="{00000000-0005-0000-0000-000034770000}"/>
    <cellStyle name="40% - Accent5 3 6 4 2" xfId="30604" xr:uid="{00000000-0005-0000-0000-000035770000}"/>
    <cellStyle name="40% - Accent5 3 6 5" xfId="30605" xr:uid="{00000000-0005-0000-0000-000036770000}"/>
    <cellStyle name="40% - Accent5 3 6 5 2" xfId="30606" xr:uid="{00000000-0005-0000-0000-000037770000}"/>
    <cellStyle name="40% - Accent5 3 6 6" xfId="30607" xr:uid="{00000000-0005-0000-0000-000038770000}"/>
    <cellStyle name="40% - Accent5 3 6 7" xfId="30608" xr:uid="{00000000-0005-0000-0000-000039770000}"/>
    <cellStyle name="40% - Accent5 3 7" xfId="30609" xr:uid="{00000000-0005-0000-0000-00003A770000}"/>
    <cellStyle name="40% - Accent5 3 7 2" xfId="30610" xr:uid="{00000000-0005-0000-0000-00003B770000}"/>
    <cellStyle name="40% - Accent5 3 7 2 2" xfId="30611" xr:uid="{00000000-0005-0000-0000-00003C770000}"/>
    <cellStyle name="40% - Accent5 3 7 2 2 2" xfId="30612" xr:uid="{00000000-0005-0000-0000-00003D770000}"/>
    <cellStyle name="40% - Accent5 3 7 2 3" xfId="30613" xr:uid="{00000000-0005-0000-0000-00003E770000}"/>
    <cellStyle name="40% - Accent5 3 7 2 4" xfId="30614" xr:uid="{00000000-0005-0000-0000-00003F770000}"/>
    <cellStyle name="40% - Accent5 3 7 3" xfId="30615" xr:uid="{00000000-0005-0000-0000-000040770000}"/>
    <cellStyle name="40% - Accent5 3 7 3 2" xfId="30616" xr:uid="{00000000-0005-0000-0000-000041770000}"/>
    <cellStyle name="40% - Accent5 3 7 4" xfId="30617" xr:uid="{00000000-0005-0000-0000-000042770000}"/>
    <cellStyle name="40% - Accent5 3 7 4 2" xfId="30618" xr:uid="{00000000-0005-0000-0000-000043770000}"/>
    <cellStyle name="40% - Accent5 3 7 5" xfId="30619" xr:uid="{00000000-0005-0000-0000-000044770000}"/>
    <cellStyle name="40% - Accent5 3 7 5 2" xfId="30620" xr:uid="{00000000-0005-0000-0000-000045770000}"/>
    <cellStyle name="40% - Accent5 3 7 6" xfId="30621" xr:uid="{00000000-0005-0000-0000-000046770000}"/>
    <cellStyle name="40% - Accent5 3 7 7" xfId="30622" xr:uid="{00000000-0005-0000-0000-000047770000}"/>
    <cellStyle name="40% - Accent5 3 8" xfId="30623" xr:uid="{00000000-0005-0000-0000-000048770000}"/>
    <cellStyle name="40% - Accent5 3 8 2" xfId="30624" xr:uid="{00000000-0005-0000-0000-000049770000}"/>
    <cellStyle name="40% - Accent5 3 8 2 2" xfId="30625" xr:uid="{00000000-0005-0000-0000-00004A770000}"/>
    <cellStyle name="40% - Accent5 3 8 2 2 2" xfId="30626" xr:uid="{00000000-0005-0000-0000-00004B770000}"/>
    <cellStyle name="40% - Accent5 3 8 2 3" xfId="30627" xr:uid="{00000000-0005-0000-0000-00004C770000}"/>
    <cellStyle name="40% - Accent5 3 8 2 4" xfId="30628" xr:uid="{00000000-0005-0000-0000-00004D770000}"/>
    <cellStyle name="40% - Accent5 3 8 3" xfId="30629" xr:uid="{00000000-0005-0000-0000-00004E770000}"/>
    <cellStyle name="40% - Accent5 3 8 3 2" xfId="30630" xr:uid="{00000000-0005-0000-0000-00004F770000}"/>
    <cellStyle name="40% - Accent5 3 8 4" xfId="30631" xr:uid="{00000000-0005-0000-0000-000050770000}"/>
    <cellStyle name="40% - Accent5 3 8 4 2" xfId="30632" xr:uid="{00000000-0005-0000-0000-000051770000}"/>
    <cellStyle name="40% - Accent5 3 8 5" xfId="30633" xr:uid="{00000000-0005-0000-0000-000052770000}"/>
    <cellStyle name="40% - Accent5 3 8 6" xfId="30634" xr:uid="{00000000-0005-0000-0000-000053770000}"/>
    <cellStyle name="40% - Accent5 3 9" xfId="30635" xr:uid="{00000000-0005-0000-0000-000054770000}"/>
    <cellStyle name="40% - Accent5 3 9 2" xfId="30636" xr:uid="{00000000-0005-0000-0000-000055770000}"/>
    <cellStyle name="40% - Accent5 3 9 2 2" xfId="30637" xr:uid="{00000000-0005-0000-0000-000056770000}"/>
    <cellStyle name="40% - Accent5 3 9 3" xfId="30638" xr:uid="{00000000-0005-0000-0000-000057770000}"/>
    <cellStyle name="40% - Accent5 3 9 4" xfId="30639" xr:uid="{00000000-0005-0000-0000-000058770000}"/>
    <cellStyle name="40% - Accent5 30" xfId="30640" xr:uid="{00000000-0005-0000-0000-000059770000}"/>
    <cellStyle name="40% - Accent5 4" xfId="30641" xr:uid="{00000000-0005-0000-0000-00005A770000}"/>
    <cellStyle name="40% - Accent5 4 10" xfId="30642" xr:uid="{00000000-0005-0000-0000-00005B770000}"/>
    <cellStyle name="40% - Accent5 4 10 2" xfId="30643" xr:uid="{00000000-0005-0000-0000-00005C770000}"/>
    <cellStyle name="40% - Accent5 4 11" xfId="30644" xr:uid="{00000000-0005-0000-0000-00005D770000}"/>
    <cellStyle name="40% - Accent5 4 11 2" xfId="30645" xr:uid="{00000000-0005-0000-0000-00005E770000}"/>
    <cellStyle name="40% - Accent5 4 12" xfId="30646" xr:uid="{00000000-0005-0000-0000-00005F770000}"/>
    <cellStyle name="40% - Accent5 4 12 2" xfId="30647" xr:uid="{00000000-0005-0000-0000-000060770000}"/>
    <cellStyle name="40% - Accent5 4 13" xfId="30648" xr:uid="{00000000-0005-0000-0000-000061770000}"/>
    <cellStyle name="40% - Accent5 4 13 2" xfId="30649" xr:uid="{00000000-0005-0000-0000-000062770000}"/>
    <cellStyle name="40% - Accent5 4 14" xfId="30650" xr:uid="{00000000-0005-0000-0000-000063770000}"/>
    <cellStyle name="40% - Accent5 4 15" xfId="30651" xr:uid="{00000000-0005-0000-0000-000064770000}"/>
    <cellStyle name="40% - Accent5 4 16" xfId="30652" xr:uid="{00000000-0005-0000-0000-000065770000}"/>
    <cellStyle name="40% - Accent5 4 2" xfId="30653" xr:uid="{00000000-0005-0000-0000-000066770000}"/>
    <cellStyle name="40% - Accent5 4 2 10" xfId="30654" xr:uid="{00000000-0005-0000-0000-000067770000}"/>
    <cellStyle name="40% - Accent5 4 2 10 2" xfId="30655" xr:uid="{00000000-0005-0000-0000-000068770000}"/>
    <cellStyle name="40% - Accent5 4 2 11" xfId="30656" xr:uid="{00000000-0005-0000-0000-000069770000}"/>
    <cellStyle name="40% - Accent5 4 2 11 2" xfId="30657" xr:uid="{00000000-0005-0000-0000-00006A770000}"/>
    <cellStyle name="40% - Accent5 4 2 12" xfId="30658" xr:uid="{00000000-0005-0000-0000-00006B770000}"/>
    <cellStyle name="40% - Accent5 4 2 12 2" xfId="30659" xr:uid="{00000000-0005-0000-0000-00006C770000}"/>
    <cellStyle name="40% - Accent5 4 2 13" xfId="30660" xr:uid="{00000000-0005-0000-0000-00006D770000}"/>
    <cellStyle name="40% - Accent5 4 2 14" xfId="30661" xr:uid="{00000000-0005-0000-0000-00006E770000}"/>
    <cellStyle name="40% - Accent5 4 2 2" xfId="30662" xr:uid="{00000000-0005-0000-0000-00006F770000}"/>
    <cellStyle name="40% - Accent5 4 2 2 10" xfId="30663" xr:uid="{00000000-0005-0000-0000-000070770000}"/>
    <cellStyle name="40% - Accent5 4 2 2 10 2" xfId="30664" xr:uid="{00000000-0005-0000-0000-000071770000}"/>
    <cellStyle name="40% - Accent5 4 2 2 11" xfId="30665" xr:uid="{00000000-0005-0000-0000-000072770000}"/>
    <cellStyle name="40% - Accent5 4 2 2 12" xfId="30666" xr:uid="{00000000-0005-0000-0000-000073770000}"/>
    <cellStyle name="40% - Accent5 4 2 2 2" xfId="30667" xr:uid="{00000000-0005-0000-0000-000074770000}"/>
    <cellStyle name="40% - Accent5 4 2 2 2 2" xfId="30668" xr:uid="{00000000-0005-0000-0000-000075770000}"/>
    <cellStyle name="40% - Accent5 4 2 2 2 2 2" xfId="30669" xr:uid="{00000000-0005-0000-0000-000076770000}"/>
    <cellStyle name="40% - Accent5 4 2 2 2 2 2 2" xfId="30670" xr:uid="{00000000-0005-0000-0000-000077770000}"/>
    <cellStyle name="40% - Accent5 4 2 2 2 2 3" xfId="30671" xr:uid="{00000000-0005-0000-0000-000078770000}"/>
    <cellStyle name="40% - Accent5 4 2 2 2 2 4" xfId="30672" xr:uid="{00000000-0005-0000-0000-000079770000}"/>
    <cellStyle name="40% - Accent5 4 2 2 2 3" xfId="30673" xr:uid="{00000000-0005-0000-0000-00007A770000}"/>
    <cellStyle name="40% - Accent5 4 2 2 2 3 2" xfId="30674" xr:uid="{00000000-0005-0000-0000-00007B770000}"/>
    <cellStyle name="40% - Accent5 4 2 2 2 4" xfId="30675" xr:uid="{00000000-0005-0000-0000-00007C770000}"/>
    <cellStyle name="40% - Accent5 4 2 2 2 4 2" xfId="30676" xr:uid="{00000000-0005-0000-0000-00007D770000}"/>
    <cellStyle name="40% - Accent5 4 2 2 2 5" xfId="30677" xr:uid="{00000000-0005-0000-0000-00007E770000}"/>
    <cellStyle name="40% - Accent5 4 2 2 2 5 2" xfId="30678" xr:uid="{00000000-0005-0000-0000-00007F770000}"/>
    <cellStyle name="40% - Accent5 4 2 2 2 6" xfId="30679" xr:uid="{00000000-0005-0000-0000-000080770000}"/>
    <cellStyle name="40% - Accent5 4 2 2 2 7" xfId="30680" xr:uid="{00000000-0005-0000-0000-000081770000}"/>
    <cellStyle name="40% - Accent5 4 2 2 3" xfId="30681" xr:uid="{00000000-0005-0000-0000-000082770000}"/>
    <cellStyle name="40% - Accent5 4 2 2 3 2" xfId="30682" xr:uid="{00000000-0005-0000-0000-000083770000}"/>
    <cellStyle name="40% - Accent5 4 2 2 3 2 2" xfId="30683" xr:uid="{00000000-0005-0000-0000-000084770000}"/>
    <cellStyle name="40% - Accent5 4 2 2 3 2 2 2" xfId="30684" xr:uid="{00000000-0005-0000-0000-000085770000}"/>
    <cellStyle name="40% - Accent5 4 2 2 3 2 3" xfId="30685" xr:uid="{00000000-0005-0000-0000-000086770000}"/>
    <cellStyle name="40% - Accent5 4 2 2 3 2 4" xfId="30686" xr:uid="{00000000-0005-0000-0000-000087770000}"/>
    <cellStyle name="40% - Accent5 4 2 2 3 3" xfId="30687" xr:uid="{00000000-0005-0000-0000-000088770000}"/>
    <cellStyle name="40% - Accent5 4 2 2 3 3 2" xfId="30688" xr:uid="{00000000-0005-0000-0000-000089770000}"/>
    <cellStyle name="40% - Accent5 4 2 2 3 4" xfId="30689" xr:uid="{00000000-0005-0000-0000-00008A770000}"/>
    <cellStyle name="40% - Accent5 4 2 2 3 4 2" xfId="30690" xr:uid="{00000000-0005-0000-0000-00008B770000}"/>
    <cellStyle name="40% - Accent5 4 2 2 3 5" xfId="30691" xr:uid="{00000000-0005-0000-0000-00008C770000}"/>
    <cellStyle name="40% - Accent5 4 2 2 3 5 2" xfId="30692" xr:uid="{00000000-0005-0000-0000-00008D770000}"/>
    <cellStyle name="40% - Accent5 4 2 2 3 6" xfId="30693" xr:uid="{00000000-0005-0000-0000-00008E770000}"/>
    <cellStyle name="40% - Accent5 4 2 2 3 7" xfId="30694" xr:uid="{00000000-0005-0000-0000-00008F770000}"/>
    <cellStyle name="40% - Accent5 4 2 2 4" xfId="30695" xr:uid="{00000000-0005-0000-0000-000090770000}"/>
    <cellStyle name="40% - Accent5 4 2 2 4 2" xfId="30696" xr:uid="{00000000-0005-0000-0000-000091770000}"/>
    <cellStyle name="40% - Accent5 4 2 2 4 2 2" xfId="30697" xr:uid="{00000000-0005-0000-0000-000092770000}"/>
    <cellStyle name="40% - Accent5 4 2 2 4 2 2 2" xfId="30698" xr:uid="{00000000-0005-0000-0000-000093770000}"/>
    <cellStyle name="40% - Accent5 4 2 2 4 2 3" xfId="30699" xr:uid="{00000000-0005-0000-0000-000094770000}"/>
    <cellStyle name="40% - Accent5 4 2 2 4 2 4" xfId="30700" xr:uid="{00000000-0005-0000-0000-000095770000}"/>
    <cellStyle name="40% - Accent5 4 2 2 4 3" xfId="30701" xr:uid="{00000000-0005-0000-0000-000096770000}"/>
    <cellStyle name="40% - Accent5 4 2 2 4 3 2" xfId="30702" xr:uid="{00000000-0005-0000-0000-000097770000}"/>
    <cellStyle name="40% - Accent5 4 2 2 4 4" xfId="30703" xr:uid="{00000000-0005-0000-0000-000098770000}"/>
    <cellStyle name="40% - Accent5 4 2 2 4 4 2" xfId="30704" xr:uid="{00000000-0005-0000-0000-000099770000}"/>
    <cellStyle name="40% - Accent5 4 2 2 4 5" xfId="30705" xr:uid="{00000000-0005-0000-0000-00009A770000}"/>
    <cellStyle name="40% - Accent5 4 2 2 4 5 2" xfId="30706" xr:uid="{00000000-0005-0000-0000-00009B770000}"/>
    <cellStyle name="40% - Accent5 4 2 2 4 6" xfId="30707" xr:uid="{00000000-0005-0000-0000-00009C770000}"/>
    <cellStyle name="40% - Accent5 4 2 2 4 7" xfId="30708" xr:uid="{00000000-0005-0000-0000-00009D770000}"/>
    <cellStyle name="40% - Accent5 4 2 2 5" xfId="30709" xr:uid="{00000000-0005-0000-0000-00009E770000}"/>
    <cellStyle name="40% - Accent5 4 2 2 5 2" xfId="30710" xr:uid="{00000000-0005-0000-0000-00009F770000}"/>
    <cellStyle name="40% - Accent5 4 2 2 5 2 2" xfId="30711" xr:uid="{00000000-0005-0000-0000-0000A0770000}"/>
    <cellStyle name="40% - Accent5 4 2 2 5 2 2 2" xfId="30712" xr:uid="{00000000-0005-0000-0000-0000A1770000}"/>
    <cellStyle name="40% - Accent5 4 2 2 5 2 3" xfId="30713" xr:uid="{00000000-0005-0000-0000-0000A2770000}"/>
    <cellStyle name="40% - Accent5 4 2 2 5 2 4" xfId="30714" xr:uid="{00000000-0005-0000-0000-0000A3770000}"/>
    <cellStyle name="40% - Accent5 4 2 2 5 3" xfId="30715" xr:uid="{00000000-0005-0000-0000-0000A4770000}"/>
    <cellStyle name="40% - Accent5 4 2 2 5 3 2" xfId="30716" xr:uid="{00000000-0005-0000-0000-0000A5770000}"/>
    <cellStyle name="40% - Accent5 4 2 2 5 4" xfId="30717" xr:uid="{00000000-0005-0000-0000-0000A6770000}"/>
    <cellStyle name="40% - Accent5 4 2 2 5 4 2" xfId="30718" xr:uid="{00000000-0005-0000-0000-0000A7770000}"/>
    <cellStyle name="40% - Accent5 4 2 2 5 5" xfId="30719" xr:uid="{00000000-0005-0000-0000-0000A8770000}"/>
    <cellStyle name="40% - Accent5 4 2 2 5 5 2" xfId="30720" xr:uid="{00000000-0005-0000-0000-0000A9770000}"/>
    <cellStyle name="40% - Accent5 4 2 2 5 6" xfId="30721" xr:uid="{00000000-0005-0000-0000-0000AA770000}"/>
    <cellStyle name="40% - Accent5 4 2 2 5 7" xfId="30722" xr:uid="{00000000-0005-0000-0000-0000AB770000}"/>
    <cellStyle name="40% - Accent5 4 2 2 6" xfId="30723" xr:uid="{00000000-0005-0000-0000-0000AC770000}"/>
    <cellStyle name="40% - Accent5 4 2 2 6 2" xfId="30724" xr:uid="{00000000-0005-0000-0000-0000AD770000}"/>
    <cellStyle name="40% - Accent5 4 2 2 6 2 2" xfId="30725" xr:uid="{00000000-0005-0000-0000-0000AE770000}"/>
    <cellStyle name="40% - Accent5 4 2 2 6 2 2 2" xfId="30726" xr:uid="{00000000-0005-0000-0000-0000AF770000}"/>
    <cellStyle name="40% - Accent5 4 2 2 6 2 3" xfId="30727" xr:uid="{00000000-0005-0000-0000-0000B0770000}"/>
    <cellStyle name="40% - Accent5 4 2 2 6 2 4" xfId="30728" xr:uid="{00000000-0005-0000-0000-0000B1770000}"/>
    <cellStyle name="40% - Accent5 4 2 2 6 3" xfId="30729" xr:uid="{00000000-0005-0000-0000-0000B2770000}"/>
    <cellStyle name="40% - Accent5 4 2 2 6 3 2" xfId="30730" xr:uid="{00000000-0005-0000-0000-0000B3770000}"/>
    <cellStyle name="40% - Accent5 4 2 2 6 4" xfId="30731" xr:uid="{00000000-0005-0000-0000-0000B4770000}"/>
    <cellStyle name="40% - Accent5 4 2 2 6 4 2" xfId="30732" xr:uid="{00000000-0005-0000-0000-0000B5770000}"/>
    <cellStyle name="40% - Accent5 4 2 2 6 5" xfId="30733" xr:uid="{00000000-0005-0000-0000-0000B6770000}"/>
    <cellStyle name="40% - Accent5 4 2 2 6 6" xfId="30734" xr:uid="{00000000-0005-0000-0000-0000B7770000}"/>
    <cellStyle name="40% - Accent5 4 2 2 7" xfId="30735" xr:uid="{00000000-0005-0000-0000-0000B8770000}"/>
    <cellStyle name="40% - Accent5 4 2 2 7 2" xfId="30736" xr:uid="{00000000-0005-0000-0000-0000B9770000}"/>
    <cellStyle name="40% - Accent5 4 2 2 7 2 2" xfId="30737" xr:uid="{00000000-0005-0000-0000-0000BA770000}"/>
    <cellStyle name="40% - Accent5 4 2 2 7 3" xfId="30738" xr:uid="{00000000-0005-0000-0000-0000BB770000}"/>
    <cellStyle name="40% - Accent5 4 2 2 7 4" xfId="30739" xr:uid="{00000000-0005-0000-0000-0000BC770000}"/>
    <cellStyle name="40% - Accent5 4 2 2 8" xfId="30740" xr:uid="{00000000-0005-0000-0000-0000BD770000}"/>
    <cellStyle name="40% - Accent5 4 2 2 8 2" xfId="30741" xr:uid="{00000000-0005-0000-0000-0000BE770000}"/>
    <cellStyle name="40% - Accent5 4 2 2 9" xfId="30742" xr:uid="{00000000-0005-0000-0000-0000BF770000}"/>
    <cellStyle name="40% - Accent5 4 2 2 9 2" xfId="30743" xr:uid="{00000000-0005-0000-0000-0000C0770000}"/>
    <cellStyle name="40% - Accent5 4 2 3" xfId="30744" xr:uid="{00000000-0005-0000-0000-0000C1770000}"/>
    <cellStyle name="40% - Accent5 4 2 3 2" xfId="30745" xr:uid="{00000000-0005-0000-0000-0000C2770000}"/>
    <cellStyle name="40% - Accent5 4 2 3 2 2" xfId="30746" xr:uid="{00000000-0005-0000-0000-0000C3770000}"/>
    <cellStyle name="40% - Accent5 4 2 3 2 2 2" xfId="30747" xr:uid="{00000000-0005-0000-0000-0000C4770000}"/>
    <cellStyle name="40% - Accent5 4 2 3 2 3" xfId="30748" xr:uid="{00000000-0005-0000-0000-0000C5770000}"/>
    <cellStyle name="40% - Accent5 4 2 3 2 4" xfId="30749" xr:uid="{00000000-0005-0000-0000-0000C6770000}"/>
    <cellStyle name="40% - Accent5 4 2 3 3" xfId="30750" xr:uid="{00000000-0005-0000-0000-0000C7770000}"/>
    <cellStyle name="40% - Accent5 4 2 3 3 2" xfId="30751" xr:uid="{00000000-0005-0000-0000-0000C8770000}"/>
    <cellStyle name="40% - Accent5 4 2 3 4" xfId="30752" xr:uid="{00000000-0005-0000-0000-0000C9770000}"/>
    <cellStyle name="40% - Accent5 4 2 3 4 2" xfId="30753" xr:uid="{00000000-0005-0000-0000-0000CA770000}"/>
    <cellStyle name="40% - Accent5 4 2 3 5" xfId="30754" xr:uid="{00000000-0005-0000-0000-0000CB770000}"/>
    <cellStyle name="40% - Accent5 4 2 3 5 2" xfId="30755" xr:uid="{00000000-0005-0000-0000-0000CC770000}"/>
    <cellStyle name="40% - Accent5 4 2 3 6" xfId="30756" xr:uid="{00000000-0005-0000-0000-0000CD770000}"/>
    <cellStyle name="40% - Accent5 4 2 3 7" xfId="30757" xr:uid="{00000000-0005-0000-0000-0000CE770000}"/>
    <cellStyle name="40% - Accent5 4 2 4" xfId="30758" xr:uid="{00000000-0005-0000-0000-0000CF770000}"/>
    <cellStyle name="40% - Accent5 4 2 4 2" xfId="30759" xr:uid="{00000000-0005-0000-0000-0000D0770000}"/>
    <cellStyle name="40% - Accent5 4 2 4 2 2" xfId="30760" xr:uid="{00000000-0005-0000-0000-0000D1770000}"/>
    <cellStyle name="40% - Accent5 4 2 4 2 2 2" xfId="30761" xr:uid="{00000000-0005-0000-0000-0000D2770000}"/>
    <cellStyle name="40% - Accent5 4 2 4 2 3" xfId="30762" xr:uid="{00000000-0005-0000-0000-0000D3770000}"/>
    <cellStyle name="40% - Accent5 4 2 4 2 4" xfId="30763" xr:uid="{00000000-0005-0000-0000-0000D4770000}"/>
    <cellStyle name="40% - Accent5 4 2 4 3" xfId="30764" xr:uid="{00000000-0005-0000-0000-0000D5770000}"/>
    <cellStyle name="40% - Accent5 4 2 4 3 2" xfId="30765" xr:uid="{00000000-0005-0000-0000-0000D6770000}"/>
    <cellStyle name="40% - Accent5 4 2 4 4" xfId="30766" xr:uid="{00000000-0005-0000-0000-0000D7770000}"/>
    <cellStyle name="40% - Accent5 4 2 4 4 2" xfId="30767" xr:uid="{00000000-0005-0000-0000-0000D8770000}"/>
    <cellStyle name="40% - Accent5 4 2 4 5" xfId="30768" xr:uid="{00000000-0005-0000-0000-0000D9770000}"/>
    <cellStyle name="40% - Accent5 4 2 4 5 2" xfId="30769" xr:uid="{00000000-0005-0000-0000-0000DA770000}"/>
    <cellStyle name="40% - Accent5 4 2 4 6" xfId="30770" xr:uid="{00000000-0005-0000-0000-0000DB770000}"/>
    <cellStyle name="40% - Accent5 4 2 4 7" xfId="30771" xr:uid="{00000000-0005-0000-0000-0000DC770000}"/>
    <cellStyle name="40% - Accent5 4 2 5" xfId="30772" xr:uid="{00000000-0005-0000-0000-0000DD770000}"/>
    <cellStyle name="40% - Accent5 4 2 5 2" xfId="30773" xr:uid="{00000000-0005-0000-0000-0000DE770000}"/>
    <cellStyle name="40% - Accent5 4 2 5 2 2" xfId="30774" xr:uid="{00000000-0005-0000-0000-0000DF770000}"/>
    <cellStyle name="40% - Accent5 4 2 5 2 2 2" xfId="30775" xr:uid="{00000000-0005-0000-0000-0000E0770000}"/>
    <cellStyle name="40% - Accent5 4 2 5 2 3" xfId="30776" xr:uid="{00000000-0005-0000-0000-0000E1770000}"/>
    <cellStyle name="40% - Accent5 4 2 5 2 4" xfId="30777" xr:uid="{00000000-0005-0000-0000-0000E2770000}"/>
    <cellStyle name="40% - Accent5 4 2 5 3" xfId="30778" xr:uid="{00000000-0005-0000-0000-0000E3770000}"/>
    <cellStyle name="40% - Accent5 4 2 5 3 2" xfId="30779" xr:uid="{00000000-0005-0000-0000-0000E4770000}"/>
    <cellStyle name="40% - Accent5 4 2 5 4" xfId="30780" xr:uid="{00000000-0005-0000-0000-0000E5770000}"/>
    <cellStyle name="40% - Accent5 4 2 5 4 2" xfId="30781" xr:uid="{00000000-0005-0000-0000-0000E6770000}"/>
    <cellStyle name="40% - Accent5 4 2 5 5" xfId="30782" xr:uid="{00000000-0005-0000-0000-0000E7770000}"/>
    <cellStyle name="40% - Accent5 4 2 5 5 2" xfId="30783" xr:uid="{00000000-0005-0000-0000-0000E8770000}"/>
    <cellStyle name="40% - Accent5 4 2 5 6" xfId="30784" xr:uid="{00000000-0005-0000-0000-0000E9770000}"/>
    <cellStyle name="40% - Accent5 4 2 5 7" xfId="30785" xr:uid="{00000000-0005-0000-0000-0000EA770000}"/>
    <cellStyle name="40% - Accent5 4 2 6" xfId="30786" xr:uid="{00000000-0005-0000-0000-0000EB770000}"/>
    <cellStyle name="40% - Accent5 4 2 6 2" xfId="30787" xr:uid="{00000000-0005-0000-0000-0000EC770000}"/>
    <cellStyle name="40% - Accent5 4 2 6 2 2" xfId="30788" xr:uid="{00000000-0005-0000-0000-0000ED770000}"/>
    <cellStyle name="40% - Accent5 4 2 6 2 2 2" xfId="30789" xr:uid="{00000000-0005-0000-0000-0000EE770000}"/>
    <cellStyle name="40% - Accent5 4 2 6 2 3" xfId="30790" xr:uid="{00000000-0005-0000-0000-0000EF770000}"/>
    <cellStyle name="40% - Accent5 4 2 6 2 4" xfId="30791" xr:uid="{00000000-0005-0000-0000-0000F0770000}"/>
    <cellStyle name="40% - Accent5 4 2 6 3" xfId="30792" xr:uid="{00000000-0005-0000-0000-0000F1770000}"/>
    <cellStyle name="40% - Accent5 4 2 6 3 2" xfId="30793" xr:uid="{00000000-0005-0000-0000-0000F2770000}"/>
    <cellStyle name="40% - Accent5 4 2 6 4" xfId="30794" xr:uid="{00000000-0005-0000-0000-0000F3770000}"/>
    <cellStyle name="40% - Accent5 4 2 6 4 2" xfId="30795" xr:uid="{00000000-0005-0000-0000-0000F4770000}"/>
    <cellStyle name="40% - Accent5 4 2 6 5" xfId="30796" xr:uid="{00000000-0005-0000-0000-0000F5770000}"/>
    <cellStyle name="40% - Accent5 4 2 6 5 2" xfId="30797" xr:uid="{00000000-0005-0000-0000-0000F6770000}"/>
    <cellStyle name="40% - Accent5 4 2 6 6" xfId="30798" xr:uid="{00000000-0005-0000-0000-0000F7770000}"/>
    <cellStyle name="40% - Accent5 4 2 6 7" xfId="30799" xr:uid="{00000000-0005-0000-0000-0000F8770000}"/>
    <cellStyle name="40% - Accent5 4 2 7" xfId="30800" xr:uid="{00000000-0005-0000-0000-0000F9770000}"/>
    <cellStyle name="40% - Accent5 4 2 7 2" xfId="30801" xr:uid="{00000000-0005-0000-0000-0000FA770000}"/>
    <cellStyle name="40% - Accent5 4 2 7 2 2" xfId="30802" xr:uid="{00000000-0005-0000-0000-0000FB770000}"/>
    <cellStyle name="40% - Accent5 4 2 7 2 2 2" xfId="30803" xr:uid="{00000000-0005-0000-0000-0000FC770000}"/>
    <cellStyle name="40% - Accent5 4 2 7 2 3" xfId="30804" xr:uid="{00000000-0005-0000-0000-0000FD770000}"/>
    <cellStyle name="40% - Accent5 4 2 7 2 4" xfId="30805" xr:uid="{00000000-0005-0000-0000-0000FE770000}"/>
    <cellStyle name="40% - Accent5 4 2 7 3" xfId="30806" xr:uid="{00000000-0005-0000-0000-0000FF770000}"/>
    <cellStyle name="40% - Accent5 4 2 7 3 2" xfId="30807" xr:uid="{00000000-0005-0000-0000-000000780000}"/>
    <cellStyle name="40% - Accent5 4 2 7 4" xfId="30808" xr:uid="{00000000-0005-0000-0000-000001780000}"/>
    <cellStyle name="40% - Accent5 4 2 7 4 2" xfId="30809" xr:uid="{00000000-0005-0000-0000-000002780000}"/>
    <cellStyle name="40% - Accent5 4 2 7 5" xfId="30810" xr:uid="{00000000-0005-0000-0000-000003780000}"/>
    <cellStyle name="40% - Accent5 4 2 7 6" xfId="30811" xr:uid="{00000000-0005-0000-0000-000004780000}"/>
    <cellStyle name="40% - Accent5 4 2 8" xfId="30812" xr:uid="{00000000-0005-0000-0000-000005780000}"/>
    <cellStyle name="40% - Accent5 4 2 8 2" xfId="30813" xr:uid="{00000000-0005-0000-0000-000006780000}"/>
    <cellStyle name="40% - Accent5 4 2 8 2 2" xfId="30814" xr:uid="{00000000-0005-0000-0000-000007780000}"/>
    <cellStyle name="40% - Accent5 4 2 8 3" xfId="30815" xr:uid="{00000000-0005-0000-0000-000008780000}"/>
    <cellStyle name="40% - Accent5 4 2 8 4" xfId="30816" xr:uid="{00000000-0005-0000-0000-000009780000}"/>
    <cellStyle name="40% - Accent5 4 2 9" xfId="30817" xr:uid="{00000000-0005-0000-0000-00000A780000}"/>
    <cellStyle name="40% - Accent5 4 2 9 2" xfId="30818" xr:uid="{00000000-0005-0000-0000-00000B780000}"/>
    <cellStyle name="40% - Accent5 4 3" xfId="30819" xr:uid="{00000000-0005-0000-0000-00000C780000}"/>
    <cellStyle name="40% - Accent5 4 3 10" xfId="30820" xr:uid="{00000000-0005-0000-0000-00000D780000}"/>
    <cellStyle name="40% - Accent5 4 3 10 2" xfId="30821" xr:uid="{00000000-0005-0000-0000-00000E780000}"/>
    <cellStyle name="40% - Accent5 4 3 11" xfId="30822" xr:uid="{00000000-0005-0000-0000-00000F780000}"/>
    <cellStyle name="40% - Accent5 4 3 12" xfId="30823" xr:uid="{00000000-0005-0000-0000-000010780000}"/>
    <cellStyle name="40% - Accent5 4 3 2" xfId="30824" xr:uid="{00000000-0005-0000-0000-000011780000}"/>
    <cellStyle name="40% - Accent5 4 3 2 2" xfId="30825" xr:uid="{00000000-0005-0000-0000-000012780000}"/>
    <cellStyle name="40% - Accent5 4 3 2 2 2" xfId="30826" xr:uid="{00000000-0005-0000-0000-000013780000}"/>
    <cellStyle name="40% - Accent5 4 3 2 2 2 2" xfId="30827" xr:uid="{00000000-0005-0000-0000-000014780000}"/>
    <cellStyle name="40% - Accent5 4 3 2 2 3" xfId="30828" xr:uid="{00000000-0005-0000-0000-000015780000}"/>
    <cellStyle name="40% - Accent5 4 3 2 2 4" xfId="30829" xr:uid="{00000000-0005-0000-0000-000016780000}"/>
    <cellStyle name="40% - Accent5 4 3 2 3" xfId="30830" xr:uid="{00000000-0005-0000-0000-000017780000}"/>
    <cellStyle name="40% - Accent5 4 3 2 3 2" xfId="30831" xr:uid="{00000000-0005-0000-0000-000018780000}"/>
    <cellStyle name="40% - Accent5 4 3 2 4" xfId="30832" xr:uid="{00000000-0005-0000-0000-000019780000}"/>
    <cellStyle name="40% - Accent5 4 3 2 4 2" xfId="30833" xr:uid="{00000000-0005-0000-0000-00001A780000}"/>
    <cellStyle name="40% - Accent5 4 3 2 5" xfId="30834" xr:uid="{00000000-0005-0000-0000-00001B780000}"/>
    <cellStyle name="40% - Accent5 4 3 2 5 2" xfId="30835" xr:uid="{00000000-0005-0000-0000-00001C780000}"/>
    <cellStyle name="40% - Accent5 4 3 2 6" xfId="30836" xr:uid="{00000000-0005-0000-0000-00001D780000}"/>
    <cellStyle name="40% - Accent5 4 3 2 7" xfId="30837" xr:uid="{00000000-0005-0000-0000-00001E780000}"/>
    <cellStyle name="40% - Accent5 4 3 3" xfId="30838" xr:uid="{00000000-0005-0000-0000-00001F780000}"/>
    <cellStyle name="40% - Accent5 4 3 3 2" xfId="30839" xr:uid="{00000000-0005-0000-0000-000020780000}"/>
    <cellStyle name="40% - Accent5 4 3 3 2 2" xfId="30840" xr:uid="{00000000-0005-0000-0000-000021780000}"/>
    <cellStyle name="40% - Accent5 4 3 3 2 2 2" xfId="30841" xr:uid="{00000000-0005-0000-0000-000022780000}"/>
    <cellStyle name="40% - Accent5 4 3 3 2 3" xfId="30842" xr:uid="{00000000-0005-0000-0000-000023780000}"/>
    <cellStyle name="40% - Accent5 4 3 3 2 4" xfId="30843" xr:uid="{00000000-0005-0000-0000-000024780000}"/>
    <cellStyle name="40% - Accent5 4 3 3 3" xfId="30844" xr:uid="{00000000-0005-0000-0000-000025780000}"/>
    <cellStyle name="40% - Accent5 4 3 3 3 2" xfId="30845" xr:uid="{00000000-0005-0000-0000-000026780000}"/>
    <cellStyle name="40% - Accent5 4 3 3 4" xfId="30846" xr:uid="{00000000-0005-0000-0000-000027780000}"/>
    <cellStyle name="40% - Accent5 4 3 3 4 2" xfId="30847" xr:uid="{00000000-0005-0000-0000-000028780000}"/>
    <cellStyle name="40% - Accent5 4 3 3 5" xfId="30848" xr:uid="{00000000-0005-0000-0000-000029780000}"/>
    <cellStyle name="40% - Accent5 4 3 3 5 2" xfId="30849" xr:uid="{00000000-0005-0000-0000-00002A780000}"/>
    <cellStyle name="40% - Accent5 4 3 3 6" xfId="30850" xr:uid="{00000000-0005-0000-0000-00002B780000}"/>
    <cellStyle name="40% - Accent5 4 3 3 7" xfId="30851" xr:uid="{00000000-0005-0000-0000-00002C780000}"/>
    <cellStyle name="40% - Accent5 4 3 4" xfId="30852" xr:uid="{00000000-0005-0000-0000-00002D780000}"/>
    <cellStyle name="40% - Accent5 4 3 4 2" xfId="30853" xr:uid="{00000000-0005-0000-0000-00002E780000}"/>
    <cellStyle name="40% - Accent5 4 3 4 2 2" xfId="30854" xr:uid="{00000000-0005-0000-0000-00002F780000}"/>
    <cellStyle name="40% - Accent5 4 3 4 2 2 2" xfId="30855" xr:uid="{00000000-0005-0000-0000-000030780000}"/>
    <cellStyle name="40% - Accent5 4 3 4 2 3" xfId="30856" xr:uid="{00000000-0005-0000-0000-000031780000}"/>
    <cellStyle name="40% - Accent5 4 3 4 2 4" xfId="30857" xr:uid="{00000000-0005-0000-0000-000032780000}"/>
    <cellStyle name="40% - Accent5 4 3 4 3" xfId="30858" xr:uid="{00000000-0005-0000-0000-000033780000}"/>
    <cellStyle name="40% - Accent5 4 3 4 3 2" xfId="30859" xr:uid="{00000000-0005-0000-0000-000034780000}"/>
    <cellStyle name="40% - Accent5 4 3 4 4" xfId="30860" xr:uid="{00000000-0005-0000-0000-000035780000}"/>
    <cellStyle name="40% - Accent5 4 3 4 4 2" xfId="30861" xr:uid="{00000000-0005-0000-0000-000036780000}"/>
    <cellStyle name="40% - Accent5 4 3 4 5" xfId="30862" xr:uid="{00000000-0005-0000-0000-000037780000}"/>
    <cellStyle name="40% - Accent5 4 3 4 5 2" xfId="30863" xr:uid="{00000000-0005-0000-0000-000038780000}"/>
    <cellStyle name="40% - Accent5 4 3 4 6" xfId="30864" xr:uid="{00000000-0005-0000-0000-000039780000}"/>
    <cellStyle name="40% - Accent5 4 3 4 7" xfId="30865" xr:uid="{00000000-0005-0000-0000-00003A780000}"/>
    <cellStyle name="40% - Accent5 4 3 5" xfId="30866" xr:uid="{00000000-0005-0000-0000-00003B780000}"/>
    <cellStyle name="40% - Accent5 4 3 5 2" xfId="30867" xr:uid="{00000000-0005-0000-0000-00003C780000}"/>
    <cellStyle name="40% - Accent5 4 3 5 2 2" xfId="30868" xr:uid="{00000000-0005-0000-0000-00003D780000}"/>
    <cellStyle name="40% - Accent5 4 3 5 2 2 2" xfId="30869" xr:uid="{00000000-0005-0000-0000-00003E780000}"/>
    <cellStyle name="40% - Accent5 4 3 5 2 3" xfId="30870" xr:uid="{00000000-0005-0000-0000-00003F780000}"/>
    <cellStyle name="40% - Accent5 4 3 5 2 4" xfId="30871" xr:uid="{00000000-0005-0000-0000-000040780000}"/>
    <cellStyle name="40% - Accent5 4 3 5 3" xfId="30872" xr:uid="{00000000-0005-0000-0000-000041780000}"/>
    <cellStyle name="40% - Accent5 4 3 5 3 2" xfId="30873" xr:uid="{00000000-0005-0000-0000-000042780000}"/>
    <cellStyle name="40% - Accent5 4 3 5 4" xfId="30874" xr:uid="{00000000-0005-0000-0000-000043780000}"/>
    <cellStyle name="40% - Accent5 4 3 5 4 2" xfId="30875" xr:uid="{00000000-0005-0000-0000-000044780000}"/>
    <cellStyle name="40% - Accent5 4 3 5 5" xfId="30876" xr:uid="{00000000-0005-0000-0000-000045780000}"/>
    <cellStyle name="40% - Accent5 4 3 5 5 2" xfId="30877" xr:uid="{00000000-0005-0000-0000-000046780000}"/>
    <cellStyle name="40% - Accent5 4 3 5 6" xfId="30878" xr:uid="{00000000-0005-0000-0000-000047780000}"/>
    <cellStyle name="40% - Accent5 4 3 5 7" xfId="30879" xr:uid="{00000000-0005-0000-0000-000048780000}"/>
    <cellStyle name="40% - Accent5 4 3 6" xfId="30880" xr:uid="{00000000-0005-0000-0000-000049780000}"/>
    <cellStyle name="40% - Accent5 4 3 6 2" xfId="30881" xr:uid="{00000000-0005-0000-0000-00004A780000}"/>
    <cellStyle name="40% - Accent5 4 3 6 2 2" xfId="30882" xr:uid="{00000000-0005-0000-0000-00004B780000}"/>
    <cellStyle name="40% - Accent5 4 3 6 2 2 2" xfId="30883" xr:uid="{00000000-0005-0000-0000-00004C780000}"/>
    <cellStyle name="40% - Accent5 4 3 6 2 3" xfId="30884" xr:uid="{00000000-0005-0000-0000-00004D780000}"/>
    <cellStyle name="40% - Accent5 4 3 6 2 4" xfId="30885" xr:uid="{00000000-0005-0000-0000-00004E780000}"/>
    <cellStyle name="40% - Accent5 4 3 6 3" xfId="30886" xr:uid="{00000000-0005-0000-0000-00004F780000}"/>
    <cellStyle name="40% - Accent5 4 3 6 3 2" xfId="30887" xr:uid="{00000000-0005-0000-0000-000050780000}"/>
    <cellStyle name="40% - Accent5 4 3 6 4" xfId="30888" xr:uid="{00000000-0005-0000-0000-000051780000}"/>
    <cellStyle name="40% - Accent5 4 3 6 4 2" xfId="30889" xr:uid="{00000000-0005-0000-0000-000052780000}"/>
    <cellStyle name="40% - Accent5 4 3 6 5" xfId="30890" xr:uid="{00000000-0005-0000-0000-000053780000}"/>
    <cellStyle name="40% - Accent5 4 3 6 6" xfId="30891" xr:uid="{00000000-0005-0000-0000-000054780000}"/>
    <cellStyle name="40% - Accent5 4 3 7" xfId="30892" xr:uid="{00000000-0005-0000-0000-000055780000}"/>
    <cellStyle name="40% - Accent5 4 3 7 2" xfId="30893" xr:uid="{00000000-0005-0000-0000-000056780000}"/>
    <cellStyle name="40% - Accent5 4 3 7 2 2" xfId="30894" xr:uid="{00000000-0005-0000-0000-000057780000}"/>
    <cellStyle name="40% - Accent5 4 3 7 3" xfId="30895" xr:uid="{00000000-0005-0000-0000-000058780000}"/>
    <cellStyle name="40% - Accent5 4 3 7 4" xfId="30896" xr:uid="{00000000-0005-0000-0000-000059780000}"/>
    <cellStyle name="40% - Accent5 4 3 8" xfId="30897" xr:uid="{00000000-0005-0000-0000-00005A780000}"/>
    <cellStyle name="40% - Accent5 4 3 8 2" xfId="30898" xr:uid="{00000000-0005-0000-0000-00005B780000}"/>
    <cellStyle name="40% - Accent5 4 3 9" xfId="30899" xr:uid="{00000000-0005-0000-0000-00005C780000}"/>
    <cellStyle name="40% - Accent5 4 3 9 2" xfId="30900" xr:uid="{00000000-0005-0000-0000-00005D780000}"/>
    <cellStyle name="40% - Accent5 4 4" xfId="30901" xr:uid="{00000000-0005-0000-0000-00005E780000}"/>
    <cellStyle name="40% - Accent5 4 4 2" xfId="30902" xr:uid="{00000000-0005-0000-0000-00005F780000}"/>
    <cellStyle name="40% - Accent5 4 4 2 2" xfId="30903" xr:uid="{00000000-0005-0000-0000-000060780000}"/>
    <cellStyle name="40% - Accent5 4 4 2 2 2" xfId="30904" xr:uid="{00000000-0005-0000-0000-000061780000}"/>
    <cellStyle name="40% - Accent5 4 4 2 3" xfId="30905" xr:uid="{00000000-0005-0000-0000-000062780000}"/>
    <cellStyle name="40% - Accent5 4 4 2 4" xfId="30906" xr:uid="{00000000-0005-0000-0000-000063780000}"/>
    <cellStyle name="40% - Accent5 4 4 3" xfId="30907" xr:uid="{00000000-0005-0000-0000-000064780000}"/>
    <cellStyle name="40% - Accent5 4 4 3 2" xfId="30908" xr:uid="{00000000-0005-0000-0000-000065780000}"/>
    <cellStyle name="40% - Accent5 4 4 4" xfId="30909" xr:uid="{00000000-0005-0000-0000-000066780000}"/>
    <cellStyle name="40% - Accent5 4 4 4 2" xfId="30910" xr:uid="{00000000-0005-0000-0000-000067780000}"/>
    <cellStyle name="40% - Accent5 4 4 5" xfId="30911" xr:uid="{00000000-0005-0000-0000-000068780000}"/>
    <cellStyle name="40% - Accent5 4 4 5 2" xfId="30912" xr:uid="{00000000-0005-0000-0000-000069780000}"/>
    <cellStyle name="40% - Accent5 4 4 6" xfId="30913" xr:uid="{00000000-0005-0000-0000-00006A780000}"/>
    <cellStyle name="40% - Accent5 4 4 7" xfId="30914" xr:uid="{00000000-0005-0000-0000-00006B780000}"/>
    <cellStyle name="40% - Accent5 4 5" xfId="30915" xr:uid="{00000000-0005-0000-0000-00006C780000}"/>
    <cellStyle name="40% - Accent5 4 5 2" xfId="30916" xr:uid="{00000000-0005-0000-0000-00006D780000}"/>
    <cellStyle name="40% - Accent5 4 5 2 2" xfId="30917" xr:uid="{00000000-0005-0000-0000-00006E780000}"/>
    <cellStyle name="40% - Accent5 4 5 2 2 2" xfId="30918" xr:uid="{00000000-0005-0000-0000-00006F780000}"/>
    <cellStyle name="40% - Accent5 4 5 2 3" xfId="30919" xr:uid="{00000000-0005-0000-0000-000070780000}"/>
    <cellStyle name="40% - Accent5 4 5 2 4" xfId="30920" xr:uid="{00000000-0005-0000-0000-000071780000}"/>
    <cellStyle name="40% - Accent5 4 5 3" xfId="30921" xr:uid="{00000000-0005-0000-0000-000072780000}"/>
    <cellStyle name="40% - Accent5 4 5 3 2" xfId="30922" xr:uid="{00000000-0005-0000-0000-000073780000}"/>
    <cellStyle name="40% - Accent5 4 5 4" xfId="30923" xr:uid="{00000000-0005-0000-0000-000074780000}"/>
    <cellStyle name="40% - Accent5 4 5 4 2" xfId="30924" xr:uid="{00000000-0005-0000-0000-000075780000}"/>
    <cellStyle name="40% - Accent5 4 5 5" xfId="30925" xr:uid="{00000000-0005-0000-0000-000076780000}"/>
    <cellStyle name="40% - Accent5 4 5 5 2" xfId="30926" xr:uid="{00000000-0005-0000-0000-000077780000}"/>
    <cellStyle name="40% - Accent5 4 5 6" xfId="30927" xr:uid="{00000000-0005-0000-0000-000078780000}"/>
    <cellStyle name="40% - Accent5 4 5 7" xfId="30928" xr:uid="{00000000-0005-0000-0000-000079780000}"/>
    <cellStyle name="40% - Accent5 4 6" xfId="30929" xr:uid="{00000000-0005-0000-0000-00007A780000}"/>
    <cellStyle name="40% - Accent5 4 6 2" xfId="30930" xr:uid="{00000000-0005-0000-0000-00007B780000}"/>
    <cellStyle name="40% - Accent5 4 6 2 2" xfId="30931" xr:uid="{00000000-0005-0000-0000-00007C780000}"/>
    <cellStyle name="40% - Accent5 4 6 2 2 2" xfId="30932" xr:uid="{00000000-0005-0000-0000-00007D780000}"/>
    <cellStyle name="40% - Accent5 4 6 2 3" xfId="30933" xr:uid="{00000000-0005-0000-0000-00007E780000}"/>
    <cellStyle name="40% - Accent5 4 6 2 4" xfId="30934" xr:uid="{00000000-0005-0000-0000-00007F780000}"/>
    <cellStyle name="40% - Accent5 4 6 3" xfId="30935" xr:uid="{00000000-0005-0000-0000-000080780000}"/>
    <cellStyle name="40% - Accent5 4 6 3 2" xfId="30936" xr:uid="{00000000-0005-0000-0000-000081780000}"/>
    <cellStyle name="40% - Accent5 4 6 4" xfId="30937" xr:uid="{00000000-0005-0000-0000-000082780000}"/>
    <cellStyle name="40% - Accent5 4 6 4 2" xfId="30938" xr:uid="{00000000-0005-0000-0000-000083780000}"/>
    <cellStyle name="40% - Accent5 4 6 5" xfId="30939" xr:uid="{00000000-0005-0000-0000-000084780000}"/>
    <cellStyle name="40% - Accent5 4 6 5 2" xfId="30940" xr:uid="{00000000-0005-0000-0000-000085780000}"/>
    <cellStyle name="40% - Accent5 4 6 6" xfId="30941" xr:uid="{00000000-0005-0000-0000-000086780000}"/>
    <cellStyle name="40% - Accent5 4 6 7" xfId="30942" xr:uid="{00000000-0005-0000-0000-000087780000}"/>
    <cellStyle name="40% - Accent5 4 7" xfId="30943" xr:uid="{00000000-0005-0000-0000-000088780000}"/>
    <cellStyle name="40% - Accent5 4 7 2" xfId="30944" xr:uid="{00000000-0005-0000-0000-000089780000}"/>
    <cellStyle name="40% - Accent5 4 7 2 2" xfId="30945" xr:uid="{00000000-0005-0000-0000-00008A780000}"/>
    <cellStyle name="40% - Accent5 4 7 2 2 2" xfId="30946" xr:uid="{00000000-0005-0000-0000-00008B780000}"/>
    <cellStyle name="40% - Accent5 4 7 2 3" xfId="30947" xr:uid="{00000000-0005-0000-0000-00008C780000}"/>
    <cellStyle name="40% - Accent5 4 7 2 4" xfId="30948" xr:uid="{00000000-0005-0000-0000-00008D780000}"/>
    <cellStyle name="40% - Accent5 4 7 3" xfId="30949" xr:uid="{00000000-0005-0000-0000-00008E780000}"/>
    <cellStyle name="40% - Accent5 4 7 3 2" xfId="30950" xr:uid="{00000000-0005-0000-0000-00008F780000}"/>
    <cellStyle name="40% - Accent5 4 7 4" xfId="30951" xr:uid="{00000000-0005-0000-0000-000090780000}"/>
    <cellStyle name="40% - Accent5 4 7 4 2" xfId="30952" xr:uid="{00000000-0005-0000-0000-000091780000}"/>
    <cellStyle name="40% - Accent5 4 7 5" xfId="30953" xr:uid="{00000000-0005-0000-0000-000092780000}"/>
    <cellStyle name="40% - Accent5 4 7 5 2" xfId="30954" xr:uid="{00000000-0005-0000-0000-000093780000}"/>
    <cellStyle name="40% - Accent5 4 7 6" xfId="30955" xr:uid="{00000000-0005-0000-0000-000094780000}"/>
    <cellStyle name="40% - Accent5 4 7 7" xfId="30956" xr:uid="{00000000-0005-0000-0000-000095780000}"/>
    <cellStyle name="40% - Accent5 4 8" xfId="30957" xr:uid="{00000000-0005-0000-0000-000096780000}"/>
    <cellStyle name="40% - Accent5 4 8 2" xfId="30958" xr:uid="{00000000-0005-0000-0000-000097780000}"/>
    <cellStyle name="40% - Accent5 4 8 2 2" xfId="30959" xr:uid="{00000000-0005-0000-0000-000098780000}"/>
    <cellStyle name="40% - Accent5 4 8 2 2 2" xfId="30960" xr:uid="{00000000-0005-0000-0000-000099780000}"/>
    <cellStyle name="40% - Accent5 4 8 2 3" xfId="30961" xr:uid="{00000000-0005-0000-0000-00009A780000}"/>
    <cellStyle name="40% - Accent5 4 8 2 4" xfId="30962" xr:uid="{00000000-0005-0000-0000-00009B780000}"/>
    <cellStyle name="40% - Accent5 4 8 3" xfId="30963" xr:uid="{00000000-0005-0000-0000-00009C780000}"/>
    <cellStyle name="40% - Accent5 4 8 3 2" xfId="30964" xr:uid="{00000000-0005-0000-0000-00009D780000}"/>
    <cellStyle name="40% - Accent5 4 8 4" xfId="30965" xr:uid="{00000000-0005-0000-0000-00009E780000}"/>
    <cellStyle name="40% - Accent5 4 8 4 2" xfId="30966" xr:uid="{00000000-0005-0000-0000-00009F780000}"/>
    <cellStyle name="40% - Accent5 4 8 5" xfId="30967" xr:uid="{00000000-0005-0000-0000-0000A0780000}"/>
    <cellStyle name="40% - Accent5 4 8 6" xfId="30968" xr:uid="{00000000-0005-0000-0000-0000A1780000}"/>
    <cellStyle name="40% - Accent5 4 9" xfId="30969" xr:uid="{00000000-0005-0000-0000-0000A2780000}"/>
    <cellStyle name="40% - Accent5 4 9 2" xfId="30970" xr:uid="{00000000-0005-0000-0000-0000A3780000}"/>
    <cellStyle name="40% - Accent5 4 9 2 2" xfId="30971" xr:uid="{00000000-0005-0000-0000-0000A4780000}"/>
    <cellStyle name="40% - Accent5 4 9 3" xfId="30972" xr:uid="{00000000-0005-0000-0000-0000A5780000}"/>
    <cellStyle name="40% - Accent5 4 9 4" xfId="30973" xr:uid="{00000000-0005-0000-0000-0000A6780000}"/>
    <cellStyle name="40% - Accent5 5" xfId="30974" xr:uid="{00000000-0005-0000-0000-0000A7780000}"/>
    <cellStyle name="40% - Accent5 5 10" xfId="30975" xr:uid="{00000000-0005-0000-0000-0000A8780000}"/>
    <cellStyle name="40% - Accent5 5 10 2" xfId="30976" xr:uid="{00000000-0005-0000-0000-0000A9780000}"/>
    <cellStyle name="40% - Accent5 5 11" xfId="30977" xr:uid="{00000000-0005-0000-0000-0000AA780000}"/>
    <cellStyle name="40% - Accent5 5 11 2" xfId="30978" xr:uid="{00000000-0005-0000-0000-0000AB780000}"/>
    <cellStyle name="40% - Accent5 5 12" xfId="30979" xr:uid="{00000000-0005-0000-0000-0000AC780000}"/>
    <cellStyle name="40% - Accent5 5 12 2" xfId="30980" xr:uid="{00000000-0005-0000-0000-0000AD780000}"/>
    <cellStyle name="40% - Accent5 5 13" xfId="30981" xr:uid="{00000000-0005-0000-0000-0000AE780000}"/>
    <cellStyle name="40% - Accent5 5 13 2" xfId="30982" xr:uid="{00000000-0005-0000-0000-0000AF780000}"/>
    <cellStyle name="40% - Accent5 5 14" xfId="30983" xr:uid="{00000000-0005-0000-0000-0000B0780000}"/>
    <cellStyle name="40% - Accent5 5 15" xfId="30984" xr:uid="{00000000-0005-0000-0000-0000B1780000}"/>
    <cellStyle name="40% - Accent5 5 16" xfId="30985" xr:uid="{00000000-0005-0000-0000-0000B2780000}"/>
    <cellStyle name="40% - Accent5 5 2" xfId="30986" xr:uid="{00000000-0005-0000-0000-0000B3780000}"/>
    <cellStyle name="40% - Accent5 5 2 10" xfId="30987" xr:uid="{00000000-0005-0000-0000-0000B4780000}"/>
    <cellStyle name="40% - Accent5 5 2 10 2" xfId="30988" xr:uid="{00000000-0005-0000-0000-0000B5780000}"/>
    <cellStyle name="40% - Accent5 5 2 11" xfId="30989" xr:uid="{00000000-0005-0000-0000-0000B6780000}"/>
    <cellStyle name="40% - Accent5 5 2 11 2" xfId="30990" xr:uid="{00000000-0005-0000-0000-0000B7780000}"/>
    <cellStyle name="40% - Accent5 5 2 12" xfId="30991" xr:uid="{00000000-0005-0000-0000-0000B8780000}"/>
    <cellStyle name="40% - Accent5 5 2 12 2" xfId="30992" xr:uid="{00000000-0005-0000-0000-0000B9780000}"/>
    <cellStyle name="40% - Accent5 5 2 13" xfId="30993" xr:uid="{00000000-0005-0000-0000-0000BA780000}"/>
    <cellStyle name="40% - Accent5 5 2 14" xfId="30994" xr:uid="{00000000-0005-0000-0000-0000BB780000}"/>
    <cellStyle name="40% - Accent5 5 2 2" xfId="30995" xr:uid="{00000000-0005-0000-0000-0000BC780000}"/>
    <cellStyle name="40% - Accent5 5 2 2 10" xfId="30996" xr:uid="{00000000-0005-0000-0000-0000BD780000}"/>
    <cellStyle name="40% - Accent5 5 2 2 10 2" xfId="30997" xr:uid="{00000000-0005-0000-0000-0000BE780000}"/>
    <cellStyle name="40% - Accent5 5 2 2 11" xfId="30998" xr:uid="{00000000-0005-0000-0000-0000BF780000}"/>
    <cellStyle name="40% - Accent5 5 2 2 12" xfId="30999" xr:uid="{00000000-0005-0000-0000-0000C0780000}"/>
    <cellStyle name="40% - Accent5 5 2 2 2" xfId="31000" xr:uid="{00000000-0005-0000-0000-0000C1780000}"/>
    <cellStyle name="40% - Accent5 5 2 2 2 2" xfId="31001" xr:uid="{00000000-0005-0000-0000-0000C2780000}"/>
    <cellStyle name="40% - Accent5 5 2 2 2 2 2" xfId="31002" xr:uid="{00000000-0005-0000-0000-0000C3780000}"/>
    <cellStyle name="40% - Accent5 5 2 2 2 2 2 2" xfId="31003" xr:uid="{00000000-0005-0000-0000-0000C4780000}"/>
    <cellStyle name="40% - Accent5 5 2 2 2 2 3" xfId="31004" xr:uid="{00000000-0005-0000-0000-0000C5780000}"/>
    <cellStyle name="40% - Accent5 5 2 2 2 2 4" xfId="31005" xr:uid="{00000000-0005-0000-0000-0000C6780000}"/>
    <cellStyle name="40% - Accent5 5 2 2 2 3" xfId="31006" xr:uid="{00000000-0005-0000-0000-0000C7780000}"/>
    <cellStyle name="40% - Accent5 5 2 2 2 3 2" xfId="31007" xr:uid="{00000000-0005-0000-0000-0000C8780000}"/>
    <cellStyle name="40% - Accent5 5 2 2 2 4" xfId="31008" xr:uid="{00000000-0005-0000-0000-0000C9780000}"/>
    <cellStyle name="40% - Accent5 5 2 2 2 4 2" xfId="31009" xr:uid="{00000000-0005-0000-0000-0000CA780000}"/>
    <cellStyle name="40% - Accent5 5 2 2 2 5" xfId="31010" xr:uid="{00000000-0005-0000-0000-0000CB780000}"/>
    <cellStyle name="40% - Accent5 5 2 2 2 5 2" xfId="31011" xr:uid="{00000000-0005-0000-0000-0000CC780000}"/>
    <cellStyle name="40% - Accent5 5 2 2 2 6" xfId="31012" xr:uid="{00000000-0005-0000-0000-0000CD780000}"/>
    <cellStyle name="40% - Accent5 5 2 2 2 7" xfId="31013" xr:uid="{00000000-0005-0000-0000-0000CE780000}"/>
    <cellStyle name="40% - Accent5 5 2 2 3" xfId="31014" xr:uid="{00000000-0005-0000-0000-0000CF780000}"/>
    <cellStyle name="40% - Accent5 5 2 2 3 2" xfId="31015" xr:uid="{00000000-0005-0000-0000-0000D0780000}"/>
    <cellStyle name="40% - Accent5 5 2 2 3 2 2" xfId="31016" xr:uid="{00000000-0005-0000-0000-0000D1780000}"/>
    <cellStyle name="40% - Accent5 5 2 2 3 2 2 2" xfId="31017" xr:uid="{00000000-0005-0000-0000-0000D2780000}"/>
    <cellStyle name="40% - Accent5 5 2 2 3 2 3" xfId="31018" xr:uid="{00000000-0005-0000-0000-0000D3780000}"/>
    <cellStyle name="40% - Accent5 5 2 2 3 2 4" xfId="31019" xr:uid="{00000000-0005-0000-0000-0000D4780000}"/>
    <cellStyle name="40% - Accent5 5 2 2 3 3" xfId="31020" xr:uid="{00000000-0005-0000-0000-0000D5780000}"/>
    <cellStyle name="40% - Accent5 5 2 2 3 3 2" xfId="31021" xr:uid="{00000000-0005-0000-0000-0000D6780000}"/>
    <cellStyle name="40% - Accent5 5 2 2 3 4" xfId="31022" xr:uid="{00000000-0005-0000-0000-0000D7780000}"/>
    <cellStyle name="40% - Accent5 5 2 2 3 4 2" xfId="31023" xr:uid="{00000000-0005-0000-0000-0000D8780000}"/>
    <cellStyle name="40% - Accent5 5 2 2 3 5" xfId="31024" xr:uid="{00000000-0005-0000-0000-0000D9780000}"/>
    <cellStyle name="40% - Accent5 5 2 2 3 5 2" xfId="31025" xr:uid="{00000000-0005-0000-0000-0000DA780000}"/>
    <cellStyle name="40% - Accent5 5 2 2 3 6" xfId="31026" xr:uid="{00000000-0005-0000-0000-0000DB780000}"/>
    <cellStyle name="40% - Accent5 5 2 2 3 7" xfId="31027" xr:uid="{00000000-0005-0000-0000-0000DC780000}"/>
    <cellStyle name="40% - Accent5 5 2 2 4" xfId="31028" xr:uid="{00000000-0005-0000-0000-0000DD780000}"/>
    <cellStyle name="40% - Accent5 5 2 2 4 2" xfId="31029" xr:uid="{00000000-0005-0000-0000-0000DE780000}"/>
    <cellStyle name="40% - Accent5 5 2 2 4 2 2" xfId="31030" xr:uid="{00000000-0005-0000-0000-0000DF780000}"/>
    <cellStyle name="40% - Accent5 5 2 2 4 2 2 2" xfId="31031" xr:uid="{00000000-0005-0000-0000-0000E0780000}"/>
    <cellStyle name="40% - Accent5 5 2 2 4 2 3" xfId="31032" xr:uid="{00000000-0005-0000-0000-0000E1780000}"/>
    <cellStyle name="40% - Accent5 5 2 2 4 2 4" xfId="31033" xr:uid="{00000000-0005-0000-0000-0000E2780000}"/>
    <cellStyle name="40% - Accent5 5 2 2 4 3" xfId="31034" xr:uid="{00000000-0005-0000-0000-0000E3780000}"/>
    <cellStyle name="40% - Accent5 5 2 2 4 3 2" xfId="31035" xr:uid="{00000000-0005-0000-0000-0000E4780000}"/>
    <cellStyle name="40% - Accent5 5 2 2 4 4" xfId="31036" xr:uid="{00000000-0005-0000-0000-0000E5780000}"/>
    <cellStyle name="40% - Accent5 5 2 2 4 4 2" xfId="31037" xr:uid="{00000000-0005-0000-0000-0000E6780000}"/>
    <cellStyle name="40% - Accent5 5 2 2 4 5" xfId="31038" xr:uid="{00000000-0005-0000-0000-0000E7780000}"/>
    <cellStyle name="40% - Accent5 5 2 2 4 5 2" xfId="31039" xr:uid="{00000000-0005-0000-0000-0000E8780000}"/>
    <cellStyle name="40% - Accent5 5 2 2 4 6" xfId="31040" xr:uid="{00000000-0005-0000-0000-0000E9780000}"/>
    <cellStyle name="40% - Accent5 5 2 2 4 7" xfId="31041" xr:uid="{00000000-0005-0000-0000-0000EA780000}"/>
    <cellStyle name="40% - Accent5 5 2 2 5" xfId="31042" xr:uid="{00000000-0005-0000-0000-0000EB780000}"/>
    <cellStyle name="40% - Accent5 5 2 2 5 2" xfId="31043" xr:uid="{00000000-0005-0000-0000-0000EC780000}"/>
    <cellStyle name="40% - Accent5 5 2 2 5 2 2" xfId="31044" xr:uid="{00000000-0005-0000-0000-0000ED780000}"/>
    <cellStyle name="40% - Accent5 5 2 2 5 2 2 2" xfId="31045" xr:uid="{00000000-0005-0000-0000-0000EE780000}"/>
    <cellStyle name="40% - Accent5 5 2 2 5 2 3" xfId="31046" xr:uid="{00000000-0005-0000-0000-0000EF780000}"/>
    <cellStyle name="40% - Accent5 5 2 2 5 2 4" xfId="31047" xr:uid="{00000000-0005-0000-0000-0000F0780000}"/>
    <cellStyle name="40% - Accent5 5 2 2 5 3" xfId="31048" xr:uid="{00000000-0005-0000-0000-0000F1780000}"/>
    <cellStyle name="40% - Accent5 5 2 2 5 3 2" xfId="31049" xr:uid="{00000000-0005-0000-0000-0000F2780000}"/>
    <cellStyle name="40% - Accent5 5 2 2 5 4" xfId="31050" xr:uid="{00000000-0005-0000-0000-0000F3780000}"/>
    <cellStyle name="40% - Accent5 5 2 2 5 4 2" xfId="31051" xr:uid="{00000000-0005-0000-0000-0000F4780000}"/>
    <cellStyle name="40% - Accent5 5 2 2 5 5" xfId="31052" xr:uid="{00000000-0005-0000-0000-0000F5780000}"/>
    <cellStyle name="40% - Accent5 5 2 2 5 5 2" xfId="31053" xr:uid="{00000000-0005-0000-0000-0000F6780000}"/>
    <cellStyle name="40% - Accent5 5 2 2 5 6" xfId="31054" xr:uid="{00000000-0005-0000-0000-0000F7780000}"/>
    <cellStyle name="40% - Accent5 5 2 2 5 7" xfId="31055" xr:uid="{00000000-0005-0000-0000-0000F8780000}"/>
    <cellStyle name="40% - Accent5 5 2 2 6" xfId="31056" xr:uid="{00000000-0005-0000-0000-0000F9780000}"/>
    <cellStyle name="40% - Accent5 5 2 2 6 2" xfId="31057" xr:uid="{00000000-0005-0000-0000-0000FA780000}"/>
    <cellStyle name="40% - Accent5 5 2 2 6 2 2" xfId="31058" xr:uid="{00000000-0005-0000-0000-0000FB780000}"/>
    <cellStyle name="40% - Accent5 5 2 2 6 2 2 2" xfId="31059" xr:uid="{00000000-0005-0000-0000-0000FC780000}"/>
    <cellStyle name="40% - Accent5 5 2 2 6 2 3" xfId="31060" xr:uid="{00000000-0005-0000-0000-0000FD780000}"/>
    <cellStyle name="40% - Accent5 5 2 2 6 2 4" xfId="31061" xr:uid="{00000000-0005-0000-0000-0000FE780000}"/>
    <cellStyle name="40% - Accent5 5 2 2 6 3" xfId="31062" xr:uid="{00000000-0005-0000-0000-0000FF780000}"/>
    <cellStyle name="40% - Accent5 5 2 2 6 3 2" xfId="31063" xr:uid="{00000000-0005-0000-0000-000000790000}"/>
    <cellStyle name="40% - Accent5 5 2 2 6 4" xfId="31064" xr:uid="{00000000-0005-0000-0000-000001790000}"/>
    <cellStyle name="40% - Accent5 5 2 2 6 4 2" xfId="31065" xr:uid="{00000000-0005-0000-0000-000002790000}"/>
    <cellStyle name="40% - Accent5 5 2 2 6 5" xfId="31066" xr:uid="{00000000-0005-0000-0000-000003790000}"/>
    <cellStyle name="40% - Accent5 5 2 2 6 6" xfId="31067" xr:uid="{00000000-0005-0000-0000-000004790000}"/>
    <cellStyle name="40% - Accent5 5 2 2 7" xfId="31068" xr:uid="{00000000-0005-0000-0000-000005790000}"/>
    <cellStyle name="40% - Accent5 5 2 2 7 2" xfId="31069" xr:uid="{00000000-0005-0000-0000-000006790000}"/>
    <cellStyle name="40% - Accent5 5 2 2 7 2 2" xfId="31070" xr:uid="{00000000-0005-0000-0000-000007790000}"/>
    <cellStyle name="40% - Accent5 5 2 2 7 3" xfId="31071" xr:uid="{00000000-0005-0000-0000-000008790000}"/>
    <cellStyle name="40% - Accent5 5 2 2 7 4" xfId="31072" xr:uid="{00000000-0005-0000-0000-000009790000}"/>
    <cellStyle name="40% - Accent5 5 2 2 8" xfId="31073" xr:uid="{00000000-0005-0000-0000-00000A790000}"/>
    <cellStyle name="40% - Accent5 5 2 2 8 2" xfId="31074" xr:uid="{00000000-0005-0000-0000-00000B790000}"/>
    <cellStyle name="40% - Accent5 5 2 2 9" xfId="31075" xr:uid="{00000000-0005-0000-0000-00000C790000}"/>
    <cellStyle name="40% - Accent5 5 2 2 9 2" xfId="31076" xr:uid="{00000000-0005-0000-0000-00000D790000}"/>
    <cellStyle name="40% - Accent5 5 2 3" xfId="31077" xr:uid="{00000000-0005-0000-0000-00000E790000}"/>
    <cellStyle name="40% - Accent5 5 2 3 2" xfId="31078" xr:uid="{00000000-0005-0000-0000-00000F790000}"/>
    <cellStyle name="40% - Accent5 5 2 3 2 2" xfId="31079" xr:uid="{00000000-0005-0000-0000-000010790000}"/>
    <cellStyle name="40% - Accent5 5 2 3 2 2 2" xfId="31080" xr:uid="{00000000-0005-0000-0000-000011790000}"/>
    <cellStyle name="40% - Accent5 5 2 3 2 3" xfId="31081" xr:uid="{00000000-0005-0000-0000-000012790000}"/>
    <cellStyle name="40% - Accent5 5 2 3 2 4" xfId="31082" xr:uid="{00000000-0005-0000-0000-000013790000}"/>
    <cellStyle name="40% - Accent5 5 2 3 3" xfId="31083" xr:uid="{00000000-0005-0000-0000-000014790000}"/>
    <cellStyle name="40% - Accent5 5 2 3 3 2" xfId="31084" xr:uid="{00000000-0005-0000-0000-000015790000}"/>
    <cellStyle name="40% - Accent5 5 2 3 4" xfId="31085" xr:uid="{00000000-0005-0000-0000-000016790000}"/>
    <cellStyle name="40% - Accent5 5 2 3 4 2" xfId="31086" xr:uid="{00000000-0005-0000-0000-000017790000}"/>
    <cellStyle name="40% - Accent5 5 2 3 5" xfId="31087" xr:uid="{00000000-0005-0000-0000-000018790000}"/>
    <cellStyle name="40% - Accent5 5 2 3 5 2" xfId="31088" xr:uid="{00000000-0005-0000-0000-000019790000}"/>
    <cellStyle name="40% - Accent5 5 2 3 6" xfId="31089" xr:uid="{00000000-0005-0000-0000-00001A790000}"/>
    <cellStyle name="40% - Accent5 5 2 3 7" xfId="31090" xr:uid="{00000000-0005-0000-0000-00001B790000}"/>
    <cellStyle name="40% - Accent5 5 2 4" xfId="31091" xr:uid="{00000000-0005-0000-0000-00001C790000}"/>
    <cellStyle name="40% - Accent5 5 2 4 2" xfId="31092" xr:uid="{00000000-0005-0000-0000-00001D790000}"/>
    <cellStyle name="40% - Accent5 5 2 4 2 2" xfId="31093" xr:uid="{00000000-0005-0000-0000-00001E790000}"/>
    <cellStyle name="40% - Accent5 5 2 4 2 2 2" xfId="31094" xr:uid="{00000000-0005-0000-0000-00001F790000}"/>
    <cellStyle name="40% - Accent5 5 2 4 2 3" xfId="31095" xr:uid="{00000000-0005-0000-0000-000020790000}"/>
    <cellStyle name="40% - Accent5 5 2 4 2 4" xfId="31096" xr:uid="{00000000-0005-0000-0000-000021790000}"/>
    <cellStyle name="40% - Accent5 5 2 4 3" xfId="31097" xr:uid="{00000000-0005-0000-0000-000022790000}"/>
    <cellStyle name="40% - Accent5 5 2 4 3 2" xfId="31098" xr:uid="{00000000-0005-0000-0000-000023790000}"/>
    <cellStyle name="40% - Accent5 5 2 4 4" xfId="31099" xr:uid="{00000000-0005-0000-0000-000024790000}"/>
    <cellStyle name="40% - Accent5 5 2 4 4 2" xfId="31100" xr:uid="{00000000-0005-0000-0000-000025790000}"/>
    <cellStyle name="40% - Accent5 5 2 4 5" xfId="31101" xr:uid="{00000000-0005-0000-0000-000026790000}"/>
    <cellStyle name="40% - Accent5 5 2 4 5 2" xfId="31102" xr:uid="{00000000-0005-0000-0000-000027790000}"/>
    <cellStyle name="40% - Accent5 5 2 4 6" xfId="31103" xr:uid="{00000000-0005-0000-0000-000028790000}"/>
    <cellStyle name="40% - Accent5 5 2 4 7" xfId="31104" xr:uid="{00000000-0005-0000-0000-000029790000}"/>
    <cellStyle name="40% - Accent5 5 2 5" xfId="31105" xr:uid="{00000000-0005-0000-0000-00002A790000}"/>
    <cellStyle name="40% - Accent5 5 2 5 2" xfId="31106" xr:uid="{00000000-0005-0000-0000-00002B790000}"/>
    <cellStyle name="40% - Accent5 5 2 5 2 2" xfId="31107" xr:uid="{00000000-0005-0000-0000-00002C790000}"/>
    <cellStyle name="40% - Accent5 5 2 5 2 2 2" xfId="31108" xr:uid="{00000000-0005-0000-0000-00002D790000}"/>
    <cellStyle name="40% - Accent5 5 2 5 2 3" xfId="31109" xr:uid="{00000000-0005-0000-0000-00002E790000}"/>
    <cellStyle name="40% - Accent5 5 2 5 2 4" xfId="31110" xr:uid="{00000000-0005-0000-0000-00002F790000}"/>
    <cellStyle name="40% - Accent5 5 2 5 3" xfId="31111" xr:uid="{00000000-0005-0000-0000-000030790000}"/>
    <cellStyle name="40% - Accent5 5 2 5 3 2" xfId="31112" xr:uid="{00000000-0005-0000-0000-000031790000}"/>
    <cellStyle name="40% - Accent5 5 2 5 4" xfId="31113" xr:uid="{00000000-0005-0000-0000-000032790000}"/>
    <cellStyle name="40% - Accent5 5 2 5 4 2" xfId="31114" xr:uid="{00000000-0005-0000-0000-000033790000}"/>
    <cellStyle name="40% - Accent5 5 2 5 5" xfId="31115" xr:uid="{00000000-0005-0000-0000-000034790000}"/>
    <cellStyle name="40% - Accent5 5 2 5 5 2" xfId="31116" xr:uid="{00000000-0005-0000-0000-000035790000}"/>
    <cellStyle name="40% - Accent5 5 2 5 6" xfId="31117" xr:uid="{00000000-0005-0000-0000-000036790000}"/>
    <cellStyle name="40% - Accent5 5 2 5 7" xfId="31118" xr:uid="{00000000-0005-0000-0000-000037790000}"/>
    <cellStyle name="40% - Accent5 5 2 6" xfId="31119" xr:uid="{00000000-0005-0000-0000-000038790000}"/>
    <cellStyle name="40% - Accent5 5 2 6 2" xfId="31120" xr:uid="{00000000-0005-0000-0000-000039790000}"/>
    <cellStyle name="40% - Accent5 5 2 6 2 2" xfId="31121" xr:uid="{00000000-0005-0000-0000-00003A790000}"/>
    <cellStyle name="40% - Accent5 5 2 6 2 2 2" xfId="31122" xr:uid="{00000000-0005-0000-0000-00003B790000}"/>
    <cellStyle name="40% - Accent5 5 2 6 2 3" xfId="31123" xr:uid="{00000000-0005-0000-0000-00003C790000}"/>
    <cellStyle name="40% - Accent5 5 2 6 2 4" xfId="31124" xr:uid="{00000000-0005-0000-0000-00003D790000}"/>
    <cellStyle name="40% - Accent5 5 2 6 3" xfId="31125" xr:uid="{00000000-0005-0000-0000-00003E790000}"/>
    <cellStyle name="40% - Accent5 5 2 6 3 2" xfId="31126" xr:uid="{00000000-0005-0000-0000-00003F790000}"/>
    <cellStyle name="40% - Accent5 5 2 6 4" xfId="31127" xr:uid="{00000000-0005-0000-0000-000040790000}"/>
    <cellStyle name="40% - Accent5 5 2 6 4 2" xfId="31128" xr:uid="{00000000-0005-0000-0000-000041790000}"/>
    <cellStyle name="40% - Accent5 5 2 6 5" xfId="31129" xr:uid="{00000000-0005-0000-0000-000042790000}"/>
    <cellStyle name="40% - Accent5 5 2 6 5 2" xfId="31130" xr:uid="{00000000-0005-0000-0000-000043790000}"/>
    <cellStyle name="40% - Accent5 5 2 6 6" xfId="31131" xr:uid="{00000000-0005-0000-0000-000044790000}"/>
    <cellStyle name="40% - Accent5 5 2 6 7" xfId="31132" xr:uid="{00000000-0005-0000-0000-000045790000}"/>
    <cellStyle name="40% - Accent5 5 2 7" xfId="31133" xr:uid="{00000000-0005-0000-0000-000046790000}"/>
    <cellStyle name="40% - Accent5 5 2 7 2" xfId="31134" xr:uid="{00000000-0005-0000-0000-000047790000}"/>
    <cellStyle name="40% - Accent5 5 2 7 2 2" xfId="31135" xr:uid="{00000000-0005-0000-0000-000048790000}"/>
    <cellStyle name="40% - Accent5 5 2 7 2 2 2" xfId="31136" xr:uid="{00000000-0005-0000-0000-000049790000}"/>
    <cellStyle name="40% - Accent5 5 2 7 2 3" xfId="31137" xr:uid="{00000000-0005-0000-0000-00004A790000}"/>
    <cellStyle name="40% - Accent5 5 2 7 2 4" xfId="31138" xr:uid="{00000000-0005-0000-0000-00004B790000}"/>
    <cellStyle name="40% - Accent5 5 2 7 3" xfId="31139" xr:uid="{00000000-0005-0000-0000-00004C790000}"/>
    <cellStyle name="40% - Accent5 5 2 7 3 2" xfId="31140" xr:uid="{00000000-0005-0000-0000-00004D790000}"/>
    <cellStyle name="40% - Accent5 5 2 7 4" xfId="31141" xr:uid="{00000000-0005-0000-0000-00004E790000}"/>
    <cellStyle name="40% - Accent5 5 2 7 4 2" xfId="31142" xr:uid="{00000000-0005-0000-0000-00004F790000}"/>
    <cellStyle name="40% - Accent5 5 2 7 5" xfId="31143" xr:uid="{00000000-0005-0000-0000-000050790000}"/>
    <cellStyle name="40% - Accent5 5 2 7 6" xfId="31144" xr:uid="{00000000-0005-0000-0000-000051790000}"/>
    <cellStyle name="40% - Accent5 5 2 8" xfId="31145" xr:uid="{00000000-0005-0000-0000-000052790000}"/>
    <cellStyle name="40% - Accent5 5 2 8 2" xfId="31146" xr:uid="{00000000-0005-0000-0000-000053790000}"/>
    <cellStyle name="40% - Accent5 5 2 8 2 2" xfId="31147" xr:uid="{00000000-0005-0000-0000-000054790000}"/>
    <cellStyle name="40% - Accent5 5 2 8 3" xfId="31148" xr:uid="{00000000-0005-0000-0000-000055790000}"/>
    <cellStyle name="40% - Accent5 5 2 8 4" xfId="31149" xr:uid="{00000000-0005-0000-0000-000056790000}"/>
    <cellStyle name="40% - Accent5 5 2 9" xfId="31150" xr:uid="{00000000-0005-0000-0000-000057790000}"/>
    <cellStyle name="40% - Accent5 5 2 9 2" xfId="31151" xr:uid="{00000000-0005-0000-0000-000058790000}"/>
    <cellStyle name="40% - Accent5 5 3" xfId="31152" xr:uid="{00000000-0005-0000-0000-000059790000}"/>
    <cellStyle name="40% - Accent5 5 3 10" xfId="31153" xr:uid="{00000000-0005-0000-0000-00005A790000}"/>
    <cellStyle name="40% - Accent5 5 3 10 2" xfId="31154" xr:uid="{00000000-0005-0000-0000-00005B790000}"/>
    <cellStyle name="40% - Accent5 5 3 11" xfId="31155" xr:uid="{00000000-0005-0000-0000-00005C790000}"/>
    <cellStyle name="40% - Accent5 5 3 12" xfId="31156" xr:uid="{00000000-0005-0000-0000-00005D790000}"/>
    <cellStyle name="40% - Accent5 5 3 2" xfId="31157" xr:uid="{00000000-0005-0000-0000-00005E790000}"/>
    <cellStyle name="40% - Accent5 5 3 2 2" xfId="31158" xr:uid="{00000000-0005-0000-0000-00005F790000}"/>
    <cellStyle name="40% - Accent5 5 3 2 2 2" xfId="31159" xr:uid="{00000000-0005-0000-0000-000060790000}"/>
    <cellStyle name="40% - Accent5 5 3 2 2 2 2" xfId="31160" xr:uid="{00000000-0005-0000-0000-000061790000}"/>
    <cellStyle name="40% - Accent5 5 3 2 2 3" xfId="31161" xr:uid="{00000000-0005-0000-0000-000062790000}"/>
    <cellStyle name="40% - Accent5 5 3 2 2 4" xfId="31162" xr:uid="{00000000-0005-0000-0000-000063790000}"/>
    <cellStyle name="40% - Accent5 5 3 2 3" xfId="31163" xr:uid="{00000000-0005-0000-0000-000064790000}"/>
    <cellStyle name="40% - Accent5 5 3 2 3 2" xfId="31164" xr:uid="{00000000-0005-0000-0000-000065790000}"/>
    <cellStyle name="40% - Accent5 5 3 2 4" xfId="31165" xr:uid="{00000000-0005-0000-0000-000066790000}"/>
    <cellStyle name="40% - Accent5 5 3 2 4 2" xfId="31166" xr:uid="{00000000-0005-0000-0000-000067790000}"/>
    <cellStyle name="40% - Accent5 5 3 2 5" xfId="31167" xr:uid="{00000000-0005-0000-0000-000068790000}"/>
    <cellStyle name="40% - Accent5 5 3 2 5 2" xfId="31168" xr:uid="{00000000-0005-0000-0000-000069790000}"/>
    <cellStyle name="40% - Accent5 5 3 2 6" xfId="31169" xr:uid="{00000000-0005-0000-0000-00006A790000}"/>
    <cellStyle name="40% - Accent5 5 3 2 7" xfId="31170" xr:uid="{00000000-0005-0000-0000-00006B790000}"/>
    <cellStyle name="40% - Accent5 5 3 3" xfId="31171" xr:uid="{00000000-0005-0000-0000-00006C790000}"/>
    <cellStyle name="40% - Accent5 5 3 3 2" xfId="31172" xr:uid="{00000000-0005-0000-0000-00006D790000}"/>
    <cellStyle name="40% - Accent5 5 3 3 2 2" xfId="31173" xr:uid="{00000000-0005-0000-0000-00006E790000}"/>
    <cellStyle name="40% - Accent5 5 3 3 2 2 2" xfId="31174" xr:uid="{00000000-0005-0000-0000-00006F790000}"/>
    <cellStyle name="40% - Accent5 5 3 3 2 3" xfId="31175" xr:uid="{00000000-0005-0000-0000-000070790000}"/>
    <cellStyle name="40% - Accent5 5 3 3 2 4" xfId="31176" xr:uid="{00000000-0005-0000-0000-000071790000}"/>
    <cellStyle name="40% - Accent5 5 3 3 3" xfId="31177" xr:uid="{00000000-0005-0000-0000-000072790000}"/>
    <cellStyle name="40% - Accent5 5 3 3 3 2" xfId="31178" xr:uid="{00000000-0005-0000-0000-000073790000}"/>
    <cellStyle name="40% - Accent5 5 3 3 4" xfId="31179" xr:uid="{00000000-0005-0000-0000-000074790000}"/>
    <cellStyle name="40% - Accent5 5 3 3 4 2" xfId="31180" xr:uid="{00000000-0005-0000-0000-000075790000}"/>
    <cellStyle name="40% - Accent5 5 3 3 5" xfId="31181" xr:uid="{00000000-0005-0000-0000-000076790000}"/>
    <cellStyle name="40% - Accent5 5 3 3 5 2" xfId="31182" xr:uid="{00000000-0005-0000-0000-000077790000}"/>
    <cellStyle name="40% - Accent5 5 3 3 6" xfId="31183" xr:uid="{00000000-0005-0000-0000-000078790000}"/>
    <cellStyle name="40% - Accent5 5 3 3 7" xfId="31184" xr:uid="{00000000-0005-0000-0000-000079790000}"/>
    <cellStyle name="40% - Accent5 5 3 4" xfId="31185" xr:uid="{00000000-0005-0000-0000-00007A790000}"/>
    <cellStyle name="40% - Accent5 5 3 4 2" xfId="31186" xr:uid="{00000000-0005-0000-0000-00007B790000}"/>
    <cellStyle name="40% - Accent5 5 3 4 2 2" xfId="31187" xr:uid="{00000000-0005-0000-0000-00007C790000}"/>
    <cellStyle name="40% - Accent5 5 3 4 2 2 2" xfId="31188" xr:uid="{00000000-0005-0000-0000-00007D790000}"/>
    <cellStyle name="40% - Accent5 5 3 4 2 3" xfId="31189" xr:uid="{00000000-0005-0000-0000-00007E790000}"/>
    <cellStyle name="40% - Accent5 5 3 4 2 4" xfId="31190" xr:uid="{00000000-0005-0000-0000-00007F790000}"/>
    <cellStyle name="40% - Accent5 5 3 4 3" xfId="31191" xr:uid="{00000000-0005-0000-0000-000080790000}"/>
    <cellStyle name="40% - Accent5 5 3 4 3 2" xfId="31192" xr:uid="{00000000-0005-0000-0000-000081790000}"/>
    <cellStyle name="40% - Accent5 5 3 4 4" xfId="31193" xr:uid="{00000000-0005-0000-0000-000082790000}"/>
    <cellStyle name="40% - Accent5 5 3 4 4 2" xfId="31194" xr:uid="{00000000-0005-0000-0000-000083790000}"/>
    <cellStyle name="40% - Accent5 5 3 4 5" xfId="31195" xr:uid="{00000000-0005-0000-0000-000084790000}"/>
    <cellStyle name="40% - Accent5 5 3 4 5 2" xfId="31196" xr:uid="{00000000-0005-0000-0000-000085790000}"/>
    <cellStyle name="40% - Accent5 5 3 4 6" xfId="31197" xr:uid="{00000000-0005-0000-0000-000086790000}"/>
    <cellStyle name="40% - Accent5 5 3 4 7" xfId="31198" xr:uid="{00000000-0005-0000-0000-000087790000}"/>
    <cellStyle name="40% - Accent5 5 3 5" xfId="31199" xr:uid="{00000000-0005-0000-0000-000088790000}"/>
    <cellStyle name="40% - Accent5 5 3 5 2" xfId="31200" xr:uid="{00000000-0005-0000-0000-000089790000}"/>
    <cellStyle name="40% - Accent5 5 3 5 2 2" xfId="31201" xr:uid="{00000000-0005-0000-0000-00008A790000}"/>
    <cellStyle name="40% - Accent5 5 3 5 2 2 2" xfId="31202" xr:uid="{00000000-0005-0000-0000-00008B790000}"/>
    <cellStyle name="40% - Accent5 5 3 5 2 3" xfId="31203" xr:uid="{00000000-0005-0000-0000-00008C790000}"/>
    <cellStyle name="40% - Accent5 5 3 5 2 4" xfId="31204" xr:uid="{00000000-0005-0000-0000-00008D790000}"/>
    <cellStyle name="40% - Accent5 5 3 5 3" xfId="31205" xr:uid="{00000000-0005-0000-0000-00008E790000}"/>
    <cellStyle name="40% - Accent5 5 3 5 3 2" xfId="31206" xr:uid="{00000000-0005-0000-0000-00008F790000}"/>
    <cellStyle name="40% - Accent5 5 3 5 4" xfId="31207" xr:uid="{00000000-0005-0000-0000-000090790000}"/>
    <cellStyle name="40% - Accent5 5 3 5 4 2" xfId="31208" xr:uid="{00000000-0005-0000-0000-000091790000}"/>
    <cellStyle name="40% - Accent5 5 3 5 5" xfId="31209" xr:uid="{00000000-0005-0000-0000-000092790000}"/>
    <cellStyle name="40% - Accent5 5 3 5 5 2" xfId="31210" xr:uid="{00000000-0005-0000-0000-000093790000}"/>
    <cellStyle name="40% - Accent5 5 3 5 6" xfId="31211" xr:uid="{00000000-0005-0000-0000-000094790000}"/>
    <cellStyle name="40% - Accent5 5 3 5 7" xfId="31212" xr:uid="{00000000-0005-0000-0000-000095790000}"/>
    <cellStyle name="40% - Accent5 5 3 6" xfId="31213" xr:uid="{00000000-0005-0000-0000-000096790000}"/>
    <cellStyle name="40% - Accent5 5 3 6 2" xfId="31214" xr:uid="{00000000-0005-0000-0000-000097790000}"/>
    <cellStyle name="40% - Accent5 5 3 6 2 2" xfId="31215" xr:uid="{00000000-0005-0000-0000-000098790000}"/>
    <cellStyle name="40% - Accent5 5 3 6 2 2 2" xfId="31216" xr:uid="{00000000-0005-0000-0000-000099790000}"/>
    <cellStyle name="40% - Accent5 5 3 6 2 3" xfId="31217" xr:uid="{00000000-0005-0000-0000-00009A790000}"/>
    <cellStyle name="40% - Accent5 5 3 6 2 4" xfId="31218" xr:uid="{00000000-0005-0000-0000-00009B790000}"/>
    <cellStyle name="40% - Accent5 5 3 6 3" xfId="31219" xr:uid="{00000000-0005-0000-0000-00009C790000}"/>
    <cellStyle name="40% - Accent5 5 3 6 3 2" xfId="31220" xr:uid="{00000000-0005-0000-0000-00009D790000}"/>
    <cellStyle name="40% - Accent5 5 3 6 4" xfId="31221" xr:uid="{00000000-0005-0000-0000-00009E790000}"/>
    <cellStyle name="40% - Accent5 5 3 6 4 2" xfId="31222" xr:uid="{00000000-0005-0000-0000-00009F790000}"/>
    <cellStyle name="40% - Accent5 5 3 6 5" xfId="31223" xr:uid="{00000000-0005-0000-0000-0000A0790000}"/>
    <cellStyle name="40% - Accent5 5 3 6 6" xfId="31224" xr:uid="{00000000-0005-0000-0000-0000A1790000}"/>
    <cellStyle name="40% - Accent5 5 3 7" xfId="31225" xr:uid="{00000000-0005-0000-0000-0000A2790000}"/>
    <cellStyle name="40% - Accent5 5 3 7 2" xfId="31226" xr:uid="{00000000-0005-0000-0000-0000A3790000}"/>
    <cellStyle name="40% - Accent5 5 3 7 2 2" xfId="31227" xr:uid="{00000000-0005-0000-0000-0000A4790000}"/>
    <cellStyle name="40% - Accent5 5 3 7 3" xfId="31228" xr:uid="{00000000-0005-0000-0000-0000A5790000}"/>
    <cellStyle name="40% - Accent5 5 3 7 4" xfId="31229" xr:uid="{00000000-0005-0000-0000-0000A6790000}"/>
    <cellStyle name="40% - Accent5 5 3 8" xfId="31230" xr:uid="{00000000-0005-0000-0000-0000A7790000}"/>
    <cellStyle name="40% - Accent5 5 3 8 2" xfId="31231" xr:uid="{00000000-0005-0000-0000-0000A8790000}"/>
    <cellStyle name="40% - Accent5 5 3 9" xfId="31232" xr:uid="{00000000-0005-0000-0000-0000A9790000}"/>
    <cellStyle name="40% - Accent5 5 3 9 2" xfId="31233" xr:uid="{00000000-0005-0000-0000-0000AA790000}"/>
    <cellStyle name="40% - Accent5 5 4" xfId="31234" xr:uid="{00000000-0005-0000-0000-0000AB790000}"/>
    <cellStyle name="40% - Accent5 5 4 2" xfId="31235" xr:uid="{00000000-0005-0000-0000-0000AC790000}"/>
    <cellStyle name="40% - Accent5 5 4 2 2" xfId="31236" xr:uid="{00000000-0005-0000-0000-0000AD790000}"/>
    <cellStyle name="40% - Accent5 5 4 2 2 2" xfId="31237" xr:uid="{00000000-0005-0000-0000-0000AE790000}"/>
    <cellStyle name="40% - Accent5 5 4 2 3" xfId="31238" xr:uid="{00000000-0005-0000-0000-0000AF790000}"/>
    <cellStyle name="40% - Accent5 5 4 2 4" xfId="31239" xr:uid="{00000000-0005-0000-0000-0000B0790000}"/>
    <cellStyle name="40% - Accent5 5 4 3" xfId="31240" xr:uid="{00000000-0005-0000-0000-0000B1790000}"/>
    <cellStyle name="40% - Accent5 5 4 3 2" xfId="31241" xr:uid="{00000000-0005-0000-0000-0000B2790000}"/>
    <cellStyle name="40% - Accent5 5 4 4" xfId="31242" xr:uid="{00000000-0005-0000-0000-0000B3790000}"/>
    <cellStyle name="40% - Accent5 5 4 4 2" xfId="31243" xr:uid="{00000000-0005-0000-0000-0000B4790000}"/>
    <cellStyle name="40% - Accent5 5 4 5" xfId="31244" xr:uid="{00000000-0005-0000-0000-0000B5790000}"/>
    <cellStyle name="40% - Accent5 5 4 5 2" xfId="31245" xr:uid="{00000000-0005-0000-0000-0000B6790000}"/>
    <cellStyle name="40% - Accent5 5 4 6" xfId="31246" xr:uid="{00000000-0005-0000-0000-0000B7790000}"/>
    <cellStyle name="40% - Accent5 5 4 7" xfId="31247" xr:uid="{00000000-0005-0000-0000-0000B8790000}"/>
    <cellStyle name="40% - Accent5 5 5" xfId="31248" xr:uid="{00000000-0005-0000-0000-0000B9790000}"/>
    <cellStyle name="40% - Accent5 5 5 2" xfId="31249" xr:uid="{00000000-0005-0000-0000-0000BA790000}"/>
    <cellStyle name="40% - Accent5 5 5 2 2" xfId="31250" xr:uid="{00000000-0005-0000-0000-0000BB790000}"/>
    <cellStyle name="40% - Accent5 5 5 2 2 2" xfId="31251" xr:uid="{00000000-0005-0000-0000-0000BC790000}"/>
    <cellStyle name="40% - Accent5 5 5 2 3" xfId="31252" xr:uid="{00000000-0005-0000-0000-0000BD790000}"/>
    <cellStyle name="40% - Accent5 5 5 2 4" xfId="31253" xr:uid="{00000000-0005-0000-0000-0000BE790000}"/>
    <cellStyle name="40% - Accent5 5 5 3" xfId="31254" xr:uid="{00000000-0005-0000-0000-0000BF790000}"/>
    <cellStyle name="40% - Accent5 5 5 3 2" xfId="31255" xr:uid="{00000000-0005-0000-0000-0000C0790000}"/>
    <cellStyle name="40% - Accent5 5 5 4" xfId="31256" xr:uid="{00000000-0005-0000-0000-0000C1790000}"/>
    <cellStyle name="40% - Accent5 5 5 4 2" xfId="31257" xr:uid="{00000000-0005-0000-0000-0000C2790000}"/>
    <cellStyle name="40% - Accent5 5 5 5" xfId="31258" xr:uid="{00000000-0005-0000-0000-0000C3790000}"/>
    <cellStyle name="40% - Accent5 5 5 5 2" xfId="31259" xr:uid="{00000000-0005-0000-0000-0000C4790000}"/>
    <cellStyle name="40% - Accent5 5 5 6" xfId="31260" xr:uid="{00000000-0005-0000-0000-0000C5790000}"/>
    <cellStyle name="40% - Accent5 5 5 7" xfId="31261" xr:uid="{00000000-0005-0000-0000-0000C6790000}"/>
    <cellStyle name="40% - Accent5 5 6" xfId="31262" xr:uid="{00000000-0005-0000-0000-0000C7790000}"/>
    <cellStyle name="40% - Accent5 5 6 2" xfId="31263" xr:uid="{00000000-0005-0000-0000-0000C8790000}"/>
    <cellStyle name="40% - Accent5 5 6 2 2" xfId="31264" xr:uid="{00000000-0005-0000-0000-0000C9790000}"/>
    <cellStyle name="40% - Accent5 5 6 2 2 2" xfId="31265" xr:uid="{00000000-0005-0000-0000-0000CA790000}"/>
    <cellStyle name="40% - Accent5 5 6 2 3" xfId="31266" xr:uid="{00000000-0005-0000-0000-0000CB790000}"/>
    <cellStyle name="40% - Accent5 5 6 2 4" xfId="31267" xr:uid="{00000000-0005-0000-0000-0000CC790000}"/>
    <cellStyle name="40% - Accent5 5 6 3" xfId="31268" xr:uid="{00000000-0005-0000-0000-0000CD790000}"/>
    <cellStyle name="40% - Accent5 5 6 3 2" xfId="31269" xr:uid="{00000000-0005-0000-0000-0000CE790000}"/>
    <cellStyle name="40% - Accent5 5 6 4" xfId="31270" xr:uid="{00000000-0005-0000-0000-0000CF790000}"/>
    <cellStyle name="40% - Accent5 5 6 4 2" xfId="31271" xr:uid="{00000000-0005-0000-0000-0000D0790000}"/>
    <cellStyle name="40% - Accent5 5 6 5" xfId="31272" xr:uid="{00000000-0005-0000-0000-0000D1790000}"/>
    <cellStyle name="40% - Accent5 5 6 5 2" xfId="31273" xr:uid="{00000000-0005-0000-0000-0000D2790000}"/>
    <cellStyle name="40% - Accent5 5 6 6" xfId="31274" xr:uid="{00000000-0005-0000-0000-0000D3790000}"/>
    <cellStyle name="40% - Accent5 5 6 7" xfId="31275" xr:uid="{00000000-0005-0000-0000-0000D4790000}"/>
    <cellStyle name="40% - Accent5 5 7" xfId="31276" xr:uid="{00000000-0005-0000-0000-0000D5790000}"/>
    <cellStyle name="40% - Accent5 5 7 2" xfId="31277" xr:uid="{00000000-0005-0000-0000-0000D6790000}"/>
    <cellStyle name="40% - Accent5 5 7 2 2" xfId="31278" xr:uid="{00000000-0005-0000-0000-0000D7790000}"/>
    <cellStyle name="40% - Accent5 5 7 2 2 2" xfId="31279" xr:uid="{00000000-0005-0000-0000-0000D8790000}"/>
    <cellStyle name="40% - Accent5 5 7 2 3" xfId="31280" xr:uid="{00000000-0005-0000-0000-0000D9790000}"/>
    <cellStyle name="40% - Accent5 5 7 2 4" xfId="31281" xr:uid="{00000000-0005-0000-0000-0000DA790000}"/>
    <cellStyle name="40% - Accent5 5 7 3" xfId="31282" xr:uid="{00000000-0005-0000-0000-0000DB790000}"/>
    <cellStyle name="40% - Accent5 5 7 3 2" xfId="31283" xr:uid="{00000000-0005-0000-0000-0000DC790000}"/>
    <cellStyle name="40% - Accent5 5 7 4" xfId="31284" xr:uid="{00000000-0005-0000-0000-0000DD790000}"/>
    <cellStyle name="40% - Accent5 5 7 4 2" xfId="31285" xr:uid="{00000000-0005-0000-0000-0000DE790000}"/>
    <cellStyle name="40% - Accent5 5 7 5" xfId="31286" xr:uid="{00000000-0005-0000-0000-0000DF790000}"/>
    <cellStyle name="40% - Accent5 5 7 5 2" xfId="31287" xr:uid="{00000000-0005-0000-0000-0000E0790000}"/>
    <cellStyle name="40% - Accent5 5 7 6" xfId="31288" xr:uid="{00000000-0005-0000-0000-0000E1790000}"/>
    <cellStyle name="40% - Accent5 5 7 7" xfId="31289" xr:uid="{00000000-0005-0000-0000-0000E2790000}"/>
    <cellStyle name="40% - Accent5 5 8" xfId="31290" xr:uid="{00000000-0005-0000-0000-0000E3790000}"/>
    <cellStyle name="40% - Accent5 5 8 2" xfId="31291" xr:uid="{00000000-0005-0000-0000-0000E4790000}"/>
    <cellStyle name="40% - Accent5 5 8 2 2" xfId="31292" xr:uid="{00000000-0005-0000-0000-0000E5790000}"/>
    <cellStyle name="40% - Accent5 5 8 2 2 2" xfId="31293" xr:uid="{00000000-0005-0000-0000-0000E6790000}"/>
    <cellStyle name="40% - Accent5 5 8 2 3" xfId="31294" xr:uid="{00000000-0005-0000-0000-0000E7790000}"/>
    <cellStyle name="40% - Accent5 5 8 2 4" xfId="31295" xr:uid="{00000000-0005-0000-0000-0000E8790000}"/>
    <cellStyle name="40% - Accent5 5 8 3" xfId="31296" xr:uid="{00000000-0005-0000-0000-0000E9790000}"/>
    <cellStyle name="40% - Accent5 5 8 3 2" xfId="31297" xr:uid="{00000000-0005-0000-0000-0000EA790000}"/>
    <cellStyle name="40% - Accent5 5 8 4" xfId="31298" xr:uid="{00000000-0005-0000-0000-0000EB790000}"/>
    <cellStyle name="40% - Accent5 5 8 4 2" xfId="31299" xr:uid="{00000000-0005-0000-0000-0000EC790000}"/>
    <cellStyle name="40% - Accent5 5 8 5" xfId="31300" xr:uid="{00000000-0005-0000-0000-0000ED790000}"/>
    <cellStyle name="40% - Accent5 5 8 6" xfId="31301" xr:uid="{00000000-0005-0000-0000-0000EE790000}"/>
    <cellStyle name="40% - Accent5 5 9" xfId="31302" xr:uid="{00000000-0005-0000-0000-0000EF790000}"/>
    <cellStyle name="40% - Accent5 5 9 2" xfId="31303" xr:uid="{00000000-0005-0000-0000-0000F0790000}"/>
    <cellStyle name="40% - Accent5 5 9 2 2" xfId="31304" xr:uid="{00000000-0005-0000-0000-0000F1790000}"/>
    <cellStyle name="40% - Accent5 5 9 3" xfId="31305" xr:uid="{00000000-0005-0000-0000-0000F2790000}"/>
    <cellStyle name="40% - Accent5 5 9 4" xfId="31306" xr:uid="{00000000-0005-0000-0000-0000F3790000}"/>
    <cellStyle name="40% - Accent5 6" xfId="31307" xr:uid="{00000000-0005-0000-0000-0000F4790000}"/>
    <cellStyle name="40% - Accent5 6 10" xfId="31308" xr:uid="{00000000-0005-0000-0000-0000F5790000}"/>
    <cellStyle name="40% - Accent5 6 10 2" xfId="31309" xr:uid="{00000000-0005-0000-0000-0000F6790000}"/>
    <cellStyle name="40% - Accent5 6 11" xfId="31310" xr:uid="{00000000-0005-0000-0000-0000F7790000}"/>
    <cellStyle name="40% - Accent5 6 11 2" xfId="31311" xr:uid="{00000000-0005-0000-0000-0000F8790000}"/>
    <cellStyle name="40% - Accent5 6 12" xfId="31312" xr:uid="{00000000-0005-0000-0000-0000F9790000}"/>
    <cellStyle name="40% - Accent5 6 12 2" xfId="31313" xr:uid="{00000000-0005-0000-0000-0000FA790000}"/>
    <cellStyle name="40% - Accent5 6 13" xfId="31314" xr:uid="{00000000-0005-0000-0000-0000FB790000}"/>
    <cellStyle name="40% - Accent5 6 13 2" xfId="31315" xr:uid="{00000000-0005-0000-0000-0000FC790000}"/>
    <cellStyle name="40% - Accent5 6 14" xfId="31316" xr:uid="{00000000-0005-0000-0000-0000FD790000}"/>
    <cellStyle name="40% - Accent5 6 15" xfId="31317" xr:uid="{00000000-0005-0000-0000-0000FE790000}"/>
    <cellStyle name="40% - Accent5 6 2" xfId="31318" xr:uid="{00000000-0005-0000-0000-0000FF790000}"/>
    <cellStyle name="40% - Accent5 6 2 10" xfId="31319" xr:uid="{00000000-0005-0000-0000-0000007A0000}"/>
    <cellStyle name="40% - Accent5 6 2 10 2" xfId="31320" xr:uid="{00000000-0005-0000-0000-0000017A0000}"/>
    <cellStyle name="40% - Accent5 6 2 11" xfId="31321" xr:uid="{00000000-0005-0000-0000-0000027A0000}"/>
    <cellStyle name="40% - Accent5 6 2 11 2" xfId="31322" xr:uid="{00000000-0005-0000-0000-0000037A0000}"/>
    <cellStyle name="40% - Accent5 6 2 12" xfId="31323" xr:uid="{00000000-0005-0000-0000-0000047A0000}"/>
    <cellStyle name="40% - Accent5 6 2 12 2" xfId="31324" xr:uid="{00000000-0005-0000-0000-0000057A0000}"/>
    <cellStyle name="40% - Accent5 6 2 13" xfId="31325" xr:uid="{00000000-0005-0000-0000-0000067A0000}"/>
    <cellStyle name="40% - Accent5 6 2 14" xfId="31326" xr:uid="{00000000-0005-0000-0000-0000077A0000}"/>
    <cellStyle name="40% - Accent5 6 2 2" xfId="31327" xr:uid="{00000000-0005-0000-0000-0000087A0000}"/>
    <cellStyle name="40% - Accent5 6 2 2 10" xfId="31328" xr:uid="{00000000-0005-0000-0000-0000097A0000}"/>
    <cellStyle name="40% - Accent5 6 2 2 10 2" xfId="31329" xr:uid="{00000000-0005-0000-0000-00000A7A0000}"/>
    <cellStyle name="40% - Accent5 6 2 2 11" xfId="31330" xr:uid="{00000000-0005-0000-0000-00000B7A0000}"/>
    <cellStyle name="40% - Accent5 6 2 2 12" xfId="31331" xr:uid="{00000000-0005-0000-0000-00000C7A0000}"/>
    <cellStyle name="40% - Accent5 6 2 2 2" xfId="31332" xr:uid="{00000000-0005-0000-0000-00000D7A0000}"/>
    <cellStyle name="40% - Accent5 6 2 2 2 2" xfId="31333" xr:uid="{00000000-0005-0000-0000-00000E7A0000}"/>
    <cellStyle name="40% - Accent5 6 2 2 2 2 2" xfId="31334" xr:uid="{00000000-0005-0000-0000-00000F7A0000}"/>
    <cellStyle name="40% - Accent5 6 2 2 2 2 2 2" xfId="31335" xr:uid="{00000000-0005-0000-0000-0000107A0000}"/>
    <cellStyle name="40% - Accent5 6 2 2 2 2 3" xfId="31336" xr:uid="{00000000-0005-0000-0000-0000117A0000}"/>
    <cellStyle name="40% - Accent5 6 2 2 2 2 4" xfId="31337" xr:uid="{00000000-0005-0000-0000-0000127A0000}"/>
    <cellStyle name="40% - Accent5 6 2 2 2 3" xfId="31338" xr:uid="{00000000-0005-0000-0000-0000137A0000}"/>
    <cellStyle name="40% - Accent5 6 2 2 2 3 2" xfId="31339" xr:uid="{00000000-0005-0000-0000-0000147A0000}"/>
    <cellStyle name="40% - Accent5 6 2 2 2 4" xfId="31340" xr:uid="{00000000-0005-0000-0000-0000157A0000}"/>
    <cellStyle name="40% - Accent5 6 2 2 2 4 2" xfId="31341" xr:uid="{00000000-0005-0000-0000-0000167A0000}"/>
    <cellStyle name="40% - Accent5 6 2 2 2 5" xfId="31342" xr:uid="{00000000-0005-0000-0000-0000177A0000}"/>
    <cellStyle name="40% - Accent5 6 2 2 2 5 2" xfId="31343" xr:uid="{00000000-0005-0000-0000-0000187A0000}"/>
    <cellStyle name="40% - Accent5 6 2 2 2 6" xfId="31344" xr:uid="{00000000-0005-0000-0000-0000197A0000}"/>
    <cellStyle name="40% - Accent5 6 2 2 2 7" xfId="31345" xr:uid="{00000000-0005-0000-0000-00001A7A0000}"/>
    <cellStyle name="40% - Accent5 6 2 2 3" xfId="31346" xr:uid="{00000000-0005-0000-0000-00001B7A0000}"/>
    <cellStyle name="40% - Accent5 6 2 2 3 2" xfId="31347" xr:uid="{00000000-0005-0000-0000-00001C7A0000}"/>
    <cellStyle name="40% - Accent5 6 2 2 3 2 2" xfId="31348" xr:uid="{00000000-0005-0000-0000-00001D7A0000}"/>
    <cellStyle name="40% - Accent5 6 2 2 3 2 2 2" xfId="31349" xr:uid="{00000000-0005-0000-0000-00001E7A0000}"/>
    <cellStyle name="40% - Accent5 6 2 2 3 2 3" xfId="31350" xr:uid="{00000000-0005-0000-0000-00001F7A0000}"/>
    <cellStyle name="40% - Accent5 6 2 2 3 2 4" xfId="31351" xr:uid="{00000000-0005-0000-0000-0000207A0000}"/>
    <cellStyle name="40% - Accent5 6 2 2 3 3" xfId="31352" xr:uid="{00000000-0005-0000-0000-0000217A0000}"/>
    <cellStyle name="40% - Accent5 6 2 2 3 3 2" xfId="31353" xr:uid="{00000000-0005-0000-0000-0000227A0000}"/>
    <cellStyle name="40% - Accent5 6 2 2 3 4" xfId="31354" xr:uid="{00000000-0005-0000-0000-0000237A0000}"/>
    <cellStyle name="40% - Accent5 6 2 2 3 4 2" xfId="31355" xr:uid="{00000000-0005-0000-0000-0000247A0000}"/>
    <cellStyle name="40% - Accent5 6 2 2 3 5" xfId="31356" xr:uid="{00000000-0005-0000-0000-0000257A0000}"/>
    <cellStyle name="40% - Accent5 6 2 2 3 5 2" xfId="31357" xr:uid="{00000000-0005-0000-0000-0000267A0000}"/>
    <cellStyle name="40% - Accent5 6 2 2 3 6" xfId="31358" xr:uid="{00000000-0005-0000-0000-0000277A0000}"/>
    <cellStyle name="40% - Accent5 6 2 2 3 7" xfId="31359" xr:uid="{00000000-0005-0000-0000-0000287A0000}"/>
    <cellStyle name="40% - Accent5 6 2 2 4" xfId="31360" xr:uid="{00000000-0005-0000-0000-0000297A0000}"/>
    <cellStyle name="40% - Accent5 6 2 2 4 2" xfId="31361" xr:uid="{00000000-0005-0000-0000-00002A7A0000}"/>
    <cellStyle name="40% - Accent5 6 2 2 4 2 2" xfId="31362" xr:uid="{00000000-0005-0000-0000-00002B7A0000}"/>
    <cellStyle name="40% - Accent5 6 2 2 4 2 2 2" xfId="31363" xr:uid="{00000000-0005-0000-0000-00002C7A0000}"/>
    <cellStyle name="40% - Accent5 6 2 2 4 2 3" xfId="31364" xr:uid="{00000000-0005-0000-0000-00002D7A0000}"/>
    <cellStyle name="40% - Accent5 6 2 2 4 2 4" xfId="31365" xr:uid="{00000000-0005-0000-0000-00002E7A0000}"/>
    <cellStyle name="40% - Accent5 6 2 2 4 3" xfId="31366" xr:uid="{00000000-0005-0000-0000-00002F7A0000}"/>
    <cellStyle name="40% - Accent5 6 2 2 4 3 2" xfId="31367" xr:uid="{00000000-0005-0000-0000-0000307A0000}"/>
    <cellStyle name="40% - Accent5 6 2 2 4 4" xfId="31368" xr:uid="{00000000-0005-0000-0000-0000317A0000}"/>
    <cellStyle name="40% - Accent5 6 2 2 4 4 2" xfId="31369" xr:uid="{00000000-0005-0000-0000-0000327A0000}"/>
    <cellStyle name="40% - Accent5 6 2 2 4 5" xfId="31370" xr:uid="{00000000-0005-0000-0000-0000337A0000}"/>
    <cellStyle name="40% - Accent5 6 2 2 4 5 2" xfId="31371" xr:uid="{00000000-0005-0000-0000-0000347A0000}"/>
    <cellStyle name="40% - Accent5 6 2 2 4 6" xfId="31372" xr:uid="{00000000-0005-0000-0000-0000357A0000}"/>
    <cellStyle name="40% - Accent5 6 2 2 4 7" xfId="31373" xr:uid="{00000000-0005-0000-0000-0000367A0000}"/>
    <cellStyle name="40% - Accent5 6 2 2 5" xfId="31374" xr:uid="{00000000-0005-0000-0000-0000377A0000}"/>
    <cellStyle name="40% - Accent5 6 2 2 5 2" xfId="31375" xr:uid="{00000000-0005-0000-0000-0000387A0000}"/>
    <cellStyle name="40% - Accent5 6 2 2 5 2 2" xfId="31376" xr:uid="{00000000-0005-0000-0000-0000397A0000}"/>
    <cellStyle name="40% - Accent5 6 2 2 5 2 2 2" xfId="31377" xr:uid="{00000000-0005-0000-0000-00003A7A0000}"/>
    <cellStyle name="40% - Accent5 6 2 2 5 2 3" xfId="31378" xr:uid="{00000000-0005-0000-0000-00003B7A0000}"/>
    <cellStyle name="40% - Accent5 6 2 2 5 2 4" xfId="31379" xr:uid="{00000000-0005-0000-0000-00003C7A0000}"/>
    <cellStyle name="40% - Accent5 6 2 2 5 3" xfId="31380" xr:uid="{00000000-0005-0000-0000-00003D7A0000}"/>
    <cellStyle name="40% - Accent5 6 2 2 5 3 2" xfId="31381" xr:uid="{00000000-0005-0000-0000-00003E7A0000}"/>
    <cellStyle name="40% - Accent5 6 2 2 5 4" xfId="31382" xr:uid="{00000000-0005-0000-0000-00003F7A0000}"/>
    <cellStyle name="40% - Accent5 6 2 2 5 4 2" xfId="31383" xr:uid="{00000000-0005-0000-0000-0000407A0000}"/>
    <cellStyle name="40% - Accent5 6 2 2 5 5" xfId="31384" xr:uid="{00000000-0005-0000-0000-0000417A0000}"/>
    <cellStyle name="40% - Accent5 6 2 2 5 5 2" xfId="31385" xr:uid="{00000000-0005-0000-0000-0000427A0000}"/>
    <cellStyle name="40% - Accent5 6 2 2 5 6" xfId="31386" xr:uid="{00000000-0005-0000-0000-0000437A0000}"/>
    <cellStyle name="40% - Accent5 6 2 2 5 7" xfId="31387" xr:uid="{00000000-0005-0000-0000-0000447A0000}"/>
    <cellStyle name="40% - Accent5 6 2 2 6" xfId="31388" xr:uid="{00000000-0005-0000-0000-0000457A0000}"/>
    <cellStyle name="40% - Accent5 6 2 2 6 2" xfId="31389" xr:uid="{00000000-0005-0000-0000-0000467A0000}"/>
    <cellStyle name="40% - Accent5 6 2 2 6 2 2" xfId="31390" xr:uid="{00000000-0005-0000-0000-0000477A0000}"/>
    <cellStyle name="40% - Accent5 6 2 2 6 2 2 2" xfId="31391" xr:uid="{00000000-0005-0000-0000-0000487A0000}"/>
    <cellStyle name="40% - Accent5 6 2 2 6 2 3" xfId="31392" xr:uid="{00000000-0005-0000-0000-0000497A0000}"/>
    <cellStyle name="40% - Accent5 6 2 2 6 2 4" xfId="31393" xr:uid="{00000000-0005-0000-0000-00004A7A0000}"/>
    <cellStyle name="40% - Accent5 6 2 2 6 3" xfId="31394" xr:uid="{00000000-0005-0000-0000-00004B7A0000}"/>
    <cellStyle name="40% - Accent5 6 2 2 6 3 2" xfId="31395" xr:uid="{00000000-0005-0000-0000-00004C7A0000}"/>
    <cellStyle name="40% - Accent5 6 2 2 6 4" xfId="31396" xr:uid="{00000000-0005-0000-0000-00004D7A0000}"/>
    <cellStyle name="40% - Accent5 6 2 2 6 4 2" xfId="31397" xr:uid="{00000000-0005-0000-0000-00004E7A0000}"/>
    <cellStyle name="40% - Accent5 6 2 2 6 5" xfId="31398" xr:uid="{00000000-0005-0000-0000-00004F7A0000}"/>
    <cellStyle name="40% - Accent5 6 2 2 6 6" xfId="31399" xr:uid="{00000000-0005-0000-0000-0000507A0000}"/>
    <cellStyle name="40% - Accent5 6 2 2 7" xfId="31400" xr:uid="{00000000-0005-0000-0000-0000517A0000}"/>
    <cellStyle name="40% - Accent5 6 2 2 7 2" xfId="31401" xr:uid="{00000000-0005-0000-0000-0000527A0000}"/>
    <cellStyle name="40% - Accent5 6 2 2 7 2 2" xfId="31402" xr:uid="{00000000-0005-0000-0000-0000537A0000}"/>
    <cellStyle name="40% - Accent5 6 2 2 7 3" xfId="31403" xr:uid="{00000000-0005-0000-0000-0000547A0000}"/>
    <cellStyle name="40% - Accent5 6 2 2 7 4" xfId="31404" xr:uid="{00000000-0005-0000-0000-0000557A0000}"/>
    <cellStyle name="40% - Accent5 6 2 2 8" xfId="31405" xr:uid="{00000000-0005-0000-0000-0000567A0000}"/>
    <cellStyle name="40% - Accent5 6 2 2 8 2" xfId="31406" xr:uid="{00000000-0005-0000-0000-0000577A0000}"/>
    <cellStyle name="40% - Accent5 6 2 2 9" xfId="31407" xr:uid="{00000000-0005-0000-0000-0000587A0000}"/>
    <cellStyle name="40% - Accent5 6 2 2 9 2" xfId="31408" xr:uid="{00000000-0005-0000-0000-0000597A0000}"/>
    <cellStyle name="40% - Accent5 6 2 3" xfId="31409" xr:uid="{00000000-0005-0000-0000-00005A7A0000}"/>
    <cellStyle name="40% - Accent5 6 2 3 2" xfId="31410" xr:uid="{00000000-0005-0000-0000-00005B7A0000}"/>
    <cellStyle name="40% - Accent5 6 2 3 2 2" xfId="31411" xr:uid="{00000000-0005-0000-0000-00005C7A0000}"/>
    <cellStyle name="40% - Accent5 6 2 3 2 2 2" xfId="31412" xr:uid="{00000000-0005-0000-0000-00005D7A0000}"/>
    <cellStyle name="40% - Accent5 6 2 3 2 3" xfId="31413" xr:uid="{00000000-0005-0000-0000-00005E7A0000}"/>
    <cellStyle name="40% - Accent5 6 2 3 2 4" xfId="31414" xr:uid="{00000000-0005-0000-0000-00005F7A0000}"/>
    <cellStyle name="40% - Accent5 6 2 3 3" xfId="31415" xr:uid="{00000000-0005-0000-0000-0000607A0000}"/>
    <cellStyle name="40% - Accent5 6 2 3 3 2" xfId="31416" xr:uid="{00000000-0005-0000-0000-0000617A0000}"/>
    <cellStyle name="40% - Accent5 6 2 3 4" xfId="31417" xr:uid="{00000000-0005-0000-0000-0000627A0000}"/>
    <cellStyle name="40% - Accent5 6 2 3 4 2" xfId="31418" xr:uid="{00000000-0005-0000-0000-0000637A0000}"/>
    <cellStyle name="40% - Accent5 6 2 3 5" xfId="31419" xr:uid="{00000000-0005-0000-0000-0000647A0000}"/>
    <cellStyle name="40% - Accent5 6 2 3 5 2" xfId="31420" xr:uid="{00000000-0005-0000-0000-0000657A0000}"/>
    <cellStyle name="40% - Accent5 6 2 3 6" xfId="31421" xr:uid="{00000000-0005-0000-0000-0000667A0000}"/>
    <cellStyle name="40% - Accent5 6 2 3 7" xfId="31422" xr:uid="{00000000-0005-0000-0000-0000677A0000}"/>
    <cellStyle name="40% - Accent5 6 2 4" xfId="31423" xr:uid="{00000000-0005-0000-0000-0000687A0000}"/>
    <cellStyle name="40% - Accent5 6 2 4 2" xfId="31424" xr:uid="{00000000-0005-0000-0000-0000697A0000}"/>
    <cellStyle name="40% - Accent5 6 2 4 2 2" xfId="31425" xr:uid="{00000000-0005-0000-0000-00006A7A0000}"/>
    <cellStyle name="40% - Accent5 6 2 4 2 2 2" xfId="31426" xr:uid="{00000000-0005-0000-0000-00006B7A0000}"/>
    <cellStyle name="40% - Accent5 6 2 4 2 3" xfId="31427" xr:uid="{00000000-0005-0000-0000-00006C7A0000}"/>
    <cellStyle name="40% - Accent5 6 2 4 2 4" xfId="31428" xr:uid="{00000000-0005-0000-0000-00006D7A0000}"/>
    <cellStyle name="40% - Accent5 6 2 4 3" xfId="31429" xr:uid="{00000000-0005-0000-0000-00006E7A0000}"/>
    <cellStyle name="40% - Accent5 6 2 4 3 2" xfId="31430" xr:uid="{00000000-0005-0000-0000-00006F7A0000}"/>
    <cellStyle name="40% - Accent5 6 2 4 4" xfId="31431" xr:uid="{00000000-0005-0000-0000-0000707A0000}"/>
    <cellStyle name="40% - Accent5 6 2 4 4 2" xfId="31432" xr:uid="{00000000-0005-0000-0000-0000717A0000}"/>
    <cellStyle name="40% - Accent5 6 2 4 5" xfId="31433" xr:uid="{00000000-0005-0000-0000-0000727A0000}"/>
    <cellStyle name="40% - Accent5 6 2 4 5 2" xfId="31434" xr:uid="{00000000-0005-0000-0000-0000737A0000}"/>
    <cellStyle name="40% - Accent5 6 2 4 6" xfId="31435" xr:uid="{00000000-0005-0000-0000-0000747A0000}"/>
    <cellStyle name="40% - Accent5 6 2 4 7" xfId="31436" xr:uid="{00000000-0005-0000-0000-0000757A0000}"/>
    <cellStyle name="40% - Accent5 6 2 5" xfId="31437" xr:uid="{00000000-0005-0000-0000-0000767A0000}"/>
    <cellStyle name="40% - Accent5 6 2 5 2" xfId="31438" xr:uid="{00000000-0005-0000-0000-0000777A0000}"/>
    <cellStyle name="40% - Accent5 6 2 5 2 2" xfId="31439" xr:uid="{00000000-0005-0000-0000-0000787A0000}"/>
    <cellStyle name="40% - Accent5 6 2 5 2 2 2" xfId="31440" xr:uid="{00000000-0005-0000-0000-0000797A0000}"/>
    <cellStyle name="40% - Accent5 6 2 5 2 3" xfId="31441" xr:uid="{00000000-0005-0000-0000-00007A7A0000}"/>
    <cellStyle name="40% - Accent5 6 2 5 2 4" xfId="31442" xr:uid="{00000000-0005-0000-0000-00007B7A0000}"/>
    <cellStyle name="40% - Accent5 6 2 5 3" xfId="31443" xr:uid="{00000000-0005-0000-0000-00007C7A0000}"/>
    <cellStyle name="40% - Accent5 6 2 5 3 2" xfId="31444" xr:uid="{00000000-0005-0000-0000-00007D7A0000}"/>
    <cellStyle name="40% - Accent5 6 2 5 4" xfId="31445" xr:uid="{00000000-0005-0000-0000-00007E7A0000}"/>
    <cellStyle name="40% - Accent5 6 2 5 4 2" xfId="31446" xr:uid="{00000000-0005-0000-0000-00007F7A0000}"/>
    <cellStyle name="40% - Accent5 6 2 5 5" xfId="31447" xr:uid="{00000000-0005-0000-0000-0000807A0000}"/>
    <cellStyle name="40% - Accent5 6 2 5 5 2" xfId="31448" xr:uid="{00000000-0005-0000-0000-0000817A0000}"/>
    <cellStyle name="40% - Accent5 6 2 5 6" xfId="31449" xr:uid="{00000000-0005-0000-0000-0000827A0000}"/>
    <cellStyle name="40% - Accent5 6 2 5 7" xfId="31450" xr:uid="{00000000-0005-0000-0000-0000837A0000}"/>
    <cellStyle name="40% - Accent5 6 2 6" xfId="31451" xr:uid="{00000000-0005-0000-0000-0000847A0000}"/>
    <cellStyle name="40% - Accent5 6 2 6 2" xfId="31452" xr:uid="{00000000-0005-0000-0000-0000857A0000}"/>
    <cellStyle name="40% - Accent5 6 2 6 2 2" xfId="31453" xr:uid="{00000000-0005-0000-0000-0000867A0000}"/>
    <cellStyle name="40% - Accent5 6 2 6 2 2 2" xfId="31454" xr:uid="{00000000-0005-0000-0000-0000877A0000}"/>
    <cellStyle name="40% - Accent5 6 2 6 2 3" xfId="31455" xr:uid="{00000000-0005-0000-0000-0000887A0000}"/>
    <cellStyle name="40% - Accent5 6 2 6 2 4" xfId="31456" xr:uid="{00000000-0005-0000-0000-0000897A0000}"/>
    <cellStyle name="40% - Accent5 6 2 6 3" xfId="31457" xr:uid="{00000000-0005-0000-0000-00008A7A0000}"/>
    <cellStyle name="40% - Accent5 6 2 6 3 2" xfId="31458" xr:uid="{00000000-0005-0000-0000-00008B7A0000}"/>
    <cellStyle name="40% - Accent5 6 2 6 4" xfId="31459" xr:uid="{00000000-0005-0000-0000-00008C7A0000}"/>
    <cellStyle name="40% - Accent5 6 2 6 4 2" xfId="31460" xr:uid="{00000000-0005-0000-0000-00008D7A0000}"/>
    <cellStyle name="40% - Accent5 6 2 6 5" xfId="31461" xr:uid="{00000000-0005-0000-0000-00008E7A0000}"/>
    <cellStyle name="40% - Accent5 6 2 6 5 2" xfId="31462" xr:uid="{00000000-0005-0000-0000-00008F7A0000}"/>
    <cellStyle name="40% - Accent5 6 2 6 6" xfId="31463" xr:uid="{00000000-0005-0000-0000-0000907A0000}"/>
    <cellStyle name="40% - Accent5 6 2 6 7" xfId="31464" xr:uid="{00000000-0005-0000-0000-0000917A0000}"/>
    <cellStyle name="40% - Accent5 6 2 7" xfId="31465" xr:uid="{00000000-0005-0000-0000-0000927A0000}"/>
    <cellStyle name="40% - Accent5 6 2 7 2" xfId="31466" xr:uid="{00000000-0005-0000-0000-0000937A0000}"/>
    <cellStyle name="40% - Accent5 6 2 7 2 2" xfId="31467" xr:uid="{00000000-0005-0000-0000-0000947A0000}"/>
    <cellStyle name="40% - Accent5 6 2 7 2 2 2" xfId="31468" xr:uid="{00000000-0005-0000-0000-0000957A0000}"/>
    <cellStyle name="40% - Accent5 6 2 7 2 3" xfId="31469" xr:uid="{00000000-0005-0000-0000-0000967A0000}"/>
    <cellStyle name="40% - Accent5 6 2 7 2 4" xfId="31470" xr:uid="{00000000-0005-0000-0000-0000977A0000}"/>
    <cellStyle name="40% - Accent5 6 2 7 3" xfId="31471" xr:uid="{00000000-0005-0000-0000-0000987A0000}"/>
    <cellStyle name="40% - Accent5 6 2 7 3 2" xfId="31472" xr:uid="{00000000-0005-0000-0000-0000997A0000}"/>
    <cellStyle name="40% - Accent5 6 2 7 4" xfId="31473" xr:uid="{00000000-0005-0000-0000-00009A7A0000}"/>
    <cellStyle name="40% - Accent5 6 2 7 4 2" xfId="31474" xr:uid="{00000000-0005-0000-0000-00009B7A0000}"/>
    <cellStyle name="40% - Accent5 6 2 7 5" xfId="31475" xr:uid="{00000000-0005-0000-0000-00009C7A0000}"/>
    <cellStyle name="40% - Accent5 6 2 7 6" xfId="31476" xr:uid="{00000000-0005-0000-0000-00009D7A0000}"/>
    <cellStyle name="40% - Accent5 6 2 8" xfId="31477" xr:uid="{00000000-0005-0000-0000-00009E7A0000}"/>
    <cellStyle name="40% - Accent5 6 2 8 2" xfId="31478" xr:uid="{00000000-0005-0000-0000-00009F7A0000}"/>
    <cellStyle name="40% - Accent5 6 2 8 2 2" xfId="31479" xr:uid="{00000000-0005-0000-0000-0000A07A0000}"/>
    <cellStyle name="40% - Accent5 6 2 8 3" xfId="31480" xr:uid="{00000000-0005-0000-0000-0000A17A0000}"/>
    <cellStyle name="40% - Accent5 6 2 8 4" xfId="31481" xr:uid="{00000000-0005-0000-0000-0000A27A0000}"/>
    <cellStyle name="40% - Accent5 6 2 9" xfId="31482" xr:uid="{00000000-0005-0000-0000-0000A37A0000}"/>
    <cellStyle name="40% - Accent5 6 2 9 2" xfId="31483" xr:uid="{00000000-0005-0000-0000-0000A47A0000}"/>
    <cellStyle name="40% - Accent5 6 3" xfId="31484" xr:uid="{00000000-0005-0000-0000-0000A57A0000}"/>
    <cellStyle name="40% - Accent5 6 3 10" xfId="31485" xr:uid="{00000000-0005-0000-0000-0000A67A0000}"/>
    <cellStyle name="40% - Accent5 6 3 10 2" xfId="31486" xr:uid="{00000000-0005-0000-0000-0000A77A0000}"/>
    <cellStyle name="40% - Accent5 6 3 11" xfId="31487" xr:uid="{00000000-0005-0000-0000-0000A87A0000}"/>
    <cellStyle name="40% - Accent5 6 3 12" xfId="31488" xr:uid="{00000000-0005-0000-0000-0000A97A0000}"/>
    <cellStyle name="40% - Accent5 6 3 2" xfId="31489" xr:uid="{00000000-0005-0000-0000-0000AA7A0000}"/>
    <cellStyle name="40% - Accent5 6 3 2 2" xfId="31490" xr:uid="{00000000-0005-0000-0000-0000AB7A0000}"/>
    <cellStyle name="40% - Accent5 6 3 2 2 2" xfId="31491" xr:uid="{00000000-0005-0000-0000-0000AC7A0000}"/>
    <cellStyle name="40% - Accent5 6 3 2 2 2 2" xfId="31492" xr:uid="{00000000-0005-0000-0000-0000AD7A0000}"/>
    <cellStyle name="40% - Accent5 6 3 2 2 3" xfId="31493" xr:uid="{00000000-0005-0000-0000-0000AE7A0000}"/>
    <cellStyle name="40% - Accent5 6 3 2 2 4" xfId="31494" xr:uid="{00000000-0005-0000-0000-0000AF7A0000}"/>
    <cellStyle name="40% - Accent5 6 3 2 3" xfId="31495" xr:uid="{00000000-0005-0000-0000-0000B07A0000}"/>
    <cellStyle name="40% - Accent5 6 3 2 3 2" xfId="31496" xr:uid="{00000000-0005-0000-0000-0000B17A0000}"/>
    <cellStyle name="40% - Accent5 6 3 2 4" xfId="31497" xr:uid="{00000000-0005-0000-0000-0000B27A0000}"/>
    <cellStyle name="40% - Accent5 6 3 2 4 2" xfId="31498" xr:uid="{00000000-0005-0000-0000-0000B37A0000}"/>
    <cellStyle name="40% - Accent5 6 3 2 5" xfId="31499" xr:uid="{00000000-0005-0000-0000-0000B47A0000}"/>
    <cellStyle name="40% - Accent5 6 3 2 5 2" xfId="31500" xr:uid="{00000000-0005-0000-0000-0000B57A0000}"/>
    <cellStyle name="40% - Accent5 6 3 2 6" xfId="31501" xr:uid="{00000000-0005-0000-0000-0000B67A0000}"/>
    <cellStyle name="40% - Accent5 6 3 2 7" xfId="31502" xr:uid="{00000000-0005-0000-0000-0000B77A0000}"/>
    <cellStyle name="40% - Accent5 6 3 3" xfId="31503" xr:uid="{00000000-0005-0000-0000-0000B87A0000}"/>
    <cellStyle name="40% - Accent5 6 3 3 2" xfId="31504" xr:uid="{00000000-0005-0000-0000-0000B97A0000}"/>
    <cellStyle name="40% - Accent5 6 3 3 2 2" xfId="31505" xr:uid="{00000000-0005-0000-0000-0000BA7A0000}"/>
    <cellStyle name="40% - Accent5 6 3 3 2 2 2" xfId="31506" xr:uid="{00000000-0005-0000-0000-0000BB7A0000}"/>
    <cellStyle name="40% - Accent5 6 3 3 2 3" xfId="31507" xr:uid="{00000000-0005-0000-0000-0000BC7A0000}"/>
    <cellStyle name="40% - Accent5 6 3 3 2 4" xfId="31508" xr:uid="{00000000-0005-0000-0000-0000BD7A0000}"/>
    <cellStyle name="40% - Accent5 6 3 3 3" xfId="31509" xr:uid="{00000000-0005-0000-0000-0000BE7A0000}"/>
    <cellStyle name="40% - Accent5 6 3 3 3 2" xfId="31510" xr:uid="{00000000-0005-0000-0000-0000BF7A0000}"/>
    <cellStyle name="40% - Accent5 6 3 3 4" xfId="31511" xr:uid="{00000000-0005-0000-0000-0000C07A0000}"/>
    <cellStyle name="40% - Accent5 6 3 3 4 2" xfId="31512" xr:uid="{00000000-0005-0000-0000-0000C17A0000}"/>
    <cellStyle name="40% - Accent5 6 3 3 5" xfId="31513" xr:uid="{00000000-0005-0000-0000-0000C27A0000}"/>
    <cellStyle name="40% - Accent5 6 3 3 5 2" xfId="31514" xr:uid="{00000000-0005-0000-0000-0000C37A0000}"/>
    <cellStyle name="40% - Accent5 6 3 3 6" xfId="31515" xr:uid="{00000000-0005-0000-0000-0000C47A0000}"/>
    <cellStyle name="40% - Accent5 6 3 3 7" xfId="31516" xr:uid="{00000000-0005-0000-0000-0000C57A0000}"/>
    <cellStyle name="40% - Accent5 6 3 4" xfId="31517" xr:uid="{00000000-0005-0000-0000-0000C67A0000}"/>
    <cellStyle name="40% - Accent5 6 3 4 2" xfId="31518" xr:uid="{00000000-0005-0000-0000-0000C77A0000}"/>
    <cellStyle name="40% - Accent5 6 3 4 2 2" xfId="31519" xr:uid="{00000000-0005-0000-0000-0000C87A0000}"/>
    <cellStyle name="40% - Accent5 6 3 4 2 2 2" xfId="31520" xr:uid="{00000000-0005-0000-0000-0000C97A0000}"/>
    <cellStyle name="40% - Accent5 6 3 4 2 3" xfId="31521" xr:uid="{00000000-0005-0000-0000-0000CA7A0000}"/>
    <cellStyle name="40% - Accent5 6 3 4 2 4" xfId="31522" xr:uid="{00000000-0005-0000-0000-0000CB7A0000}"/>
    <cellStyle name="40% - Accent5 6 3 4 3" xfId="31523" xr:uid="{00000000-0005-0000-0000-0000CC7A0000}"/>
    <cellStyle name="40% - Accent5 6 3 4 3 2" xfId="31524" xr:uid="{00000000-0005-0000-0000-0000CD7A0000}"/>
    <cellStyle name="40% - Accent5 6 3 4 4" xfId="31525" xr:uid="{00000000-0005-0000-0000-0000CE7A0000}"/>
    <cellStyle name="40% - Accent5 6 3 4 4 2" xfId="31526" xr:uid="{00000000-0005-0000-0000-0000CF7A0000}"/>
    <cellStyle name="40% - Accent5 6 3 4 5" xfId="31527" xr:uid="{00000000-0005-0000-0000-0000D07A0000}"/>
    <cellStyle name="40% - Accent5 6 3 4 5 2" xfId="31528" xr:uid="{00000000-0005-0000-0000-0000D17A0000}"/>
    <cellStyle name="40% - Accent5 6 3 4 6" xfId="31529" xr:uid="{00000000-0005-0000-0000-0000D27A0000}"/>
    <cellStyle name="40% - Accent5 6 3 4 7" xfId="31530" xr:uid="{00000000-0005-0000-0000-0000D37A0000}"/>
    <cellStyle name="40% - Accent5 6 3 5" xfId="31531" xr:uid="{00000000-0005-0000-0000-0000D47A0000}"/>
    <cellStyle name="40% - Accent5 6 3 5 2" xfId="31532" xr:uid="{00000000-0005-0000-0000-0000D57A0000}"/>
    <cellStyle name="40% - Accent5 6 3 5 2 2" xfId="31533" xr:uid="{00000000-0005-0000-0000-0000D67A0000}"/>
    <cellStyle name="40% - Accent5 6 3 5 2 2 2" xfId="31534" xr:uid="{00000000-0005-0000-0000-0000D77A0000}"/>
    <cellStyle name="40% - Accent5 6 3 5 2 3" xfId="31535" xr:uid="{00000000-0005-0000-0000-0000D87A0000}"/>
    <cellStyle name="40% - Accent5 6 3 5 2 4" xfId="31536" xr:uid="{00000000-0005-0000-0000-0000D97A0000}"/>
    <cellStyle name="40% - Accent5 6 3 5 3" xfId="31537" xr:uid="{00000000-0005-0000-0000-0000DA7A0000}"/>
    <cellStyle name="40% - Accent5 6 3 5 3 2" xfId="31538" xr:uid="{00000000-0005-0000-0000-0000DB7A0000}"/>
    <cellStyle name="40% - Accent5 6 3 5 4" xfId="31539" xr:uid="{00000000-0005-0000-0000-0000DC7A0000}"/>
    <cellStyle name="40% - Accent5 6 3 5 4 2" xfId="31540" xr:uid="{00000000-0005-0000-0000-0000DD7A0000}"/>
    <cellStyle name="40% - Accent5 6 3 5 5" xfId="31541" xr:uid="{00000000-0005-0000-0000-0000DE7A0000}"/>
    <cellStyle name="40% - Accent5 6 3 5 5 2" xfId="31542" xr:uid="{00000000-0005-0000-0000-0000DF7A0000}"/>
    <cellStyle name="40% - Accent5 6 3 5 6" xfId="31543" xr:uid="{00000000-0005-0000-0000-0000E07A0000}"/>
    <cellStyle name="40% - Accent5 6 3 5 7" xfId="31544" xr:uid="{00000000-0005-0000-0000-0000E17A0000}"/>
    <cellStyle name="40% - Accent5 6 3 6" xfId="31545" xr:uid="{00000000-0005-0000-0000-0000E27A0000}"/>
    <cellStyle name="40% - Accent5 6 3 6 2" xfId="31546" xr:uid="{00000000-0005-0000-0000-0000E37A0000}"/>
    <cellStyle name="40% - Accent5 6 3 6 2 2" xfId="31547" xr:uid="{00000000-0005-0000-0000-0000E47A0000}"/>
    <cellStyle name="40% - Accent5 6 3 6 2 2 2" xfId="31548" xr:uid="{00000000-0005-0000-0000-0000E57A0000}"/>
    <cellStyle name="40% - Accent5 6 3 6 2 3" xfId="31549" xr:uid="{00000000-0005-0000-0000-0000E67A0000}"/>
    <cellStyle name="40% - Accent5 6 3 6 2 4" xfId="31550" xr:uid="{00000000-0005-0000-0000-0000E77A0000}"/>
    <cellStyle name="40% - Accent5 6 3 6 3" xfId="31551" xr:uid="{00000000-0005-0000-0000-0000E87A0000}"/>
    <cellStyle name="40% - Accent5 6 3 6 3 2" xfId="31552" xr:uid="{00000000-0005-0000-0000-0000E97A0000}"/>
    <cellStyle name="40% - Accent5 6 3 6 4" xfId="31553" xr:uid="{00000000-0005-0000-0000-0000EA7A0000}"/>
    <cellStyle name="40% - Accent5 6 3 6 4 2" xfId="31554" xr:uid="{00000000-0005-0000-0000-0000EB7A0000}"/>
    <cellStyle name="40% - Accent5 6 3 6 5" xfId="31555" xr:uid="{00000000-0005-0000-0000-0000EC7A0000}"/>
    <cellStyle name="40% - Accent5 6 3 6 6" xfId="31556" xr:uid="{00000000-0005-0000-0000-0000ED7A0000}"/>
    <cellStyle name="40% - Accent5 6 3 7" xfId="31557" xr:uid="{00000000-0005-0000-0000-0000EE7A0000}"/>
    <cellStyle name="40% - Accent5 6 3 7 2" xfId="31558" xr:uid="{00000000-0005-0000-0000-0000EF7A0000}"/>
    <cellStyle name="40% - Accent5 6 3 7 2 2" xfId="31559" xr:uid="{00000000-0005-0000-0000-0000F07A0000}"/>
    <cellStyle name="40% - Accent5 6 3 7 3" xfId="31560" xr:uid="{00000000-0005-0000-0000-0000F17A0000}"/>
    <cellStyle name="40% - Accent5 6 3 7 4" xfId="31561" xr:uid="{00000000-0005-0000-0000-0000F27A0000}"/>
    <cellStyle name="40% - Accent5 6 3 8" xfId="31562" xr:uid="{00000000-0005-0000-0000-0000F37A0000}"/>
    <cellStyle name="40% - Accent5 6 3 8 2" xfId="31563" xr:uid="{00000000-0005-0000-0000-0000F47A0000}"/>
    <cellStyle name="40% - Accent5 6 3 9" xfId="31564" xr:uid="{00000000-0005-0000-0000-0000F57A0000}"/>
    <cellStyle name="40% - Accent5 6 3 9 2" xfId="31565" xr:uid="{00000000-0005-0000-0000-0000F67A0000}"/>
    <cellStyle name="40% - Accent5 6 4" xfId="31566" xr:uid="{00000000-0005-0000-0000-0000F77A0000}"/>
    <cellStyle name="40% - Accent5 6 4 2" xfId="31567" xr:uid="{00000000-0005-0000-0000-0000F87A0000}"/>
    <cellStyle name="40% - Accent5 6 4 2 2" xfId="31568" xr:uid="{00000000-0005-0000-0000-0000F97A0000}"/>
    <cellStyle name="40% - Accent5 6 4 2 2 2" xfId="31569" xr:uid="{00000000-0005-0000-0000-0000FA7A0000}"/>
    <cellStyle name="40% - Accent5 6 4 2 3" xfId="31570" xr:uid="{00000000-0005-0000-0000-0000FB7A0000}"/>
    <cellStyle name="40% - Accent5 6 4 2 4" xfId="31571" xr:uid="{00000000-0005-0000-0000-0000FC7A0000}"/>
    <cellStyle name="40% - Accent5 6 4 3" xfId="31572" xr:uid="{00000000-0005-0000-0000-0000FD7A0000}"/>
    <cellStyle name="40% - Accent5 6 4 3 2" xfId="31573" xr:uid="{00000000-0005-0000-0000-0000FE7A0000}"/>
    <cellStyle name="40% - Accent5 6 4 4" xfId="31574" xr:uid="{00000000-0005-0000-0000-0000FF7A0000}"/>
    <cellStyle name="40% - Accent5 6 4 4 2" xfId="31575" xr:uid="{00000000-0005-0000-0000-0000007B0000}"/>
    <cellStyle name="40% - Accent5 6 4 5" xfId="31576" xr:uid="{00000000-0005-0000-0000-0000017B0000}"/>
    <cellStyle name="40% - Accent5 6 4 5 2" xfId="31577" xr:uid="{00000000-0005-0000-0000-0000027B0000}"/>
    <cellStyle name="40% - Accent5 6 4 6" xfId="31578" xr:uid="{00000000-0005-0000-0000-0000037B0000}"/>
    <cellStyle name="40% - Accent5 6 4 7" xfId="31579" xr:uid="{00000000-0005-0000-0000-0000047B0000}"/>
    <cellStyle name="40% - Accent5 6 5" xfId="31580" xr:uid="{00000000-0005-0000-0000-0000057B0000}"/>
    <cellStyle name="40% - Accent5 6 5 2" xfId="31581" xr:uid="{00000000-0005-0000-0000-0000067B0000}"/>
    <cellStyle name="40% - Accent5 6 5 2 2" xfId="31582" xr:uid="{00000000-0005-0000-0000-0000077B0000}"/>
    <cellStyle name="40% - Accent5 6 5 2 2 2" xfId="31583" xr:uid="{00000000-0005-0000-0000-0000087B0000}"/>
    <cellStyle name="40% - Accent5 6 5 2 3" xfId="31584" xr:uid="{00000000-0005-0000-0000-0000097B0000}"/>
    <cellStyle name="40% - Accent5 6 5 2 4" xfId="31585" xr:uid="{00000000-0005-0000-0000-00000A7B0000}"/>
    <cellStyle name="40% - Accent5 6 5 3" xfId="31586" xr:uid="{00000000-0005-0000-0000-00000B7B0000}"/>
    <cellStyle name="40% - Accent5 6 5 3 2" xfId="31587" xr:uid="{00000000-0005-0000-0000-00000C7B0000}"/>
    <cellStyle name="40% - Accent5 6 5 4" xfId="31588" xr:uid="{00000000-0005-0000-0000-00000D7B0000}"/>
    <cellStyle name="40% - Accent5 6 5 4 2" xfId="31589" xr:uid="{00000000-0005-0000-0000-00000E7B0000}"/>
    <cellStyle name="40% - Accent5 6 5 5" xfId="31590" xr:uid="{00000000-0005-0000-0000-00000F7B0000}"/>
    <cellStyle name="40% - Accent5 6 5 5 2" xfId="31591" xr:uid="{00000000-0005-0000-0000-0000107B0000}"/>
    <cellStyle name="40% - Accent5 6 5 6" xfId="31592" xr:uid="{00000000-0005-0000-0000-0000117B0000}"/>
    <cellStyle name="40% - Accent5 6 5 7" xfId="31593" xr:uid="{00000000-0005-0000-0000-0000127B0000}"/>
    <cellStyle name="40% - Accent5 6 6" xfId="31594" xr:uid="{00000000-0005-0000-0000-0000137B0000}"/>
    <cellStyle name="40% - Accent5 6 6 2" xfId="31595" xr:uid="{00000000-0005-0000-0000-0000147B0000}"/>
    <cellStyle name="40% - Accent5 6 6 2 2" xfId="31596" xr:uid="{00000000-0005-0000-0000-0000157B0000}"/>
    <cellStyle name="40% - Accent5 6 6 2 2 2" xfId="31597" xr:uid="{00000000-0005-0000-0000-0000167B0000}"/>
    <cellStyle name="40% - Accent5 6 6 2 3" xfId="31598" xr:uid="{00000000-0005-0000-0000-0000177B0000}"/>
    <cellStyle name="40% - Accent5 6 6 2 4" xfId="31599" xr:uid="{00000000-0005-0000-0000-0000187B0000}"/>
    <cellStyle name="40% - Accent5 6 6 3" xfId="31600" xr:uid="{00000000-0005-0000-0000-0000197B0000}"/>
    <cellStyle name="40% - Accent5 6 6 3 2" xfId="31601" xr:uid="{00000000-0005-0000-0000-00001A7B0000}"/>
    <cellStyle name="40% - Accent5 6 6 4" xfId="31602" xr:uid="{00000000-0005-0000-0000-00001B7B0000}"/>
    <cellStyle name="40% - Accent5 6 6 4 2" xfId="31603" xr:uid="{00000000-0005-0000-0000-00001C7B0000}"/>
    <cellStyle name="40% - Accent5 6 6 5" xfId="31604" xr:uid="{00000000-0005-0000-0000-00001D7B0000}"/>
    <cellStyle name="40% - Accent5 6 6 5 2" xfId="31605" xr:uid="{00000000-0005-0000-0000-00001E7B0000}"/>
    <cellStyle name="40% - Accent5 6 6 6" xfId="31606" xr:uid="{00000000-0005-0000-0000-00001F7B0000}"/>
    <cellStyle name="40% - Accent5 6 6 7" xfId="31607" xr:uid="{00000000-0005-0000-0000-0000207B0000}"/>
    <cellStyle name="40% - Accent5 6 7" xfId="31608" xr:uid="{00000000-0005-0000-0000-0000217B0000}"/>
    <cellStyle name="40% - Accent5 6 7 2" xfId="31609" xr:uid="{00000000-0005-0000-0000-0000227B0000}"/>
    <cellStyle name="40% - Accent5 6 7 2 2" xfId="31610" xr:uid="{00000000-0005-0000-0000-0000237B0000}"/>
    <cellStyle name="40% - Accent5 6 7 2 2 2" xfId="31611" xr:uid="{00000000-0005-0000-0000-0000247B0000}"/>
    <cellStyle name="40% - Accent5 6 7 2 3" xfId="31612" xr:uid="{00000000-0005-0000-0000-0000257B0000}"/>
    <cellStyle name="40% - Accent5 6 7 2 4" xfId="31613" xr:uid="{00000000-0005-0000-0000-0000267B0000}"/>
    <cellStyle name="40% - Accent5 6 7 3" xfId="31614" xr:uid="{00000000-0005-0000-0000-0000277B0000}"/>
    <cellStyle name="40% - Accent5 6 7 3 2" xfId="31615" xr:uid="{00000000-0005-0000-0000-0000287B0000}"/>
    <cellStyle name="40% - Accent5 6 7 4" xfId="31616" xr:uid="{00000000-0005-0000-0000-0000297B0000}"/>
    <cellStyle name="40% - Accent5 6 7 4 2" xfId="31617" xr:uid="{00000000-0005-0000-0000-00002A7B0000}"/>
    <cellStyle name="40% - Accent5 6 7 5" xfId="31618" xr:uid="{00000000-0005-0000-0000-00002B7B0000}"/>
    <cellStyle name="40% - Accent5 6 7 5 2" xfId="31619" xr:uid="{00000000-0005-0000-0000-00002C7B0000}"/>
    <cellStyle name="40% - Accent5 6 7 6" xfId="31620" xr:uid="{00000000-0005-0000-0000-00002D7B0000}"/>
    <cellStyle name="40% - Accent5 6 7 7" xfId="31621" xr:uid="{00000000-0005-0000-0000-00002E7B0000}"/>
    <cellStyle name="40% - Accent5 6 8" xfId="31622" xr:uid="{00000000-0005-0000-0000-00002F7B0000}"/>
    <cellStyle name="40% - Accent5 6 8 2" xfId="31623" xr:uid="{00000000-0005-0000-0000-0000307B0000}"/>
    <cellStyle name="40% - Accent5 6 8 2 2" xfId="31624" xr:uid="{00000000-0005-0000-0000-0000317B0000}"/>
    <cellStyle name="40% - Accent5 6 8 2 2 2" xfId="31625" xr:uid="{00000000-0005-0000-0000-0000327B0000}"/>
    <cellStyle name="40% - Accent5 6 8 2 3" xfId="31626" xr:uid="{00000000-0005-0000-0000-0000337B0000}"/>
    <cellStyle name="40% - Accent5 6 8 2 4" xfId="31627" xr:uid="{00000000-0005-0000-0000-0000347B0000}"/>
    <cellStyle name="40% - Accent5 6 8 3" xfId="31628" xr:uid="{00000000-0005-0000-0000-0000357B0000}"/>
    <cellStyle name="40% - Accent5 6 8 3 2" xfId="31629" xr:uid="{00000000-0005-0000-0000-0000367B0000}"/>
    <cellStyle name="40% - Accent5 6 8 4" xfId="31630" xr:uid="{00000000-0005-0000-0000-0000377B0000}"/>
    <cellStyle name="40% - Accent5 6 8 4 2" xfId="31631" xr:uid="{00000000-0005-0000-0000-0000387B0000}"/>
    <cellStyle name="40% - Accent5 6 8 5" xfId="31632" xr:uid="{00000000-0005-0000-0000-0000397B0000}"/>
    <cellStyle name="40% - Accent5 6 8 6" xfId="31633" xr:uid="{00000000-0005-0000-0000-00003A7B0000}"/>
    <cellStyle name="40% - Accent5 6 9" xfId="31634" xr:uid="{00000000-0005-0000-0000-00003B7B0000}"/>
    <cellStyle name="40% - Accent5 6 9 2" xfId="31635" xr:uid="{00000000-0005-0000-0000-00003C7B0000}"/>
    <cellStyle name="40% - Accent5 6 9 2 2" xfId="31636" xr:uid="{00000000-0005-0000-0000-00003D7B0000}"/>
    <cellStyle name="40% - Accent5 6 9 3" xfId="31637" xr:uid="{00000000-0005-0000-0000-00003E7B0000}"/>
    <cellStyle name="40% - Accent5 6 9 4" xfId="31638" xr:uid="{00000000-0005-0000-0000-00003F7B0000}"/>
    <cellStyle name="40% - Accent5 7" xfId="31639" xr:uid="{00000000-0005-0000-0000-0000407B0000}"/>
    <cellStyle name="40% - Accent5 7 10" xfId="31640" xr:uid="{00000000-0005-0000-0000-0000417B0000}"/>
    <cellStyle name="40% - Accent5 7 10 2" xfId="31641" xr:uid="{00000000-0005-0000-0000-0000427B0000}"/>
    <cellStyle name="40% - Accent5 7 11" xfId="31642" xr:uid="{00000000-0005-0000-0000-0000437B0000}"/>
    <cellStyle name="40% - Accent5 7 11 2" xfId="31643" xr:uid="{00000000-0005-0000-0000-0000447B0000}"/>
    <cellStyle name="40% - Accent5 7 12" xfId="31644" xr:uid="{00000000-0005-0000-0000-0000457B0000}"/>
    <cellStyle name="40% - Accent5 7 12 2" xfId="31645" xr:uid="{00000000-0005-0000-0000-0000467B0000}"/>
    <cellStyle name="40% - Accent5 7 13" xfId="31646" xr:uid="{00000000-0005-0000-0000-0000477B0000}"/>
    <cellStyle name="40% - Accent5 7 13 2" xfId="31647" xr:uid="{00000000-0005-0000-0000-0000487B0000}"/>
    <cellStyle name="40% - Accent5 7 14" xfId="31648" xr:uid="{00000000-0005-0000-0000-0000497B0000}"/>
    <cellStyle name="40% - Accent5 7 15" xfId="31649" xr:uid="{00000000-0005-0000-0000-00004A7B0000}"/>
    <cellStyle name="40% - Accent5 7 2" xfId="31650" xr:uid="{00000000-0005-0000-0000-00004B7B0000}"/>
    <cellStyle name="40% - Accent5 7 2 10" xfId="31651" xr:uid="{00000000-0005-0000-0000-00004C7B0000}"/>
    <cellStyle name="40% - Accent5 7 2 10 2" xfId="31652" xr:uid="{00000000-0005-0000-0000-00004D7B0000}"/>
    <cellStyle name="40% - Accent5 7 2 11" xfId="31653" xr:uid="{00000000-0005-0000-0000-00004E7B0000}"/>
    <cellStyle name="40% - Accent5 7 2 11 2" xfId="31654" xr:uid="{00000000-0005-0000-0000-00004F7B0000}"/>
    <cellStyle name="40% - Accent5 7 2 12" xfId="31655" xr:uid="{00000000-0005-0000-0000-0000507B0000}"/>
    <cellStyle name="40% - Accent5 7 2 12 2" xfId="31656" xr:uid="{00000000-0005-0000-0000-0000517B0000}"/>
    <cellStyle name="40% - Accent5 7 2 13" xfId="31657" xr:uid="{00000000-0005-0000-0000-0000527B0000}"/>
    <cellStyle name="40% - Accent5 7 2 14" xfId="31658" xr:uid="{00000000-0005-0000-0000-0000537B0000}"/>
    <cellStyle name="40% - Accent5 7 2 2" xfId="31659" xr:uid="{00000000-0005-0000-0000-0000547B0000}"/>
    <cellStyle name="40% - Accent5 7 2 2 10" xfId="31660" xr:uid="{00000000-0005-0000-0000-0000557B0000}"/>
    <cellStyle name="40% - Accent5 7 2 2 10 2" xfId="31661" xr:uid="{00000000-0005-0000-0000-0000567B0000}"/>
    <cellStyle name="40% - Accent5 7 2 2 11" xfId="31662" xr:uid="{00000000-0005-0000-0000-0000577B0000}"/>
    <cellStyle name="40% - Accent5 7 2 2 12" xfId="31663" xr:uid="{00000000-0005-0000-0000-0000587B0000}"/>
    <cellStyle name="40% - Accent5 7 2 2 2" xfId="31664" xr:uid="{00000000-0005-0000-0000-0000597B0000}"/>
    <cellStyle name="40% - Accent5 7 2 2 2 2" xfId="31665" xr:uid="{00000000-0005-0000-0000-00005A7B0000}"/>
    <cellStyle name="40% - Accent5 7 2 2 2 2 2" xfId="31666" xr:uid="{00000000-0005-0000-0000-00005B7B0000}"/>
    <cellStyle name="40% - Accent5 7 2 2 2 2 2 2" xfId="31667" xr:uid="{00000000-0005-0000-0000-00005C7B0000}"/>
    <cellStyle name="40% - Accent5 7 2 2 2 2 3" xfId="31668" xr:uid="{00000000-0005-0000-0000-00005D7B0000}"/>
    <cellStyle name="40% - Accent5 7 2 2 2 2 4" xfId="31669" xr:uid="{00000000-0005-0000-0000-00005E7B0000}"/>
    <cellStyle name="40% - Accent5 7 2 2 2 3" xfId="31670" xr:uid="{00000000-0005-0000-0000-00005F7B0000}"/>
    <cellStyle name="40% - Accent5 7 2 2 2 3 2" xfId="31671" xr:uid="{00000000-0005-0000-0000-0000607B0000}"/>
    <cellStyle name="40% - Accent5 7 2 2 2 4" xfId="31672" xr:uid="{00000000-0005-0000-0000-0000617B0000}"/>
    <cellStyle name="40% - Accent5 7 2 2 2 4 2" xfId="31673" xr:uid="{00000000-0005-0000-0000-0000627B0000}"/>
    <cellStyle name="40% - Accent5 7 2 2 2 5" xfId="31674" xr:uid="{00000000-0005-0000-0000-0000637B0000}"/>
    <cellStyle name="40% - Accent5 7 2 2 2 5 2" xfId="31675" xr:uid="{00000000-0005-0000-0000-0000647B0000}"/>
    <cellStyle name="40% - Accent5 7 2 2 2 6" xfId="31676" xr:uid="{00000000-0005-0000-0000-0000657B0000}"/>
    <cellStyle name="40% - Accent5 7 2 2 2 7" xfId="31677" xr:uid="{00000000-0005-0000-0000-0000667B0000}"/>
    <cellStyle name="40% - Accent5 7 2 2 3" xfId="31678" xr:uid="{00000000-0005-0000-0000-0000677B0000}"/>
    <cellStyle name="40% - Accent5 7 2 2 3 2" xfId="31679" xr:uid="{00000000-0005-0000-0000-0000687B0000}"/>
    <cellStyle name="40% - Accent5 7 2 2 3 2 2" xfId="31680" xr:uid="{00000000-0005-0000-0000-0000697B0000}"/>
    <cellStyle name="40% - Accent5 7 2 2 3 2 2 2" xfId="31681" xr:uid="{00000000-0005-0000-0000-00006A7B0000}"/>
    <cellStyle name="40% - Accent5 7 2 2 3 2 3" xfId="31682" xr:uid="{00000000-0005-0000-0000-00006B7B0000}"/>
    <cellStyle name="40% - Accent5 7 2 2 3 2 4" xfId="31683" xr:uid="{00000000-0005-0000-0000-00006C7B0000}"/>
    <cellStyle name="40% - Accent5 7 2 2 3 3" xfId="31684" xr:uid="{00000000-0005-0000-0000-00006D7B0000}"/>
    <cellStyle name="40% - Accent5 7 2 2 3 3 2" xfId="31685" xr:uid="{00000000-0005-0000-0000-00006E7B0000}"/>
    <cellStyle name="40% - Accent5 7 2 2 3 4" xfId="31686" xr:uid="{00000000-0005-0000-0000-00006F7B0000}"/>
    <cellStyle name="40% - Accent5 7 2 2 3 4 2" xfId="31687" xr:uid="{00000000-0005-0000-0000-0000707B0000}"/>
    <cellStyle name="40% - Accent5 7 2 2 3 5" xfId="31688" xr:uid="{00000000-0005-0000-0000-0000717B0000}"/>
    <cellStyle name="40% - Accent5 7 2 2 3 5 2" xfId="31689" xr:uid="{00000000-0005-0000-0000-0000727B0000}"/>
    <cellStyle name="40% - Accent5 7 2 2 3 6" xfId="31690" xr:uid="{00000000-0005-0000-0000-0000737B0000}"/>
    <cellStyle name="40% - Accent5 7 2 2 3 7" xfId="31691" xr:uid="{00000000-0005-0000-0000-0000747B0000}"/>
    <cellStyle name="40% - Accent5 7 2 2 4" xfId="31692" xr:uid="{00000000-0005-0000-0000-0000757B0000}"/>
    <cellStyle name="40% - Accent5 7 2 2 4 2" xfId="31693" xr:uid="{00000000-0005-0000-0000-0000767B0000}"/>
    <cellStyle name="40% - Accent5 7 2 2 4 2 2" xfId="31694" xr:uid="{00000000-0005-0000-0000-0000777B0000}"/>
    <cellStyle name="40% - Accent5 7 2 2 4 2 2 2" xfId="31695" xr:uid="{00000000-0005-0000-0000-0000787B0000}"/>
    <cellStyle name="40% - Accent5 7 2 2 4 2 3" xfId="31696" xr:uid="{00000000-0005-0000-0000-0000797B0000}"/>
    <cellStyle name="40% - Accent5 7 2 2 4 2 4" xfId="31697" xr:uid="{00000000-0005-0000-0000-00007A7B0000}"/>
    <cellStyle name="40% - Accent5 7 2 2 4 3" xfId="31698" xr:uid="{00000000-0005-0000-0000-00007B7B0000}"/>
    <cellStyle name="40% - Accent5 7 2 2 4 3 2" xfId="31699" xr:uid="{00000000-0005-0000-0000-00007C7B0000}"/>
    <cellStyle name="40% - Accent5 7 2 2 4 4" xfId="31700" xr:uid="{00000000-0005-0000-0000-00007D7B0000}"/>
    <cellStyle name="40% - Accent5 7 2 2 4 4 2" xfId="31701" xr:uid="{00000000-0005-0000-0000-00007E7B0000}"/>
    <cellStyle name="40% - Accent5 7 2 2 4 5" xfId="31702" xr:uid="{00000000-0005-0000-0000-00007F7B0000}"/>
    <cellStyle name="40% - Accent5 7 2 2 4 5 2" xfId="31703" xr:uid="{00000000-0005-0000-0000-0000807B0000}"/>
    <cellStyle name="40% - Accent5 7 2 2 4 6" xfId="31704" xr:uid="{00000000-0005-0000-0000-0000817B0000}"/>
    <cellStyle name="40% - Accent5 7 2 2 4 7" xfId="31705" xr:uid="{00000000-0005-0000-0000-0000827B0000}"/>
    <cellStyle name="40% - Accent5 7 2 2 5" xfId="31706" xr:uid="{00000000-0005-0000-0000-0000837B0000}"/>
    <cellStyle name="40% - Accent5 7 2 2 5 2" xfId="31707" xr:uid="{00000000-0005-0000-0000-0000847B0000}"/>
    <cellStyle name="40% - Accent5 7 2 2 5 2 2" xfId="31708" xr:uid="{00000000-0005-0000-0000-0000857B0000}"/>
    <cellStyle name="40% - Accent5 7 2 2 5 2 2 2" xfId="31709" xr:uid="{00000000-0005-0000-0000-0000867B0000}"/>
    <cellStyle name="40% - Accent5 7 2 2 5 2 3" xfId="31710" xr:uid="{00000000-0005-0000-0000-0000877B0000}"/>
    <cellStyle name="40% - Accent5 7 2 2 5 2 4" xfId="31711" xr:uid="{00000000-0005-0000-0000-0000887B0000}"/>
    <cellStyle name="40% - Accent5 7 2 2 5 3" xfId="31712" xr:uid="{00000000-0005-0000-0000-0000897B0000}"/>
    <cellStyle name="40% - Accent5 7 2 2 5 3 2" xfId="31713" xr:uid="{00000000-0005-0000-0000-00008A7B0000}"/>
    <cellStyle name="40% - Accent5 7 2 2 5 4" xfId="31714" xr:uid="{00000000-0005-0000-0000-00008B7B0000}"/>
    <cellStyle name="40% - Accent5 7 2 2 5 4 2" xfId="31715" xr:uid="{00000000-0005-0000-0000-00008C7B0000}"/>
    <cellStyle name="40% - Accent5 7 2 2 5 5" xfId="31716" xr:uid="{00000000-0005-0000-0000-00008D7B0000}"/>
    <cellStyle name="40% - Accent5 7 2 2 5 5 2" xfId="31717" xr:uid="{00000000-0005-0000-0000-00008E7B0000}"/>
    <cellStyle name="40% - Accent5 7 2 2 5 6" xfId="31718" xr:uid="{00000000-0005-0000-0000-00008F7B0000}"/>
    <cellStyle name="40% - Accent5 7 2 2 5 7" xfId="31719" xr:uid="{00000000-0005-0000-0000-0000907B0000}"/>
    <cellStyle name="40% - Accent5 7 2 2 6" xfId="31720" xr:uid="{00000000-0005-0000-0000-0000917B0000}"/>
    <cellStyle name="40% - Accent5 7 2 2 6 2" xfId="31721" xr:uid="{00000000-0005-0000-0000-0000927B0000}"/>
    <cellStyle name="40% - Accent5 7 2 2 6 2 2" xfId="31722" xr:uid="{00000000-0005-0000-0000-0000937B0000}"/>
    <cellStyle name="40% - Accent5 7 2 2 6 2 2 2" xfId="31723" xr:uid="{00000000-0005-0000-0000-0000947B0000}"/>
    <cellStyle name="40% - Accent5 7 2 2 6 2 3" xfId="31724" xr:uid="{00000000-0005-0000-0000-0000957B0000}"/>
    <cellStyle name="40% - Accent5 7 2 2 6 2 4" xfId="31725" xr:uid="{00000000-0005-0000-0000-0000967B0000}"/>
    <cellStyle name="40% - Accent5 7 2 2 6 3" xfId="31726" xr:uid="{00000000-0005-0000-0000-0000977B0000}"/>
    <cellStyle name="40% - Accent5 7 2 2 6 3 2" xfId="31727" xr:uid="{00000000-0005-0000-0000-0000987B0000}"/>
    <cellStyle name="40% - Accent5 7 2 2 6 4" xfId="31728" xr:uid="{00000000-0005-0000-0000-0000997B0000}"/>
    <cellStyle name="40% - Accent5 7 2 2 6 4 2" xfId="31729" xr:uid="{00000000-0005-0000-0000-00009A7B0000}"/>
    <cellStyle name="40% - Accent5 7 2 2 6 5" xfId="31730" xr:uid="{00000000-0005-0000-0000-00009B7B0000}"/>
    <cellStyle name="40% - Accent5 7 2 2 6 6" xfId="31731" xr:uid="{00000000-0005-0000-0000-00009C7B0000}"/>
    <cellStyle name="40% - Accent5 7 2 2 7" xfId="31732" xr:uid="{00000000-0005-0000-0000-00009D7B0000}"/>
    <cellStyle name="40% - Accent5 7 2 2 7 2" xfId="31733" xr:uid="{00000000-0005-0000-0000-00009E7B0000}"/>
    <cellStyle name="40% - Accent5 7 2 2 7 2 2" xfId="31734" xr:uid="{00000000-0005-0000-0000-00009F7B0000}"/>
    <cellStyle name="40% - Accent5 7 2 2 7 3" xfId="31735" xr:uid="{00000000-0005-0000-0000-0000A07B0000}"/>
    <cellStyle name="40% - Accent5 7 2 2 7 4" xfId="31736" xr:uid="{00000000-0005-0000-0000-0000A17B0000}"/>
    <cellStyle name="40% - Accent5 7 2 2 8" xfId="31737" xr:uid="{00000000-0005-0000-0000-0000A27B0000}"/>
    <cellStyle name="40% - Accent5 7 2 2 8 2" xfId="31738" xr:uid="{00000000-0005-0000-0000-0000A37B0000}"/>
    <cellStyle name="40% - Accent5 7 2 2 9" xfId="31739" xr:uid="{00000000-0005-0000-0000-0000A47B0000}"/>
    <cellStyle name="40% - Accent5 7 2 2 9 2" xfId="31740" xr:uid="{00000000-0005-0000-0000-0000A57B0000}"/>
    <cellStyle name="40% - Accent5 7 2 3" xfId="31741" xr:uid="{00000000-0005-0000-0000-0000A67B0000}"/>
    <cellStyle name="40% - Accent5 7 2 3 2" xfId="31742" xr:uid="{00000000-0005-0000-0000-0000A77B0000}"/>
    <cellStyle name="40% - Accent5 7 2 3 2 2" xfId="31743" xr:uid="{00000000-0005-0000-0000-0000A87B0000}"/>
    <cellStyle name="40% - Accent5 7 2 3 2 2 2" xfId="31744" xr:uid="{00000000-0005-0000-0000-0000A97B0000}"/>
    <cellStyle name="40% - Accent5 7 2 3 2 3" xfId="31745" xr:uid="{00000000-0005-0000-0000-0000AA7B0000}"/>
    <cellStyle name="40% - Accent5 7 2 3 2 4" xfId="31746" xr:uid="{00000000-0005-0000-0000-0000AB7B0000}"/>
    <cellStyle name="40% - Accent5 7 2 3 3" xfId="31747" xr:uid="{00000000-0005-0000-0000-0000AC7B0000}"/>
    <cellStyle name="40% - Accent5 7 2 3 3 2" xfId="31748" xr:uid="{00000000-0005-0000-0000-0000AD7B0000}"/>
    <cellStyle name="40% - Accent5 7 2 3 4" xfId="31749" xr:uid="{00000000-0005-0000-0000-0000AE7B0000}"/>
    <cellStyle name="40% - Accent5 7 2 3 4 2" xfId="31750" xr:uid="{00000000-0005-0000-0000-0000AF7B0000}"/>
    <cellStyle name="40% - Accent5 7 2 3 5" xfId="31751" xr:uid="{00000000-0005-0000-0000-0000B07B0000}"/>
    <cellStyle name="40% - Accent5 7 2 3 5 2" xfId="31752" xr:uid="{00000000-0005-0000-0000-0000B17B0000}"/>
    <cellStyle name="40% - Accent5 7 2 3 6" xfId="31753" xr:uid="{00000000-0005-0000-0000-0000B27B0000}"/>
    <cellStyle name="40% - Accent5 7 2 3 7" xfId="31754" xr:uid="{00000000-0005-0000-0000-0000B37B0000}"/>
    <cellStyle name="40% - Accent5 7 2 4" xfId="31755" xr:uid="{00000000-0005-0000-0000-0000B47B0000}"/>
    <cellStyle name="40% - Accent5 7 2 4 2" xfId="31756" xr:uid="{00000000-0005-0000-0000-0000B57B0000}"/>
    <cellStyle name="40% - Accent5 7 2 4 2 2" xfId="31757" xr:uid="{00000000-0005-0000-0000-0000B67B0000}"/>
    <cellStyle name="40% - Accent5 7 2 4 2 2 2" xfId="31758" xr:uid="{00000000-0005-0000-0000-0000B77B0000}"/>
    <cellStyle name="40% - Accent5 7 2 4 2 3" xfId="31759" xr:uid="{00000000-0005-0000-0000-0000B87B0000}"/>
    <cellStyle name="40% - Accent5 7 2 4 2 4" xfId="31760" xr:uid="{00000000-0005-0000-0000-0000B97B0000}"/>
    <cellStyle name="40% - Accent5 7 2 4 3" xfId="31761" xr:uid="{00000000-0005-0000-0000-0000BA7B0000}"/>
    <cellStyle name="40% - Accent5 7 2 4 3 2" xfId="31762" xr:uid="{00000000-0005-0000-0000-0000BB7B0000}"/>
    <cellStyle name="40% - Accent5 7 2 4 4" xfId="31763" xr:uid="{00000000-0005-0000-0000-0000BC7B0000}"/>
    <cellStyle name="40% - Accent5 7 2 4 4 2" xfId="31764" xr:uid="{00000000-0005-0000-0000-0000BD7B0000}"/>
    <cellStyle name="40% - Accent5 7 2 4 5" xfId="31765" xr:uid="{00000000-0005-0000-0000-0000BE7B0000}"/>
    <cellStyle name="40% - Accent5 7 2 4 5 2" xfId="31766" xr:uid="{00000000-0005-0000-0000-0000BF7B0000}"/>
    <cellStyle name="40% - Accent5 7 2 4 6" xfId="31767" xr:uid="{00000000-0005-0000-0000-0000C07B0000}"/>
    <cellStyle name="40% - Accent5 7 2 4 7" xfId="31768" xr:uid="{00000000-0005-0000-0000-0000C17B0000}"/>
    <cellStyle name="40% - Accent5 7 2 5" xfId="31769" xr:uid="{00000000-0005-0000-0000-0000C27B0000}"/>
    <cellStyle name="40% - Accent5 7 2 5 2" xfId="31770" xr:uid="{00000000-0005-0000-0000-0000C37B0000}"/>
    <cellStyle name="40% - Accent5 7 2 5 2 2" xfId="31771" xr:uid="{00000000-0005-0000-0000-0000C47B0000}"/>
    <cellStyle name="40% - Accent5 7 2 5 2 2 2" xfId="31772" xr:uid="{00000000-0005-0000-0000-0000C57B0000}"/>
    <cellStyle name="40% - Accent5 7 2 5 2 3" xfId="31773" xr:uid="{00000000-0005-0000-0000-0000C67B0000}"/>
    <cellStyle name="40% - Accent5 7 2 5 2 4" xfId="31774" xr:uid="{00000000-0005-0000-0000-0000C77B0000}"/>
    <cellStyle name="40% - Accent5 7 2 5 3" xfId="31775" xr:uid="{00000000-0005-0000-0000-0000C87B0000}"/>
    <cellStyle name="40% - Accent5 7 2 5 3 2" xfId="31776" xr:uid="{00000000-0005-0000-0000-0000C97B0000}"/>
    <cellStyle name="40% - Accent5 7 2 5 4" xfId="31777" xr:uid="{00000000-0005-0000-0000-0000CA7B0000}"/>
    <cellStyle name="40% - Accent5 7 2 5 4 2" xfId="31778" xr:uid="{00000000-0005-0000-0000-0000CB7B0000}"/>
    <cellStyle name="40% - Accent5 7 2 5 5" xfId="31779" xr:uid="{00000000-0005-0000-0000-0000CC7B0000}"/>
    <cellStyle name="40% - Accent5 7 2 5 5 2" xfId="31780" xr:uid="{00000000-0005-0000-0000-0000CD7B0000}"/>
    <cellStyle name="40% - Accent5 7 2 5 6" xfId="31781" xr:uid="{00000000-0005-0000-0000-0000CE7B0000}"/>
    <cellStyle name="40% - Accent5 7 2 5 7" xfId="31782" xr:uid="{00000000-0005-0000-0000-0000CF7B0000}"/>
    <cellStyle name="40% - Accent5 7 2 6" xfId="31783" xr:uid="{00000000-0005-0000-0000-0000D07B0000}"/>
    <cellStyle name="40% - Accent5 7 2 6 2" xfId="31784" xr:uid="{00000000-0005-0000-0000-0000D17B0000}"/>
    <cellStyle name="40% - Accent5 7 2 6 2 2" xfId="31785" xr:uid="{00000000-0005-0000-0000-0000D27B0000}"/>
    <cellStyle name="40% - Accent5 7 2 6 2 2 2" xfId="31786" xr:uid="{00000000-0005-0000-0000-0000D37B0000}"/>
    <cellStyle name="40% - Accent5 7 2 6 2 3" xfId="31787" xr:uid="{00000000-0005-0000-0000-0000D47B0000}"/>
    <cellStyle name="40% - Accent5 7 2 6 2 4" xfId="31788" xr:uid="{00000000-0005-0000-0000-0000D57B0000}"/>
    <cellStyle name="40% - Accent5 7 2 6 3" xfId="31789" xr:uid="{00000000-0005-0000-0000-0000D67B0000}"/>
    <cellStyle name="40% - Accent5 7 2 6 3 2" xfId="31790" xr:uid="{00000000-0005-0000-0000-0000D77B0000}"/>
    <cellStyle name="40% - Accent5 7 2 6 4" xfId="31791" xr:uid="{00000000-0005-0000-0000-0000D87B0000}"/>
    <cellStyle name="40% - Accent5 7 2 6 4 2" xfId="31792" xr:uid="{00000000-0005-0000-0000-0000D97B0000}"/>
    <cellStyle name="40% - Accent5 7 2 6 5" xfId="31793" xr:uid="{00000000-0005-0000-0000-0000DA7B0000}"/>
    <cellStyle name="40% - Accent5 7 2 6 5 2" xfId="31794" xr:uid="{00000000-0005-0000-0000-0000DB7B0000}"/>
    <cellStyle name="40% - Accent5 7 2 6 6" xfId="31795" xr:uid="{00000000-0005-0000-0000-0000DC7B0000}"/>
    <cellStyle name="40% - Accent5 7 2 6 7" xfId="31796" xr:uid="{00000000-0005-0000-0000-0000DD7B0000}"/>
    <cellStyle name="40% - Accent5 7 2 7" xfId="31797" xr:uid="{00000000-0005-0000-0000-0000DE7B0000}"/>
    <cellStyle name="40% - Accent5 7 2 7 2" xfId="31798" xr:uid="{00000000-0005-0000-0000-0000DF7B0000}"/>
    <cellStyle name="40% - Accent5 7 2 7 2 2" xfId="31799" xr:uid="{00000000-0005-0000-0000-0000E07B0000}"/>
    <cellStyle name="40% - Accent5 7 2 7 2 2 2" xfId="31800" xr:uid="{00000000-0005-0000-0000-0000E17B0000}"/>
    <cellStyle name="40% - Accent5 7 2 7 2 3" xfId="31801" xr:uid="{00000000-0005-0000-0000-0000E27B0000}"/>
    <cellStyle name="40% - Accent5 7 2 7 2 4" xfId="31802" xr:uid="{00000000-0005-0000-0000-0000E37B0000}"/>
    <cellStyle name="40% - Accent5 7 2 7 3" xfId="31803" xr:uid="{00000000-0005-0000-0000-0000E47B0000}"/>
    <cellStyle name="40% - Accent5 7 2 7 3 2" xfId="31804" xr:uid="{00000000-0005-0000-0000-0000E57B0000}"/>
    <cellStyle name="40% - Accent5 7 2 7 4" xfId="31805" xr:uid="{00000000-0005-0000-0000-0000E67B0000}"/>
    <cellStyle name="40% - Accent5 7 2 7 4 2" xfId="31806" xr:uid="{00000000-0005-0000-0000-0000E77B0000}"/>
    <cellStyle name="40% - Accent5 7 2 7 5" xfId="31807" xr:uid="{00000000-0005-0000-0000-0000E87B0000}"/>
    <cellStyle name="40% - Accent5 7 2 7 6" xfId="31808" xr:uid="{00000000-0005-0000-0000-0000E97B0000}"/>
    <cellStyle name="40% - Accent5 7 2 8" xfId="31809" xr:uid="{00000000-0005-0000-0000-0000EA7B0000}"/>
    <cellStyle name="40% - Accent5 7 2 8 2" xfId="31810" xr:uid="{00000000-0005-0000-0000-0000EB7B0000}"/>
    <cellStyle name="40% - Accent5 7 2 8 2 2" xfId="31811" xr:uid="{00000000-0005-0000-0000-0000EC7B0000}"/>
    <cellStyle name="40% - Accent5 7 2 8 3" xfId="31812" xr:uid="{00000000-0005-0000-0000-0000ED7B0000}"/>
    <cellStyle name="40% - Accent5 7 2 8 4" xfId="31813" xr:uid="{00000000-0005-0000-0000-0000EE7B0000}"/>
    <cellStyle name="40% - Accent5 7 2 9" xfId="31814" xr:uid="{00000000-0005-0000-0000-0000EF7B0000}"/>
    <cellStyle name="40% - Accent5 7 2 9 2" xfId="31815" xr:uid="{00000000-0005-0000-0000-0000F07B0000}"/>
    <cellStyle name="40% - Accent5 7 3" xfId="31816" xr:uid="{00000000-0005-0000-0000-0000F17B0000}"/>
    <cellStyle name="40% - Accent5 7 3 10" xfId="31817" xr:uid="{00000000-0005-0000-0000-0000F27B0000}"/>
    <cellStyle name="40% - Accent5 7 3 10 2" xfId="31818" xr:uid="{00000000-0005-0000-0000-0000F37B0000}"/>
    <cellStyle name="40% - Accent5 7 3 11" xfId="31819" xr:uid="{00000000-0005-0000-0000-0000F47B0000}"/>
    <cellStyle name="40% - Accent5 7 3 12" xfId="31820" xr:uid="{00000000-0005-0000-0000-0000F57B0000}"/>
    <cellStyle name="40% - Accent5 7 3 2" xfId="31821" xr:uid="{00000000-0005-0000-0000-0000F67B0000}"/>
    <cellStyle name="40% - Accent5 7 3 2 2" xfId="31822" xr:uid="{00000000-0005-0000-0000-0000F77B0000}"/>
    <cellStyle name="40% - Accent5 7 3 2 2 2" xfId="31823" xr:uid="{00000000-0005-0000-0000-0000F87B0000}"/>
    <cellStyle name="40% - Accent5 7 3 2 2 2 2" xfId="31824" xr:uid="{00000000-0005-0000-0000-0000F97B0000}"/>
    <cellStyle name="40% - Accent5 7 3 2 2 3" xfId="31825" xr:uid="{00000000-0005-0000-0000-0000FA7B0000}"/>
    <cellStyle name="40% - Accent5 7 3 2 2 4" xfId="31826" xr:uid="{00000000-0005-0000-0000-0000FB7B0000}"/>
    <cellStyle name="40% - Accent5 7 3 2 3" xfId="31827" xr:uid="{00000000-0005-0000-0000-0000FC7B0000}"/>
    <cellStyle name="40% - Accent5 7 3 2 3 2" xfId="31828" xr:uid="{00000000-0005-0000-0000-0000FD7B0000}"/>
    <cellStyle name="40% - Accent5 7 3 2 4" xfId="31829" xr:uid="{00000000-0005-0000-0000-0000FE7B0000}"/>
    <cellStyle name="40% - Accent5 7 3 2 4 2" xfId="31830" xr:uid="{00000000-0005-0000-0000-0000FF7B0000}"/>
    <cellStyle name="40% - Accent5 7 3 2 5" xfId="31831" xr:uid="{00000000-0005-0000-0000-0000007C0000}"/>
    <cellStyle name="40% - Accent5 7 3 2 5 2" xfId="31832" xr:uid="{00000000-0005-0000-0000-0000017C0000}"/>
    <cellStyle name="40% - Accent5 7 3 2 6" xfId="31833" xr:uid="{00000000-0005-0000-0000-0000027C0000}"/>
    <cellStyle name="40% - Accent5 7 3 2 7" xfId="31834" xr:uid="{00000000-0005-0000-0000-0000037C0000}"/>
    <cellStyle name="40% - Accent5 7 3 3" xfId="31835" xr:uid="{00000000-0005-0000-0000-0000047C0000}"/>
    <cellStyle name="40% - Accent5 7 3 3 2" xfId="31836" xr:uid="{00000000-0005-0000-0000-0000057C0000}"/>
    <cellStyle name="40% - Accent5 7 3 3 2 2" xfId="31837" xr:uid="{00000000-0005-0000-0000-0000067C0000}"/>
    <cellStyle name="40% - Accent5 7 3 3 2 2 2" xfId="31838" xr:uid="{00000000-0005-0000-0000-0000077C0000}"/>
    <cellStyle name="40% - Accent5 7 3 3 2 3" xfId="31839" xr:uid="{00000000-0005-0000-0000-0000087C0000}"/>
    <cellStyle name="40% - Accent5 7 3 3 2 4" xfId="31840" xr:uid="{00000000-0005-0000-0000-0000097C0000}"/>
    <cellStyle name="40% - Accent5 7 3 3 3" xfId="31841" xr:uid="{00000000-0005-0000-0000-00000A7C0000}"/>
    <cellStyle name="40% - Accent5 7 3 3 3 2" xfId="31842" xr:uid="{00000000-0005-0000-0000-00000B7C0000}"/>
    <cellStyle name="40% - Accent5 7 3 3 4" xfId="31843" xr:uid="{00000000-0005-0000-0000-00000C7C0000}"/>
    <cellStyle name="40% - Accent5 7 3 3 4 2" xfId="31844" xr:uid="{00000000-0005-0000-0000-00000D7C0000}"/>
    <cellStyle name="40% - Accent5 7 3 3 5" xfId="31845" xr:uid="{00000000-0005-0000-0000-00000E7C0000}"/>
    <cellStyle name="40% - Accent5 7 3 3 5 2" xfId="31846" xr:uid="{00000000-0005-0000-0000-00000F7C0000}"/>
    <cellStyle name="40% - Accent5 7 3 3 6" xfId="31847" xr:uid="{00000000-0005-0000-0000-0000107C0000}"/>
    <cellStyle name="40% - Accent5 7 3 3 7" xfId="31848" xr:uid="{00000000-0005-0000-0000-0000117C0000}"/>
    <cellStyle name="40% - Accent5 7 3 4" xfId="31849" xr:uid="{00000000-0005-0000-0000-0000127C0000}"/>
    <cellStyle name="40% - Accent5 7 3 4 2" xfId="31850" xr:uid="{00000000-0005-0000-0000-0000137C0000}"/>
    <cellStyle name="40% - Accent5 7 3 4 2 2" xfId="31851" xr:uid="{00000000-0005-0000-0000-0000147C0000}"/>
    <cellStyle name="40% - Accent5 7 3 4 2 2 2" xfId="31852" xr:uid="{00000000-0005-0000-0000-0000157C0000}"/>
    <cellStyle name="40% - Accent5 7 3 4 2 3" xfId="31853" xr:uid="{00000000-0005-0000-0000-0000167C0000}"/>
    <cellStyle name="40% - Accent5 7 3 4 2 4" xfId="31854" xr:uid="{00000000-0005-0000-0000-0000177C0000}"/>
    <cellStyle name="40% - Accent5 7 3 4 3" xfId="31855" xr:uid="{00000000-0005-0000-0000-0000187C0000}"/>
    <cellStyle name="40% - Accent5 7 3 4 3 2" xfId="31856" xr:uid="{00000000-0005-0000-0000-0000197C0000}"/>
    <cellStyle name="40% - Accent5 7 3 4 4" xfId="31857" xr:uid="{00000000-0005-0000-0000-00001A7C0000}"/>
    <cellStyle name="40% - Accent5 7 3 4 4 2" xfId="31858" xr:uid="{00000000-0005-0000-0000-00001B7C0000}"/>
    <cellStyle name="40% - Accent5 7 3 4 5" xfId="31859" xr:uid="{00000000-0005-0000-0000-00001C7C0000}"/>
    <cellStyle name="40% - Accent5 7 3 4 5 2" xfId="31860" xr:uid="{00000000-0005-0000-0000-00001D7C0000}"/>
    <cellStyle name="40% - Accent5 7 3 4 6" xfId="31861" xr:uid="{00000000-0005-0000-0000-00001E7C0000}"/>
    <cellStyle name="40% - Accent5 7 3 4 7" xfId="31862" xr:uid="{00000000-0005-0000-0000-00001F7C0000}"/>
    <cellStyle name="40% - Accent5 7 3 5" xfId="31863" xr:uid="{00000000-0005-0000-0000-0000207C0000}"/>
    <cellStyle name="40% - Accent5 7 3 5 2" xfId="31864" xr:uid="{00000000-0005-0000-0000-0000217C0000}"/>
    <cellStyle name="40% - Accent5 7 3 5 2 2" xfId="31865" xr:uid="{00000000-0005-0000-0000-0000227C0000}"/>
    <cellStyle name="40% - Accent5 7 3 5 2 2 2" xfId="31866" xr:uid="{00000000-0005-0000-0000-0000237C0000}"/>
    <cellStyle name="40% - Accent5 7 3 5 2 3" xfId="31867" xr:uid="{00000000-0005-0000-0000-0000247C0000}"/>
    <cellStyle name="40% - Accent5 7 3 5 2 4" xfId="31868" xr:uid="{00000000-0005-0000-0000-0000257C0000}"/>
    <cellStyle name="40% - Accent5 7 3 5 3" xfId="31869" xr:uid="{00000000-0005-0000-0000-0000267C0000}"/>
    <cellStyle name="40% - Accent5 7 3 5 3 2" xfId="31870" xr:uid="{00000000-0005-0000-0000-0000277C0000}"/>
    <cellStyle name="40% - Accent5 7 3 5 4" xfId="31871" xr:uid="{00000000-0005-0000-0000-0000287C0000}"/>
    <cellStyle name="40% - Accent5 7 3 5 4 2" xfId="31872" xr:uid="{00000000-0005-0000-0000-0000297C0000}"/>
    <cellStyle name="40% - Accent5 7 3 5 5" xfId="31873" xr:uid="{00000000-0005-0000-0000-00002A7C0000}"/>
    <cellStyle name="40% - Accent5 7 3 5 5 2" xfId="31874" xr:uid="{00000000-0005-0000-0000-00002B7C0000}"/>
    <cellStyle name="40% - Accent5 7 3 5 6" xfId="31875" xr:uid="{00000000-0005-0000-0000-00002C7C0000}"/>
    <cellStyle name="40% - Accent5 7 3 5 7" xfId="31876" xr:uid="{00000000-0005-0000-0000-00002D7C0000}"/>
    <cellStyle name="40% - Accent5 7 3 6" xfId="31877" xr:uid="{00000000-0005-0000-0000-00002E7C0000}"/>
    <cellStyle name="40% - Accent5 7 3 6 2" xfId="31878" xr:uid="{00000000-0005-0000-0000-00002F7C0000}"/>
    <cellStyle name="40% - Accent5 7 3 6 2 2" xfId="31879" xr:uid="{00000000-0005-0000-0000-0000307C0000}"/>
    <cellStyle name="40% - Accent5 7 3 6 2 2 2" xfId="31880" xr:uid="{00000000-0005-0000-0000-0000317C0000}"/>
    <cellStyle name="40% - Accent5 7 3 6 2 3" xfId="31881" xr:uid="{00000000-0005-0000-0000-0000327C0000}"/>
    <cellStyle name="40% - Accent5 7 3 6 2 4" xfId="31882" xr:uid="{00000000-0005-0000-0000-0000337C0000}"/>
    <cellStyle name="40% - Accent5 7 3 6 3" xfId="31883" xr:uid="{00000000-0005-0000-0000-0000347C0000}"/>
    <cellStyle name="40% - Accent5 7 3 6 3 2" xfId="31884" xr:uid="{00000000-0005-0000-0000-0000357C0000}"/>
    <cellStyle name="40% - Accent5 7 3 6 4" xfId="31885" xr:uid="{00000000-0005-0000-0000-0000367C0000}"/>
    <cellStyle name="40% - Accent5 7 3 6 4 2" xfId="31886" xr:uid="{00000000-0005-0000-0000-0000377C0000}"/>
    <cellStyle name="40% - Accent5 7 3 6 5" xfId="31887" xr:uid="{00000000-0005-0000-0000-0000387C0000}"/>
    <cellStyle name="40% - Accent5 7 3 6 6" xfId="31888" xr:uid="{00000000-0005-0000-0000-0000397C0000}"/>
    <cellStyle name="40% - Accent5 7 3 7" xfId="31889" xr:uid="{00000000-0005-0000-0000-00003A7C0000}"/>
    <cellStyle name="40% - Accent5 7 3 7 2" xfId="31890" xr:uid="{00000000-0005-0000-0000-00003B7C0000}"/>
    <cellStyle name="40% - Accent5 7 3 7 2 2" xfId="31891" xr:uid="{00000000-0005-0000-0000-00003C7C0000}"/>
    <cellStyle name="40% - Accent5 7 3 7 3" xfId="31892" xr:uid="{00000000-0005-0000-0000-00003D7C0000}"/>
    <cellStyle name="40% - Accent5 7 3 7 4" xfId="31893" xr:uid="{00000000-0005-0000-0000-00003E7C0000}"/>
    <cellStyle name="40% - Accent5 7 3 8" xfId="31894" xr:uid="{00000000-0005-0000-0000-00003F7C0000}"/>
    <cellStyle name="40% - Accent5 7 3 8 2" xfId="31895" xr:uid="{00000000-0005-0000-0000-0000407C0000}"/>
    <cellStyle name="40% - Accent5 7 3 9" xfId="31896" xr:uid="{00000000-0005-0000-0000-0000417C0000}"/>
    <cellStyle name="40% - Accent5 7 3 9 2" xfId="31897" xr:uid="{00000000-0005-0000-0000-0000427C0000}"/>
    <cellStyle name="40% - Accent5 7 4" xfId="31898" xr:uid="{00000000-0005-0000-0000-0000437C0000}"/>
    <cellStyle name="40% - Accent5 7 4 2" xfId="31899" xr:uid="{00000000-0005-0000-0000-0000447C0000}"/>
    <cellStyle name="40% - Accent5 7 4 2 2" xfId="31900" xr:uid="{00000000-0005-0000-0000-0000457C0000}"/>
    <cellStyle name="40% - Accent5 7 4 2 2 2" xfId="31901" xr:uid="{00000000-0005-0000-0000-0000467C0000}"/>
    <cellStyle name="40% - Accent5 7 4 2 3" xfId="31902" xr:uid="{00000000-0005-0000-0000-0000477C0000}"/>
    <cellStyle name="40% - Accent5 7 4 2 4" xfId="31903" xr:uid="{00000000-0005-0000-0000-0000487C0000}"/>
    <cellStyle name="40% - Accent5 7 4 3" xfId="31904" xr:uid="{00000000-0005-0000-0000-0000497C0000}"/>
    <cellStyle name="40% - Accent5 7 4 3 2" xfId="31905" xr:uid="{00000000-0005-0000-0000-00004A7C0000}"/>
    <cellStyle name="40% - Accent5 7 4 4" xfId="31906" xr:uid="{00000000-0005-0000-0000-00004B7C0000}"/>
    <cellStyle name="40% - Accent5 7 4 4 2" xfId="31907" xr:uid="{00000000-0005-0000-0000-00004C7C0000}"/>
    <cellStyle name="40% - Accent5 7 4 5" xfId="31908" xr:uid="{00000000-0005-0000-0000-00004D7C0000}"/>
    <cellStyle name="40% - Accent5 7 4 5 2" xfId="31909" xr:uid="{00000000-0005-0000-0000-00004E7C0000}"/>
    <cellStyle name="40% - Accent5 7 4 6" xfId="31910" xr:uid="{00000000-0005-0000-0000-00004F7C0000}"/>
    <cellStyle name="40% - Accent5 7 4 7" xfId="31911" xr:uid="{00000000-0005-0000-0000-0000507C0000}"/>
    <cellStyle name="40% - Accent5 7 5" xfId="31912" xr:uid="{00000000-0005-0000-0000-0000517C0000}"/>
    <cellStyle name="40% - Accent5 7 5 2" xfId="31913" xr:uid="{00000000-0005-0000-0000-0000527C0000}"/>
    <cellStyle name="40% - Accent5 7 5 2 2" xfId="31914" xr:uid="{00000000-0005-0000-0000-0000537C0000}"/>
    <cellStyle name="40% - Accent5 7 5 2 2 2" xfId="31915" xr:uid="{00000000-0005-0000-0000-0000547C0000}"/>
    <cellStyle name="40% - Accent5 7 5 2 3" xfId="31916" xr:uid="{00000000-0005-0000-0000-0000557C0000}"/>
    <cellStyle name="40% - Accent5 7 5 2 4" xfId="31917" xr:uid="{00000000-0005-0000-0000-0000567C0000}"/>
    <cellStyle name="40% - Accent5 7 5 3" xfId="31918" xr:uid="{00000000-0005-0000-0000-0000577C0000}"/>
    <cellStyle name="40% - Accent5 7 5 3 2" xfId="31919" xr:uid="{00000000-0005-0000-0000-0000587C0000}"/>
    <cellStyle name="40% - Accent5 7 5 4" xfId="31920" xr:uid="{00000000-0005-0000-0000-0000597C0000}"/>
    <cellStyle name="40% - Accent5 7 5 4 2" xfId="31921" xr:uid="{00000000-0005-0000-0000-00005A7C0000}"/>
    <cellStyle name="40% - Accent5 7 5 5" xfId="31922" xr:uid="{00000000-0005-0000-0000-00005B7C0000}"/>
    <cellStyle name="40% - Accent5 7 5 5 2" xfId="31923" xr:uid="{00000000-0005-0000-0000-00005C7C0000}"/>
    <cellStyle name="40% - Accent5 7 5 6" xfId="31924" xr:uid="{00000000-0005-0000-0000-00005D7C0000}"/>
    <cellStyle name="40% - Accent5 7 5 7" xfId="31925" xr:uid="{00000000-0005-0000-0000-00005E7C0000}"/>
    <cellStyle name="40% - Accent5 7 6" xfId="31926" xr:uid="{00000000-0005-0000-0000-00005F7C0000}"/>
    <cellStyle name="40% - Accent5 7 6 2" xfId="31927" xr:uid="{00000000-0005-0000-0000-0000607C0000}"/>
    <cellStyle name="40% - Accent5 7 6 2 2" xfId="31928" xr:uid="{00000000-0005-0000-0000-0000617C0000}"/>
    <cellStyle name="40% - Accent5 7 6 2 2 2" xfId="31929" xr:uid="{00000000-0005-0000-0000-0000627C0000}"/>
    <cellStyle name="40% - Accent5 7 6 2 3" xfId="31930" xr:uid="{00000000-0005-0000-0000-0000637C0000}"/>
    <cellStyle name="40% - Accent5 7 6 2 4" xfId="31931" xr:uid="{00000000-0005-0000-0000-0000647C0000}"/>
    <cellStyle name="40% - Accent5 7 6 3" xfId="31932" xr:uid="{00000000-0005-0000-0000-0000657C0000}"/>
    <cellStyle name="40% - Accent5 7 6 3 2" xfId="31933" xr:uid="{00000000-0005-0000-0000-0000667C0000}"/>
    <cellStyle name="40% - Accent5 7 6 4" xfId="31934" xr:uid="{00000000-0005-0000-0000-0000677C0000}"/>
    <cellStyle name="40% - Accent5 7 6 4 2" xfId="31935" xr:uid="{00000000-0005-0000-0000-0000687C0000}"/>
    <cellStyle name="40% - Accent5 7 6 5" xfId="31936" xr:uid="{00000000-0005-0000-0000-0000697C0000}"/>
    <cellStyle name="40% - Accent5 7 6 5 2" xfId="31937" xr:uid="{00000000-0005-0000-0000-00006A7C0000}"/>
    <cellStyle name="40% - Accent5 7 6 6" xfId="31938" xr:uid="{00000000-0005-0000-0000-00006B7C0000}"/>
    <cellStyle name="40% - Accent5 7 6 7" xfId="31939" xr:uid="{00000000-0005-0000-0000-00006C7C0000}"/>
    <cellStyle name="40% - Accent5 7 7" xfId="31940" xr:uid="{00000000-0005-0000-0000-00006D7C0000}"/>
    <cellStyle name="40% - Accent5 7 7 2" xfId="31941" xr:uid="{00000000-0005-0000-0000-00006E7C0000}"/>
    <cellStyle name="40% - Accent5 7 7 2 2" xfId="31942" xr:uid="{00000000-0005-0000-0000-00006F7C0000}"/>
    <cellStyle name="40% - Accent5 7 7 2 2 2" xfId="31943" xr:uid="{00000000-0005-0000-0000-0000707C0000}"/>
    <cellStyle name="40% - Accent5 7 7 2 3" xfId="31944" xr:uid="{00000000-0005-0000-0000-0000717C0000}"/>
    <cellStyle name="40% - Accent5 7 7 2 4" xfId="31945" xr:uid="{00000000-0005-0000-0000-0000727C0000}"/>
    <cellStyle name="40% - Accent5 7 7 3" xfId="31946" xr:uid="{00000000-0005-0000-0000-0000737C0000}"/>
    <cellStyle name="40% - Accent5 7 7 3 2" xfId="31947" xr:uid="{00000000-0005-0000-0000-0000747C0000}"/>
    <cellStyle name="40% - Accent5 7 7 4" xfId="31948" xr:uid="{00000000-0005-0000-0000-0000757C0000}"/>
    <cellStyle name="40% - Accent5 7 7 4 2" xfId="31949" xr:uid="{00000000-0005-0000-0000-0000767C0000}"/>
    <cellStyle name="40% - Accent5 7 7 5" xfId="31950" xr:uid="{00000000-0005-0000-0000-0000777C0000}"/>
    <cellStyle name="40% - Accent5 7 7 5 2" xfId="31951" xr:uid="{00000000-0005-0000-0000-0000787C0000}"/>
    <cellStyle name="40% - Accent5 7 7 6" xfId="31952" xr:uid="{00000000-0005-0000-0000-0000797C0000}"/>
    <cellStyle name="40% - Accent5 7 7 7" xfId="31953" xr:uid="{00000000-0005-0000-0000-00007A7C0000}"/>
    <cellStyle name="40% - Accent5 7 8" xfId="31954" xr:uid="{00000000-0005-0000-0000-00007B7C0000}"/>
    <cellStyle name="40% - Accent5 7 8 2" xfId="31955" xr:uid="{00000000-0005-0000-0000-00007C7C0000}"/>
    <cellStyle name="40% - Accent5 7 8 2 2" xfId="31956" xr:uid="{00000000-0005-0000-0000-00007D7C0000}"/>
    <cellStyle name="40% - Accent5 7 8 2 2 2" xfId="31957" xr:uid="{00000000-0005-0000-0000-00007E7C0000}"/>
    <cellStyle name="40% - Accent5 7 8 2 3" xfId="31958" xr:uid="{00000000-0005-0000-0000-00007F7C0000}"/>
    <cellStyle name="40% - Accent5 7 8 2 4" xfId="31959" xr:uid="{00000000-0005-0000-0000-0000807C0000}"/>
    <cellStyle name="40% - Accent5 7 8 3" xfId="31960" xr:uid="{00000000-0005-0000-0000-0000817C0000}"/>
    <cellStyle name="40% - Accent5 7 8 3 2" xfId="31961" xr:uid="{00000000-0005-0000-0000-0000827C0000}"/>
    <cellStyle name="40% - Accent5 7 8 4" xfId="31962" xr:uid="{00000000-0005-0000-0000-0000837C0000}"/>
    <cellStyle name="40% - Accent5 7 8 4 2" xfId="31963" xr:uid="{00000000-0005-0000-0000-0000847C0000}"/>
    <cellStyle name="40% - Accent5 7 8 5" xfId="31964" xr:uid="{00000000-0005-0000-0000-0000857C0000}"/>
    <cellStyle name="40% - Accent5 7 8 6" xfId="31965" xr:uid="{00000000-0005-0000-0000-0000867C0000}"/>
    <cellStyle name="40% - Accent5 7 9" xfId="31966" xr:uid="{00000000-0005-0000-0000-0000877C0000}"/>
    <cellStyle name="40% - Accent5 7 9 2" xfId="31967" xr:uid="{00000000-0005-0000-0000-0000887C0000}"/>
    <cellStyle name="40% - Accent5 7 9 2 2" xfId="31968" xr:uid="{00000000-0005-0000-0000-0000897C0000}"/>
    <cellStyle name="40% - Accent5 7 9 3" xfId="31969" xr:uid="{00000000-0005-0000-0000-00008A7C0000}"/>
    <cellStyle name="40% - Accent5 7 9 4" xfId="31970" xr:uid="{00000000-0005-0000-0000-00008B7C0000}"/>
    <cellStyle name="40% - Accent5 8" xfId="31971" xr:uid="{00000000-0005-0000-0000-00008C7C0000}"/>
    <cellStyle name="40% - Accent5 8 10" xfId="31972" xr:uid="{00000000-0005-0000-0000-00008D7C0000}"/>
    <cellStyle name="40% - Accent5 8 10 2" xfId="31973" xr:uid="{00000000-0005-0000-0000-00008E7C0000}"/>
    <cellStyle name="40% - Accent5 8 11" xfId="31974" xr:uid="{00000000-0005-0000-0000-00008F7C0000}"/>
    <cellStyle name="40% - Accent5 8 11 2" xfId="31975" xr:uid="{00000000-0005-0000-0000-0000907C0000}"/>
    <cellStyle name="40% - Accent5 8 12" xfId="31976" xr:uid="{00000000-0005-0000-0000-0000917C0000}"/>
    <cellStyle name="40% - Accent5 8 12 2" xfId="31977" xr:uid="{00000000-0005-0000-0000-0000927C0000}"/>
    <cellStyle name="40% - Accent5 8 13" xfId="31978" xr:uid="{00000000-0005-0000-0000-0000937C0000}"/>
    <cellStyle name="40% - Accent5 8 13 2" xfId="31979" xr:uid="{00000000-0005-0000-0000-0000947C0000}"/>
    <cellStyle name="40% - Accent5 8 14" xfId="31980" xr:uid="{00000000-0005-0000-0000-0000957C0000}"/>
    <cellStyle name="40% - Accent5 8 15" xfId="31981" xr:uid="{00000000-0005-0000-0000-0000967C0000}"/>
    <cellStyle name="40% - Accent5 8 2" xfId="31982" xr:uid="{00000000-0005-0000-0000-0000977C0000}"/>
    <cellStyle name="40% - Accent5 8 2 10" xfId="31983" xr:uid="{00000000-0005-0000-0000-0000987C0000}"/>
    <cellStyle name="40% - Accent5 8 2 10 2" xfId="31984" xr:uid="{00000000-0005-0000-0000-0000997C0000}"/>
    <cellStyle name="40% - Accent5 8 2 11" xfId="31985" xr:uid="{00000000-0005-0000-0000-00009A7C0000}"/>
    <cellStyle name="40% - Accent5 8 2 11 2" xfId="31986" xr:uid="{00000000-0005-0000-0000-00009B7C0000}"/>
    <cellStyle name="40% - Accent5 8 2 12" xfId="31987" xr:uid="{00000000-0005-0000-0000-00009C7C0000}"/>
    <cellStyle name="40% - Accent5 8 2 12 2" xfId="31988" xr:uid="{00000000-0005-0000-0000-00009D7C0000}"/>
    <cellStyle name="40% - Accent5 8 2 13" xfId="31989" xr:uid="{00000000-0005-0000-0000-00009E7C0000}"/>
    <cellStyle name="40% - Accent5 8 2 14" xfId="31990" xr:uid="{00000000-0005-0000-0000-00009F7C0000}"/>
    <cellStyle name="40% - Accent5 8 2 2" xfId="31991" xr:uid="{00000000-0005-0000-0000-0000A07C0000}"/>
    <cellStyle name="40% - Accent5 8 2 2 10" xfId="31992" xr:uid="{00000000-0005-0000-0000-0000A17C0000}"/>
    <cellStyle name="40% - Accent5 8 2 2 10 2" xfId="31993" xr:uid="{00000000-0005-0000-0000-0000A27C0000}"/>
    <cellStyle name="40% - Accent5 8 2 2 11" xfId="31994" xr:uid="{00000000-0005-0000-0000-0000A37C0000}"/>
    <cellStyle name="40% - Accent5 8 2 2 12" xfId="31995" xr:uid="{00000000-0005-0000-0000-0000A47C0000}"/>
    <cellStyle name="40% - Accent5 8 2 2 2" xfId="31996" xr:uid="{00000000-0005-0000-0000-0000A57C0000}"/>
    <cellStyle name="40% - Accent5 8 2 2 2 2" xfId="31997" xr:uid="{00000000-0005-0000-0000-0000A67C0000}"/>
    <cellStyle name="40% - Accent5 8 2 2 2 2 2" xfId="31998" xr:uid="{00000000-0005-0000-0000-0000A77C0000}"/>
    <cellStyle name="40% - Accent5 8 2 2 2 2 2 2" xfId="31999" xr:uid="{00000000-0005-0000-0000-0000A87C0000}"/>
    <cellStyle name="40% - Accent5 8 2 2 2 2 3" xfId="32000" xr:uid="{00000000-0005-0000-0000-0000A97C0000}"/>
    <cellStyle name="40% - Accent5 8 2 2 2 2 4" xfId="32001" xr:uid="{00000000-0005-0000-0000-0000AA7C0000}"/>
    <cellStyle name="40% - Accent5 8 2 2 2 3" xfId="32002" xr:uid="{00000000-0005-0000-0000-0000AB7C0000}"/>
    <cellStyle name="40% - Accent5 8 2 2 2 3 2" xfId="32003" xr:uid="{00000000-0005-0000-0000-0000AC7C0000}"/>
    <cellStyle name="40% - Accent5 8 2 2 2 4" xfId="32004" xr:uid="{00000000-0005-0000-0000-0000AD7C0000}"/>
    <cellStyle name="40% - Accent5 8 2 2 2 4 2" xfId="32005" xr:uid="{00000000-0005-0000-0000-0000AE7C0000}"/>
    <cellStyle name="40% - Accent5 8 2 2 2 5" xfId="32006" xr:uid="{00000000-0005-0000-0000-0000AF7C0000}"/>
    <cellStyle name="40% - Accent5 8 2 2 2 5 2" xfId="32007" xr:uid="{00000000-0005-0000-0000-0000B07C0000}"/>
    <cellStyle name="40% - Accent5 8 2 2 2 6" xfId="32008" xr:uid="{00000000-0005-0000-0000-0000B17C0000}"/>
    <cellStyle name="40% - Accent5 8 2 2 2 7" xfId="32009" xr:uid="{00000000-0005-0000-0000-0000B27C0000}"/>
    <cellStyle name="40% - Accent5 8 2 2 3" xfId="32010" xr:uid="{00000000-0005-0000-0000-0000B37C0000}"/>
    <cellStyle name="40% - Accent5 8 2 2 3 2" xfId="32011" xr:uid="{00000000-0005-0000-0000-0000B47C0000}"/>
    <cellStyle name="40% - Accent5 8 2 2 3 2 2" xfId="32012" xr:uid="{00000000-0005-0000-0000-0000B57C0000}"/>
    <cellStyle name="40% - Accent5 8 2 2 3 2 2 2" xfId="32013" xr:uid="{00000000-0005-0000-0000-0000B67C0000}"/>
    <cellStyle name="40% - Accent5 8 2 2 3 2 3" xfId="32014" xr:uid="{00000000-0005-0000-0000-0000B77C0000}"/>
    <cellStyle name="40% - Accent5 8 2 2 3 2 4" xfId="32015" xr:uid="{00000000-0005-0000-0000-0000B87C0000}"/>
    <cellStyle name="40% - Accent5 8 2 2 3 3" xfId="32016" xr:uid="{00000000-0005-0000-0000-0000B97C0000}"/>
    <cellStyle name="40% - Accent5 8 2 2 3 3 2" xfId="32017" xr:uid="{00000000-0005-0000-0000-0000BA7C0000}"/>
    <cellStyle name="40% - Accent5 8 2 2 3 4" xfId="32018" xr:uid="{00000000-0005-0000-0000-0000BB7C0000}"/>
    <cellStyle name="40% - Accent5 8 2 2 3 4 2" xfId="32019" xr:uid="{00000000-0005-0000-0000-0000BC7C0000}"/>
    <cellStyle name="40% - Accent5 8 2 2 3 5" xfId="32020" xr:uid="{00000000-0005-0000-0000-0000BD7C0000}"/>
    <cellStyle name="40% - Accent5 8 2 2 3 5 2" xfId="32021" xr:uid="{00000000-0005-0000-0000-0000BE7C0000}"/>
    <cellStyle name="40% - Accent5 8 2 2 3 6" xfId="32022" xr:uid="{00000000-0005-0000-0000-0000BF7C0000}"/>
    <cellStyle name="40% - Accent5 8 2 2 3 7" xfId="32023" xr:uid="{00000000-0005-0000-0000-0000C07C0000}"/>
    <cellStyle name="40% - Accent5 8 2 2 4" xfId="32024" xr:uid="{00000000-0005-0000-0000-0000C17C0000}"/>
    <cellStyle name="40% - Accent5 8 2 2 4 2" xfId="32025" xr:uid="{00000000-0005-0000-0000-0000C27C0000}"/>
    <cellStyle name="40% - Accent5 8 2 2 4 2 2" xfId="32026" xr:uid="{00000000-0005-0000-0000-0000C37C0000}"/>
    <cellStyle name="40% - Accent5 8 2 2 4 2 2 2" xfId="32027" xr:uid="{00000000-0005-0000-0000-0000C47C0000}"/>
    <cellStyle name="40% - Accent5 8 2 2 4 2 3" xfId="32028" xr:uid="{00000000-0005-0000-0000-0000C57C0000}"/>
    <cellStyle name="40% - Accent5 8 2 2 4 2 4" xfId="32029" xr:uid="{00000000-0005-0000-0000-0000C67C0000}"/>
    <cellStyle name="40% - Accent5 8 2 2 4 3" xfId="32030" xr:uid="{00000000-0005-0000-0000-0000C77C0000}"/>
    <cellStyle name="40% - Accent5 8 2 2 4 3 2" xfId="32031" xr:uid="{00000000-0005-0000-0000-0000C87C0000}"/>
    <cellStyle name="40% - Accent5 8 2 2 4 4" xfId="32032" xr:uid="{00000000-0005-0000-0000-0000C97C0000}"/>
    <cellStyle name="40% - Accent5 8 2 2 4 4 2" xfId="32033" xr:uid="{00000000-0005-0000-0000-0000CA7C0000}"/>
    <cellStyle name="40% - Accent5 8 2 2 4 5" xfId="32034" xr:uid="{00000000-0005-0000-0000-0000CB7C0000}"/>
    <cellStyle name="40% - Accent5 8 2 2 4 5 2" xfId="32035" xr:uid="{00000000-0005-0000-0000-0000CC7C0000}"/>
    <cellStyle name="40% - Accent5 8 2 2 4 6" xfId="32036" xr:uid="{00000000-0005-0000-0000-0000CD7C0000}"/>
    <cellStyle name="40% - Accent5 8 2 2 4 7" xfId="32037" xr:uid="{00000000-0005-0000-0000-0000CE7C0000}"/>
    <cellStyle name="40% - Accent5 8 2 2 5" xfId="32038" xr:uid="{00000000-0005-0000-0000-0000CF7C0000}"/>
    <cellStyle name="40% - Accent5 8 2 2 5 2" xfId="32039" xr:uid="{00000000-0005-0000-0000-0000D07C0000}"/>
    <cellStyle name="40% - Accent5 8 2 2 5 2 2" xfId="32040" xr:uid="{00000000-0005-0000-0000-0000D17C0000}"/>
    <cellStyle name="40% - Accent5 8 2 2 5 2 2 2" xfId="32041" xr:uid="{00000000-0005-0000-0000-0000D27C0000}"/>
    <cellStyle name="40% - Accent5 8 2 2 5 2 3" xfId="32042" xr:uid="{00000000-0005-0000-0000-0000D37C0000}"/>
    <cellStyle name="40% - Accent5 8 2 2 5 2 4" xfId="32043" xr:uid="{00000000-0005-0000-0000-0000D47C0000}"/>
    <cellStyle name="40% - Accent5 8 2 2 5 3" xfId="32044" xr:uid="{00000000-0005-0000-0000-0000D57C0000}"/>
    <cellStyle name="40% - Accent5 8 2 2 5 3 2" xfId="32045" xr:uid="{00000000-0005-0000-0000-0000D67C0000}"/>
    <cellStyle name="40% - Accent5 8 2 2 5 4" xfId="32046" xr:uid="{00000000-0005-0000-0000-0000D77C0000}"/>
    <cellStyle name="40% - Accent5 8 2 2 5 4 2" xfId="32047" xr:uid="{00000000-0005-0000-0000-0000D87C0000}"/>
    <cellStyle name="40% - Accent5 8 2 2 5 5" xfId="32048" xr:uid="{00000000-0005-0000-0000-0000D97C0000}"/>
    <cellStyle name="40% - Accent5 8 2 2 5 5 2" xfId="32049" xr:uid="{00000000-0005-0000-0000-0000DA7C0000}"/>
    <cellStyle name="40% - Accent5 8 2 2 5 6" xfId="32050" xr:uid="{00000000-0005-0000-0000-0000DB7C0000}"/>
    <cellStyle name="40% - Accent5 8 2 2 5 7" xfId="32051" xr:uid="{00000000-0005-0000-0000-0000DC7C0000}"/>
    <cellStyle name="40% - Accent5 8 2 2 6" xfId="32052" xr:uid="{00000000-0005-0000-0000-0000DD7C0000}"/>
    <cellStyle name="40% - Accent5 8 2 2 6 2" xfId="32053" xr:uid="{00000000-0005-0000-0000-0000DE7C0000}"/>
    <cellStyle name="40% - Accent5 8 2 2 6 2 2" xfId="32054" xr:uid="{00000000-0005-0000-0000-0000DF7C0000}"/>
    <cellStyle name="40% - Accent5 8 2 2 6 2 2 2" xfId="32055" xr:uid="{00000000-0005-0000-0000-0000E07C0000}"/>
    <cellStyle name="40% - Accent5 8 2 2 6 2 3" xfId="32056" xr:uid="{00000000-0005-0000-0000-0000E17C0000}"/>
    <cellStyle name="40% - Accent5 8 2 2 6 2 4" xfId="32057" xr:uid="{00000000-0005-0000-0000-0000E27C0000}"/>
    <cellStyle name="40% - Accent5 8 2 2 6 3" xfId="32058" xr:uid="{00000000-0005-0000-0000-0000E37C0000}"/>
    <cellStyle name="40% - Accent5 8 2 2 6 3 2" xfId="32059" xr:uid="{00000000-0005-0000-0000-0000E47C0000}"/>
    <cellStyle name="40% - Accent5 8 2 2 6 4" xfId="32060" xr:uid="{00000000-0005-0000-0000-0000E57C0000}"/>
    <cellStyle name="40% - Accent5 8 2 2 6 4 2" xfId="32061" xr:uid="{00000000-0005-0000-0000-0000E67C0000}"/>
    <cellStyle name="40% - Accent5 8 2 2 6 5" xfId="32062" xr:uid="{00000000-0005-0000-0000-0000E77C0000}"/>
    <cellStyle name="40% - Accent5 8 2 2 6 6" xfId="32063" xr:uid="{00000000-0005-0000-0000-0000E87C0000}"/>
    <cellStyle name="40% - Accent5 8 2 2 7" xfId="32064" xr:uid="{00000000-0005-0000-0000-0000E97C0000}"/>
    <cellStyle name="40% - Accent5 8 2 2 7 2" xfId="32065" xr:uid="{00000000-0005-0000-0000-0000EA7C0000}"/>
    <cellStyle name="40% - Accent5 8 2 2 7 2 2" xfId="32066" xr:uid="{00000000-0005-0000-0000-0000EB7C0000}"/>
    <cellStyle name="40% - Accent5 8 2 2 7 3" xfId="32067" xr:uid="{00000000-0005-0000-0000-0000EC7C0000}"/>
    <cellStyle name="40% - Accent5 8 2 2 7 4" xfId="32068" xr:uid="{00000000-0005-0000-0000-0000ED7C0000}"/>
    <cellStyle name="40% - Accent5 8 2 2 8" xfId="32069" xr:uid="{00000000-0005-0000-0000-0000EE7C0000}"/>
    <cellStyle name="40% - Accent5 8 2 2 8 2" xfId="32070" xr:uid="{00000000-0005-0000-0000-0000EF7C0000}"/>
    <cellStyle name="40% - Accent5 8 2 2 9" xfId="32071" xr:uid="{00000000-0005-0000-0000-0000F07C0000}"/>
    <cellStyle name="40% - Accent5 8 2 2 9 2" xfId="32072" xr:uid="{00000000-0005-0000-0000-0000F17C0000}"/>
    <cellStyle name="40% - Accent5 8 2 3" xfId="32073" xr:uid="{00000000-0005-0000-0000-0000F27C0000}"/>
    <cellStyle name="40% - Accent5 8 2 3 2" xfId="32074" xr:uid="{00000000-0005-0000-0000-0000F37C0000}"/>
    <cellStyle name="40% - Accent5 8 2 3 2 2" xfId="32075" xr:uid="{00000000-0005-0000-0000-0000F47C0000}"/>
    <cellStyle name="40% - Accent5 8 2 3 2 2 2" xfId="32076" xr:uid="{00000000-0005-0000-0000-0000F57C0000}"/>
    <cellStyle name="40% - Accent5 8 2 3 2 3" xfId="32077" xr:uid="{00000000-0005-0000-0000-0000F67C0000}"/>
    <cellStyle name="40% - Accent5 8 2 3 2 4" xfId="32078" xr:uid="{00000000-0005-0000-0000-0000F77C0000}"/>
    <cellStyle name="40% - Accent5 8 2 3 3" xfId="32079" xr:uid="{00000000-0005-0000-0000-0000F87C0000}"/>
    <cellStyle name="40% - Accent5 8 2 3 3 2" xfId="32080" xr:uid="{00000000-0005-0000-0000-0000F97C0000}"/>
    <cellStyle name="40% - Accent5 8 2 3 4" xfId="32081" xr:uid="{00000000-0005-0000-0000-0000FA7C0000}"/>
    <cellStyle name="40% - Accent5 8 2 3 4 2" xfId="32082" xr:uid="{00000000-0005-0000-0000-0000FB7C0000}"/>
    <cellStyle name="40% - Accent5 8 2 3 5" xfId="32083" xr:uid="{00000000-0005-0000-0000-0000FC7C0000}"/>
    <cellStyle name="40% - Accent5 8 2 3 5 2" xfId="32084" xr:uid="{00000000-0005-0000-0000-0000FD7C0000}"/>
    <cellStyle name="40% - Accent5 8 2 3 6" xfId="32085" xr:uid="{00000000-0005-0000-0000-0000FE7C0000}"/>
    <cellStyle name="40% - Accent5 8 2 3 7" xfId="32086" xr:uid="{00000000-0005-0000-0000-0000FF7C0000}"/>
    <cellStyle name="40% - Accent5 8 2 4" xfId="32087" xr:uid="{00000000-0005-0000-0000-0000007D0000}"/>
    <cellStyle name="40% - Accent5 8 2 4 2" xfId="32088" xr:uid="{00000000-0005-0000-0000-0000017D0000}"/>
    <cellStyle name="40% - Accent5 8 2 4 2 2" xfId="32089" xr:uid="{00000000-0005-0000-0000-0000027D0000}"/>
    <cellStyle name="40% - Accent5 8 2 4 2 2 2" xfId="32090" xr:uid="{00000000-0005-0000-0000-0000037D0000}"/>
    <cellStyle name="40% - Accent5 8 2 4 2 3" xfId="32091" xr:uid="{00000000-0005-0000-0000-0000047D0000}"/>
    <cellStyle name="40% - Accent5 8 2 4 2 4" xfId="32092" xr:uid="{00000000-0005-0000-0000-0000057D0000}"/>
    <cellStyle name="40% - Accent5 8 2 4 3" xfId="32093" xr:uid="{00000000-0005-0000-0000-0000067D0000}"/>
    <cellStyle name="40% - Accent5 8 2 4 3 2" xfId="32094" xr:uid="{00000000-0005-0000-0000-0000077D0000}"/>
    <cellStyle name="40% - Accent5 8 2 4 4" xfId="32095" xr:uid="{00000000-0005-0000-0000-0000087D0000}"/>
    <cellStyle name="40% - Accent5 8 2 4 4 2" xfId="32096" xr:uid="{00000000-0005-0000-0000-0000097D0000}"/>
    <cellStyle name="40% - Accent5 8 2 4 5" xfId="32097" xr:uid="{00000000-0005-0000-0000-00000A7D0000}"/>
    <cellStyle name="40% - Accent5 8 2 4 5 2" xfId="32098" xr:uid="{00000000-0005-0000-0000-00000B7D0000}"/>
    <cellStyle name="40% - Accent5 8 2 4 6" xfId="32099" xr:uid="{00000000-0005-0000-0000-00000C7D0000}"/>
    <cellStyle name="40% - Accent5 8 2 4 7" xfId="32100" xr:uid="{00000000-0005-0000-0000-00000D7D0000}"/>
    <cellStyle name="40% - Accent5 8 2 5" xfId="32101" xr:uid="{00000000-0005-0000-0000-00000E7D0000}"/>
    <cellStyle name="40% - Accent5 8 2 5 2" xfId="32102" xr:uid="{00000000-0005-0000-0000-00000F7D0000}"/>
    <cellStyle name="40% - Accent5 8 2 5 2 2" xfId="32103" xr:uid="{00000000-0005-0000-0000-0000107D0000}"/>
    <cellStyle name="40% - Accent5 8 2 5 2 2 2" xfId="32104" xr:uid="{00000000-0005-0000-0000-0000117D0000}"/>
    <cellStyle name="40% - Accent5 8 2 5 2 3" xfId="32105" xr:uid="{00000000-0005-0000-0000-0000127D0000}"/>
    <cellStyle name="40% - Accent5 8 2 5 2 4" xfId="32106" xr:uid="{00000000-0005-0000-0000-0000137D0000}"/>
    <cellStyle name="40% - Accent5 8 2 5 3" xfId="32107" xr:uid="{00000000-0005-0000-0000-0000147D0000}"/>
    <cellStyle name="40% - Accent5 8 2 5 3 2" xfId="32108" xr:uid="{00000000-0005-0000-0000-0000157D0000}"/>
    <cellStyle name="40% - Accent5 8 2 5 4" xfId="32109" xr:uid="{00000000-0005-0000-0000-0000167D0000}"/>
    <cellStyle name="40% - Accent5 8 2 5 4 2" xfId="32110" xr:uid="{00000000-0005-0000-0000-0000177D0000}"/>
    <cellStyle name="40% - Accent5 8 2 5 5" xfId="32111" xr:uid="{00000000-0005-0000-0000-0000187D0000}"/>
    <cellStyle name="40% - Accent5 8 2 5 5 2" xfId="32112" xr:uid="{00000000-0005-0000-0000-0000197D0000}"/>
    <cellStyle name="40% - Accent5 8 2 5 6" xfId="32113" xr:uid="{00000000-0005-0000-0000-00001A7D0000}"/>
    <cellStyle name="40% - Accent5 8 2 5 7" xfId="32114" xr:uid="{00000000-0005-0000-0000-00001B7D0000}"/>
    <cellStyle name="40% - Accent5 8 2 6" xfId="32115" xr:uid="{00000000-0005-0000-0000-00001C7D0000}"/>
    <cellStyle name="40% - Accent5 8 2 6 2" xfId="32116" xr:uid="{00000000-0005-0000-0000-00001D7D0000}"/>
    <cellStyle name="40% - Accent5 8 2 6 2 2" xfId="32117" xr:uid="{00000000-0005-0000-0000-00001E7D0000}"/>
    <cellStyle name="40% - Accent5 8 2 6 2 2 2" xfId="32118" xr:uid="{00000000-0005-0000-0000-00001F7D0000}"/>
    <cellStyle name="40% - Accent5 8 2 6 2 3" xfId="32119" xr:uid="{00000000-0005-0000-0000-0000207D0000}"/>
    <cellStyle name="40% - Accent5 8 2 6 2 4" xfId="32120" xr:uid="{00000000-0005-0000-0000-0000217D0000}"/>
    <cellStyle name="40% - Accent5 8 2 6 3" xfId="32121" xr:uid="{00000000-0005-0000-0000-0000227D0000}"/>
    <cellStyle name="40% - Accent5 8 2 6 3 2" xfId="32122" xr:uid="{00000000-0005-0000-0000-0000237D0000}"/>
    <cellStyle name="40% - Accent5 8 2 6 4" xfId="32123" xr:uid="{00000000-0005-0000-0000-0000247D0000}"/>
    <cellStyle name="40% - Accent5 8 2 6 4 2" xfId="32124" xr:uid="{00000000-0005-0000-0000-0000257D0000}"/>
    <cellStyle name="40% - Accent5 8 2 6 5" xfId="32125" xr:uid="{00000000-0005-0000-0000-0000267D0000}"/>
    <cellStyle name="40% - Accent5 8 2 6 5 2" xfId="32126" xr:uid="{00000000-0005-0000-0000-0000277D0000}"/>
    <cellStyle name="40% - Accent5 8 2 6 6" xfId="32127" xr:uid="{00000000-0005-0000-0000-0000287D0000}"/>
    <cellStyle name="40% - Accent5 8 2 6 7" xfId="32128" xr:uid="{00000000-0005-0000-0000-0000297D0000}"/>
    <cellStyle name="40% - Accent5 8 2 7" xfId="32129" xr:uid="{00000000-0005-0000-0000-00002A7D0000}"/>
    <cellStyle name="40% - Accent5 8 2 7 2" xfId="32130" xr:uid="{00000000-0005-0000-0000-00002B7D0000}"/>
    <cellStyle name="40% - Accent5 8 2 7 2 2" xfId="32131" xr:uid="{00000000-0005-0000-0000-00002C7D0000}"/>
    <cellStyle name="40% - Accent5 8 2 7 2 2 2" xfId="32132" xr:uid="{00000000-0005-0000-0000-00002D7D0000}"/>
    <cellStyle name="40% - Accent5 8 2 7 2 3" xfId="32133" xr:uid="{00000000-0005-0000-0000-00002E7D0000}"/>
    <cellStyle name="40% - Accent5 8 2 7 2 4" xfId="32134" xr:uid="{00000000-0005-0000-0000-00002F7D0000}"/>
    <cellStyle name="40% - Accent5 8 2 7 3" xfId="32135" xr:uid="{00000000-0005-0000-0000-0000307D0000}"/>
    <cellStyle name="40% - Accent5 8 2 7 3 2" xfId="32136" xr:uid="{00000000-0005-0000-0000-0000317D0000}"/>
    <cellStyle name="40% - Accent5 8 2 7 4" xfId="32137" xr:uid="{00000000-0005-0000-0000-0000327D0000}"/>
    <cellStyle name="40% - Accent5 8 2 7 4 2" xfId="32138" xr:uid="{00000000-0005-0000-0000-0000337D0000}"/>
    <cellStyle name="40% - Accent5 8 2 7 5" xfId="32139" xr:uid="{00000000-0005-0000-0000-0000347D0000}"/>
    <cellStyle name="40% - Accent5 8 2 7 6" xfId="32140" xr:uid="{00000000-0005-0000-0000-0000357D0000}"/>
    <cellStyle name="40% - Accent5 8 2 8" xfId="32141" xr:uid="{00000000-0005-0000-0000-0000367D0000}"/>
    <cellStyle name="40% - Accent5 8 2 8 2" xfId="32142" xr:uid="{00000000-0005-0000-0000-0000377D0000}"/>
    <cellStyle name="40% - Accent5 8 2 8 2 2" xfId="32143" xr:uid="{00000000-0005-0000-0000-0000387D0000}"/>
    <cellStyle name="40% - Accent5 8 2 8 3" xfId="32144" xr:uid="{00000000-0005-0000-0000-0000397D0000}"/>
    <cellStyle name="40% - Accent5 8 2 8 4" xfId="32145" xr:uid="{00000000-0005-0000-0000-00003A7D0000}"/>
    <cellStyle name="40% - Accent5 8 2 9" xfId="32146" xr:uid="{00000000-0005-0000-0000-00003B7D0000}"/>
    <cellStyle name="40% - Accent5 8 2 9 2" xfId="32147" xr:uid="{00000000-0005-0000-0000-00003C7D0000}"/>
    <cellStyle name="40% - Accent5 8 3" xfId="32148" xr:uid="{00000000-0005-0000-0000-00003D7D0000}"/>
    <cellStyle name="40% - Accent5 8 3 10" xfId="32149" xr:uid="{00000000-0005-0000-0000-00003E7D0000}"/>
    <cellStyle name="40% - Accent5 8 3 10 2" xfId="32150" xr:uid="{00000000-0005-0000-0000-00003F7D0000}"/>
    <cellStyle name="40% - Accent5 8 3 11" xfId="32151" xr:uid="{00000000-0005-0000-0000-0000407D0000}"/>
    <cellStyle name="40% - Accent5 8 3 12" xfId="32152" xr:uid="{00000000-0005-0000-0000-0000417D0000}"/>
    <cellStyle name="40% - Accent5 8 3 2" xfId="32153" xr:uid="{00000000-0005-0000-0000-0000427D0000}"/>
    <cellStyle name="40% - Accent5 8 3 2 2" xfId="32154" xr:uid="{00000000-0005-0000-0000-0000437D0000}"/>
    <cellStyle name="40% - Accent5 8 3 2 2 2" xfId="32155" xr:uid="{00000000-0005-0000-0000-0000447D0000}"/>
    <cellStyle name="40% - Accent5 8 3 2 2 2 2" xfId="32156" xr:uid="{00000000-0005-0000-0000-0000457D0000}"/>
    <cellStyle name="40% - Accent5 8 3 2 2 3" xfId="32157" xr:uid="{00000000-0005-0000-0000-0000467D0000}"/>
    <cellStyle name="40% - Accent5 8 3 2 2 4" xfId="32158" xr:uid="{00000000-0005-0000-0000-0000477D0000}"/>
    <cellStyle name="40% - Accent5 8 3 2 3" xfId="32159" xr:uid="{00000000-0005-0000-0000-0000487D0000}"/>
    <cellStyle name="40% - Accent5 8 3 2 3 2" xfId="32160" xr:uid="{00000000-0005-0000-0000-0000497D0000}"/>
    <cellStyle name="40% - Accent5 8 3 2 4" xfId="32161" xr:uid="{00000000-0005-0000-0000-00004A7D0000}"/>
    <cellStyle name="40% - Accent5 8 3 2 4 2" xfId="32162" xr:uid="{00000000-0005-0000-0000-00004B7D0000}"/>
    <cellStyle name="40% - Accent5 8 3 2 5" xfId="32163" xr:uid="{00000000-0005-0000-0000-00004C7D0000}"/>
    <cellStyle name="40% - Accent5 8 3 2 5 2" xfId="32164" xr:uid="{00000000-0005-0000-0000-00004D7D0000}"/>
    <cellStyle name="40% - Accent5 8 3 2 6" xfId="32165" xr:uid="{00000000-0005-0000-0000-00004E7D0000}"/>
    <cellStyle name="40% - Accent5 8 3 2 7" xfId="32166" xr:uid="{00000000-0005-0000-0000-00004F7D0000}"/>
    <cellStyle name="40% - Accent5 8 3 3" xfId="32167" xr:uid="{00000000-0005-0000-0000-0000507D0000}"/>
    <cellStyle name="40% - Accent5 8 3 3 2" xfId="32168" xr:uid="{00000000-0005-0000-0000-0000517D0000}"/>
    <cellStyle name="40% - Accent5 8 3 3 2 2" xfId="32169" xr:uid="{00000000-0005-0000-0000-0000527D0000}"/>
    <cellStyle name="40% - Accent5 8 3 3 2 2 2" xfId="32170" xr:uid="{00000000-0005-0000-0000-0000537D0000}"/>
    <cellStyle name="40% - Accent5 8 3 3 2 3" xfId="32171" xr:uid="{00000000-0005-0000-0000-0000547D0000}"/>
    <cellStyle name="40% - Accent5 8 3 3 2 4" xfId="32172" xr:uid="{00000000-0005-0000-0000-0000557D0000}"/>
    <cellStyle name="40% - Accent5 8 3 3 3" xfId="32173" xr:uid="{00000000-0005-0000-0000-0000567D0000}"/>
    <cellStyle name="40% - Accent5 8 3 3 3 2" xfId="32174" xr:uid="{00000000-0005-0000-0000-0000577D0000}"/>
    <cellStyle name="40% - Accent5 8 3 3 4" xfId="32175" xr:uid="{00000000-0005-0000-0000-0000587D0000}"/>
    <cellStyle name="40% - Accent5 8 3 3 4 2" xfId="32176" xr:uid="{00000000-0005-0000-0000-0000597D0000}"/>
    <cellStyle name="40% - Accent5 8 3 3 5" xfId="32177" xr:uid="{00000000-0005-0000-0000-00005A7D0000}"/>
    <cellStyle name="40% - Accent5 8 3 3 5 2" xfId="32178" xr:uid="{00000000-0005-0000-0000-00005B7D0000}"/>
    <cellStyle name="40% - Accent5 8 3 3 6" xfId="32179" xr:uid="{00000000-0005-0000-0000-00005C7D0000}"/>
    <cellStyle name="40% - Accent5 8 3 3 7" xfId="32180" xr:uid="{00000000-0005-0000-0000-00005D7D0000}"/>
    <cellStyle name="40% - Accent5 8 3 4" xfId="32181" xr:uid="{00000000-0005-0000-0000-00005E7D0000}"/>
    <cellStyle name="40% - Accent5 8 3 4 2" xfId="32182" xr:uid="{00000000-0005-0000-0000-00005F7D0000}"/>
    <cellStyle name="40% - Accent5 8 3 4 2 2" xfId="32183" xr:uid="{00000000-0005-0000-0000-0000607D0000}"/>
    <cellStyle name="40% - Accent5 8 3 4 2 2 2" xfId="32184" xr:uid="{00000000-0005-0000-0000-0000617D0000}"/>
    <cellStyle name="40% - Accent5 8 3 4 2 3" xfId="32185" xr:uid="{00000000-0005-0000-0000-0000627D0000}"/>
    <cellStyle name="40% - Accent5 8 3 4 2 4" xfId="32186" xr:uid="{00000000-0005-0000-0000-0000637D0000}"/>
    <cellStyle name="40% - Accent5 8 3 4 3" xfId="32187" xr:uid="{00000000-0005-0000-0000-0000647D0000}"/>
    <cellStyle name="40% - Accent5 8 3 4 3 2" xfId="32188" xr:uid="{00000000-0005-0000-0000-0000657D0000}"/>
    <cellStyle name="40% - Accent5 8 3 4 4" xfId="32189" xr:uid="{00000000-0005-0000-0000-0000667D0000}"/>
    <cellStyle name="40% - Accent5 8 3 4 4 2" xfId="32190" xr:uid="{00000000-0005-0000-0000-0000677D0000}"/>
    <cellStyle name="40% - Accent5 8 3 4 5" xfId="32191" xr:uid="{00000000-0005-0000-0000-0000687D0000}"/>
    <cellStyle name="40% - Accent5 8 3 4 5 2" xfId="32192" xr:uid="{00000000-0005-0000-0000-0000697D0000}"/>
    <cellStyle name="40% - Accent5 8 3 4 6" xfId="32193" xr:uid="{00000000-0005-0000-0000-00006A7D0000}"/>
    <cellStyle name="40% - Accent5 8 3 4 7" xfId="32194" xr:uid="{00000000-0005-0000-0000-00006B7D0000}"/>
    <cellStyle name="40% - Accent5 8 3 5" xfId="32195" xr:uid="{00000000-0005-0000-0000-00006C7D0000}"/>
    <cellStyle name="40% - Accent5 8 3 5 2" xfId="32196" xr:uid="{00000000-0005-0000-0000-00006D7D0000}"/>
    <cellStyle name="40% - Accent5 8 3 5 2 2" xfId="32197" xr:uid="{00000000-0005-0000-0000-00006E7D0000}"/>
    <cellStyle name="40% - Accent5 8 3 5 2 2 2" xfId="32198" xr:uid="{00000000-0005-0000-0000-00006F7D0000}"/>
    <cellStyle name="40% - Accent5 8 3 5 2 3" xfId="32199" xr:uid="{00000000-0005-0000-0000-0000707D0000}"/>
    <cellStyle name="40% - Accent5 8 3 5 2 4" xfId="32200" xr:uid="{00000000-0005-0000-0000-0000717D0000}"/>
    <cellStyle name="40% - Accent5 8 3 5 3" xfId="32201" xr:uid="{00000000-0005-0000-0000-0000727D0000}"/>
    <cellStyle name="40% - Accent5 8 3 5 3 2" xfId="32202" xr:uid="{00000000-0005-0000-0000-0000737D0000}"/>
    <cellStyle name="40% - Accent5 8 3 5 4" xfId="32203" xr:uid="{00000000-0005-0000-0000-0000747D0000}"/>
    <cellStyle name="40% - Accent5 8 3 5 4 2" xfId="32204" xr:uid="{00000000-0005-0000-0000-0000757D0000}"/>
    <cellStyle name="40% - Accent5 8 3 5 5" xfId="32205" xr:uid="{00000000-0005-0000-0000-0000767D0000}"/>
    <cellStyle name="40% - Accent5 8 3 5 5 2" xfId="32206" xr:uid="{00000000-0005-0000-0000-0000777D0000}"/>
    <cellStyle name="40% - Accent5 8 3 5 6" xfId="32207" xr:uid="{00000000-0005-0000-0000-0000787D0000}"/>
    <cellStyle name="40% - Accent5 8 3 5 7" xfId="32208" xr:uid="{00000000-0005-0000-0000-0000797D0000}"/>
    <cellStyle name="40% - Accent5 8 3 6" xfId="32209" xr:uid="{00000000-0005-0000-0000-00007A7D0000}"/>
    <cellStyle name="40% - Accent5 8 3 6 2" xfId="32210" xr:uid="{00000000-0005-0000-0000-00007B7D0000}"/>
    <cellStyle name="40% - Accent5 8 3 6 2 2" xfId="32211" xr:uid="{00000000-0005-0000-0000-00007C7D0000}"/>
    <cellStyle name="40% - Accent5 8 3 6 2 2 2" xfId="32212" xr:uid="{00000000-0005-0000-0000-00007D7D0000}"/>
    <cellStyle name="40% - Accent5 8 3 6 2 3" xfId="32213" xr:uid="{00000000-0005-0000-0000-00007E7D0000}"/>
    <cellStyle name="40% - Accent5 8 3 6 2 4" xfId="32214" xr:uid="{00000000-0005-0000-0000-00007F7D0000}"/>
    <cellStyle name="40% - Accent5 8 3 6 3" xfId="32215" xr:uid="{00000000-0005-0000-0000-0000807D0000}"/>
    <cellStyle name="40% - Accent5 8 3 6 3 2" xfId="32216" xr:uid="{00000000-0005-0000-0000-0000817D0000}"/>
    <cellStyle name="40% - Accent5 8 3 6 4" xfId="32217" xr:uid="{00000000-0005-0000-0000-0000827D0000}"/>
    <cellStyle name="40% - Accent5 8 3 6 4 2" xfId="32218" xr:uid="{00000000-0005-0000-0000-0000837D0000}"/>
    <cellStyle name="40% - Accent5 8 3 6 5" xfId="32219" xr:uid="{00000000-0005-0000-0000-0000847D0000}"/>
    <cellStyle name="40% - Accent5 8 3 6 6" xfId="32220" xr:uid="{00000000-0005-0000-0000-0000857D0000}"/>
    <cellStyle name="40% - Accent5 8 3 7" xfId="32221" xr:uid="{00000000-0005-0000-0000-0000867D0000}"/>
    <cellStyle name="40% - Accent5 8 3 7 2" xfId="32222" xr:uid="{00000000-0005-0000-0000-0000877D0000}"/>
    <cellStyle name="40% - Accent5 8 3 7 2 2" xfId="32223" xr:uid="{00000000-0005-0000-0000-0000887D0000}"/>
    <cellStyle name="40% - Accent5 8 3 7 3" xfId="32224" xr:uid="{00000000-0005-0000-0000-0000897D0000}"/>
    <cellStyle name="40% - Accent5 8 3 7 4" xfId="32225" xr:uid="{00000000-0005-0000-0000-00008A7D0000}"/>
    <cellStyle name="40% - Accent5 8 3 8" xfId="32226" xr:uid="{00000000-0005-0000-0000-00008B7D0000}"/>
    <cellStyle name="40% - Accent5 8 3 8 2" xfId="32227" xr:uid="{00000000-0005-0000-0000-00008C7D0000}"/>
    <cellStyle name="40% - Accent5 8 3 9" xfId="32228" xr:uid="{00000000-0005-0000-0000-00008D7D0000}"/>
    <cellStyle name="40% - Accent5 8 3 9 2" xfId="32229" xr:uid="{00000000-0005-0000-0000-00008E7D0000}"/>
    <cellStyle name="40% - Accent5 8 4" xfId="32230" xr:uid="{00000000-0005-0000-0000-00008F7D0000}"/>
    <cellStyle name="40% - Accent5 8 4 2" xfId="32231" xr:uid="{00000000-0005-0000-0000-0000907D0000}"/>
    <cellStyle name="40% - Accent5 8 4 2 2" xfId="32232" xr:uid="{00000000-0005-0000-0000-0000917D0000}"/>
    <cellStyle name="40% - Accent5 8 4 2 2 2" xfId="32233" xr:uid="{00000000-0005-0000-0000-0000927D0000}"/>
    <cellStyle name="40% - Accent5 8 4 2 3" xfId="32234" xr:uid="{00000000-0005-0000-0000-0000937D0000}"/>
    <cellStyle name="40% - Accent5 8 4 2 4" xfId="32235" xr:uid="{00000000-0005-0000-0000-0000947D0000}"/>
    <cellStyle name="40% - Accent5 8 4 3" xfId="32236" xr:uid="{00000000-0005-0000-0000-0000957D0000}"/>
    <cellStyle name="40% - Accent5 8 4 3 2" xfId="32237" xr:uid="{00000000-0005-0000-0000-0000967D0000}"/>
    <cellStyle name="40% - Accent5 8 4 4" xfId="32238" xr:uid="{00000000-0005-0000-0000-0000977D0000}"/>
    <cellStyle name="40% - Accent5 8 4 4 2" xfId="32239" xr:uid="{00000000-0005-0000-0000-0000987D0000}"/>
    <cellStyle name="40% - Accent5 8 4 5" xfId="32240" xr:uid="{00000000-0005-0000-0000-0000997D0000}"/>
    <cellStyle name="40% - Accent5 8 4 5 2" xfId="32241" xr:uid="{00000000-0005-0000-0000-00009A7D0000}"/>
    <cellStyle name="40% - Accent5 8 4 6" xfId="32242" xr:uid="{00000000-0005-0000-0000-00009B7D0000}"/>
    <cellStyle name="40% - Accent5 8 4 7" xfId="32243" xr:uid="{00000000-0005-0000-0000-00009C7D0000}"/>
    <cellStyle name="40% - Accent5 8 5" xfId="32244" xr:uid="{00000000-0005-0000-0000-00009D7D0000}"/>
    <cellStyle name="40% - Accent5 8 5 2" xfId="32245" xr:uid="{00000000-0005-0000-0000-00009E7D0000}"/>
    <cellStyle name="40% - Accent5 8 5 2 2" xfId="32246" xr:uid="{00000000-0005-0000-0000-00009F7D0000}"/>
    <cellStyle name="40% - Accent5 8 5 2 2 2" xfId="32247" xr:uid="{00000000-0005-0000-0000-0000A07D0000}"/>
    <cellStyle name="40% - Accent5 8 5 2 3" xfId="32248" xr:uid="{00000000-0005-0000-0000-0000A17D0000}"/>
    <cellStyle name="40% - Accent5 8 5 2 4" xfId="32249" xr:uid="{00000000-0005-0000-0000-0000A27D0000}"/>
    <cellStyle name="40% - Accent5 8 5 3" xfId="32250" xr:uid="{00000000-0005-0000-0000-0000A37D0000}"/>
    <cellStyle name="40% - Accent5 8 5 3 2" xfId="32251" xr:uid="{00000000-0005-0000-0000-0000A47D0000}"/>
    <cellStyle name="40% - Accent5 8 5 4" xfId="32252" xr:uid="{00000000-0005-0000-0000-0000A57D0000}"/>
    <cellStyle name="40% - Accent5 8 5 4 2" xfId="32253" xr:uid="{00000000-0005-0000-0000-0000A67D0000}"/>
    <cellStyle name="40% - Accent5 8 5 5" xfId="32254" xr:uid="{00000000-0005-0000-0000-0000A77D0000}"/>
    <cellStyle name="40% - Accent5 8 5 5 2" xfId="32255" xr:uid="{00000000-0005-0000-0000-0000A87D0000}"/>
    <cellStyle name="40% - Accent5 8 5 6" xfId="32256" xr:uid="{00000000-0005-0000-0000-0000A97D0000}"/>
    <cellStyle name="40% - Accent5 8 5 7" xfId="32257" xr:uid="{00000000-0005-0000-0000-0000AA7D0000}"/>
    <cellStyle name="40% - Accent5 8 6" xfId="32258" xr:uid="{00000000-0005-0000-0000-0000AB7D0000}"/>
    <cellStyle name="40% - Accent5 8 6 2" xfId="32259" xr:uid="{00000000-0005-0000-0000-0000AC7D0000}"/>
    <cellStyle name="40% - Accent5 8 6 2 2" xfId="32260" xr:uid="{00000000-0005-0000-0000-0000AD7D0000}"/>
    <cellStyle name="40% - Accent5 8 6 2 2 2" xfId="32261" xr:uid="{00000000-0005-0000-0000-0000AE7D0000}"/>
    <cellStyle name="40% - Accent5 8 6 2 3" xfId="32262" xr:uid="{00000000-0005-0000-0000-0000AF7D0000}"/>
    <cellStyle name="40% - Accent5 8 6 2 4" xfId="32263" xr:uid="{00000000-0005-0000-0000-0000B07D0000}"/>
    <cellStyle name="40% - Accent5 8 6 3" xfId="32264" xr:uid="{00000000-0005-0000-0000-0000B17D0000}"/>
    <cellStyle name="40% - Accent5 8 6 3 2" xfId="32265" xr:uid="{00000000-0005-0000-0000-0000B27D0000}"/>
    <cellStyle name="40% - Accent5 8 6 4" xfId="32266" xr:uid="{00000000-0005-0000-0000-0000B37D0000}"/>
    <cellStyle name="40% - Accent5 8 6 4 2" xfId="32267" xr:uid="{00000000-0005-0000-0000-0000B47D0000}"/>
    <cellStyle name="40% - Accent5 8 6 5" xfId="32268" xr:uid="{00000000-0005-0000-0000-0000B57D0000}"/>
    <cellStyle name="40% - Accent5 8 6 5 2" xfId="32269" xr:uid="{00000000-0005-0000-0000-0000B67D0000}"/>
    <cellStyle name="40% - Accent5 8 6 6" xfId="32270" xr:uid="{00000000-0005-0000-0000-0000B77D0000}"/>
    <cellStyle name="40% - Accent5 8 6 7" xfId="32271" xr:uid="{00000000-0005-0000-0000-0000B87D0000}"/>
    <cellStyle name="40% - Accent5 8 7" xfId="32272" xr:uid="{00000000-0005-0000-0000-0000B97D0000}"/>
    <cellStyle name="40% - Accent5 8 7 2" xfId="32273" xr:uid="{00000000-0005-0000-0000-0000BA7D0000}"/>
    <cellStyle name="40% - Accent5 8 7 2 2" xfId="32274" xr:uid="{00000000-0005-0000-0000-0000BB7D0000}"/>
    <cellStyle name="40% - Accent5 8 7 2 2 2" xfId="32275" xr:uid="{00000000-0005-0000-0000-0000BC7D0000}"/>
    <cellStyle name="40% - Accent5 8 7 2 3" xfId="32276" xr:uid="{00000000-0005-0000-0000-0000BD7D0000}"/>
    <cellStyle name="40% - Accent5 8 7 2 4" xfId="32277" xr:uid="{00000000-0005-0000-0000-0000BE7D0000}"/>
    <cellStyle name="40% - Accent5 8 7 3" xfId="32278" xr:uid="{00000000-0005-0000-0000-0000BF7D0000}"/>
    <cellStyle name="40% - Accent5 8 7 3 2" xfId="32279" xr:uid="{00000000-0005-0000-0000-0000C07D0000}"/>
    <cellStyle name="40% - Accent5 8 7 4" xfId="32280" xr:uid="{00000000-0005-0000-0000-0000C17D0000}"/>
    <cellStyle name="40% - Accent5 8 7 4 2" xfId="32281" xr:uid="{00000000-0005-0000-0000-0000C27D0000}"/>
    <cellStyle name="40% - Accent5 8 7 5" xfId="32282" xr:uid="{00000000-0005-0000-0000-0000C37D0000}"/>
    <cellStyle name="40% - Accent5 8 7 5 2" xfId="32283" xr:uid="{00000000-0005-0000-0000-0000C47D0000}"/>
    <cellStyle name="40% - Accent5 8 7 6" xfId="32284" xr:uid="{00000000-0005-0000-0000-0000C57D0000}"/>
    <cellStyle name="40% - Accent5 8 7 7" xfId="32285" xr:uid="{00000000-0005-0000-0000-0000C67D0000}"/>
    <cellStyle name="40% - Accent5 8 8" xfId="32286" xr:uid="{00000000-0005-0000-0000-0000C77D0000}"/>
    <cellStyle name="40% - Accent5 8 8 2" xfId="32287" xr:uid="{00000000-0005-0000-0000-0000C87D0000}"/>
    <cellStyle name="40% - Accent5 8 8 2 2" xfId="32288" xr:uid="{00000000-0005-0000-0000-0000C97D0000}"/>
    <cellStyle name="40% - Accent5 8 8 2 2 2" xfId="32289" xr:uid="{00000000-0005-0000-0000-0000CA7D0000}"/>
    <cellStyle name="40% - Accent5 8 8 2 3" xfId="32290" xr:uid="{00000000-0005-0000-0000-0000CB7D0000}"/>
    <cellStyle name="40% - Accent5 8 8 2 4" xfId="32291" xr:uid="{00000000-0005-0000-0000-0000CC7D0000}"/>
    <cellStyle name="40% - Accent5 8 8 3" xfId="32292" xr:uid="{00000000-0005-0000-0000-0000CD7D0000}"/>
    <cellStyle name="40% - Accent5 8 8 3 2" xfId="32293" xr:uid="{00000000-0005-0000-0000-0000CE7D0000}"/>
    <cellStyle name="40% - Accent5 8 8 4" xfId="32294" xr:uid="{00000000-0005-0000-0000-0000CF7D0000}"/>
    <cellStyle name="40% - Accent5 8 8 4 2" xfId="32295" xr:uid="{00000000-0005-0000-0000-0000D07D0000}"/>
    <cellStyle name="40% - Accent5 8 8 5" xfId="32296" xr:uid="{00000000-0005-0000-0000-0000D17D0000}"/>
    <cellStyle name="40% - Accent5 8 8 6" xfId="32297" xr:uid="{00000000-0005-0000-0000-0000D27D0000}"/>
    <cellStyle name="40% - Accent5 8 9" xfId="32298" xr:uid="{00000000-0005-0000-0000-0000D37D0000}"/>
    <cellStyle name="40% - Accent5 8 9 2" xfId="32299" xr:uid="{00000000-0005-0000-0000-0000D47D0000}"/>
    <cellStyle name="40% - Accent5 8 9 2 2" xfId="32300" xr:uid="{00000000-0005-0000-0000-0000D57D0000}"/>
    <cellStyle name="40% - Accent5 8 9 3" xfId="32301" xr:uid="{00000000-0005-0000-0000-0000D67D0000}"/>
    <cellStyle name="40% - Accent5 8 9 4" xfId="32302" xr:uid="{00000000-0005-0000-0000-0000D77D0000}"/>
    <cellStyle name="40% - Accent5 9" xfId="32303" xr:uid="{00000000-0005-0000-0000-0000D87D0000}"/>
    <cellStyle name="40% - Accent5 9 10" xfId="32304" xr:uid="{00000000-0005-0000-0000-0000D97D0000}"/>
    <cellStyle name="40% - Accent5 9 10 2" xfId="32305" xr:uid="{00000000-0005-0000-0000-0000DA7D0000}"/>
    <cellStyle name="40% - Accent5 9 11" xfId="32306" xr:uid="{00000000-0005-0000-0000-0000DB7D0000}"/>
    <cellStyle name="40% - Accent5 9 11 2" xfId="32307" xr:uid="{00000000-0005-0000-0000-0000DC7D0000}"/>
    <cellStyle name="40% - Accent5 9 12" xfId="32308" xr:uid="{00000000-0005-0000-0000-0000DD7D0000}"/>
    <cellStyle name="40% - Accent5 9 12 2" xfId="32309" xr:uid="{00000000-0005-0000-0000-0000DE7D0000}"/>
    <cellStyle name="40% - Accent5 9 13" xfId="32310" xr:uid="{00000000-0005-0000-0000-0000DF7D0000}"/>
    <cellStyle name="40% - Accent5 9 14" xfId="32311" xr:uid="{00000000-0005-0000-0000-0000E07D0000}"/>
    <cellStyle name="40% - Accent5 9 2" xfId="32312" xr:uid="{00000000-0005-0000-0000-0000E17D0000}"/>
    <cellStyle name="40% - Accent5 9 2 10" xfId="32313" xr:uid="{00000000-0005-0000-0000-0000E27D0000}"/>
    <cellStyle name="40% - Accent5 9 2 10 2" xfId="32314" xr:uid="{00000000-0005-0000-0000-0000E37D0000}"/>
    <cellStyle name="40% - Accent5 9 2 11" xfId="32315" xr:uid="{00000000-0005-0000-0000-0000E47D0000}"/>
    <cellStyle name="40% - Accent5 9 2 12" xfId="32316" xr:uid="{00000000-0005-0000-0000-0000E57D0000}"/>
    <cellStyle name="40% - Accent5 9 2 2" xfId="32317" xr:uid="{00000000-0005-0000-0000-0000E67D0000}"/>
    <cellStyle name="40% - Accent5 9 2 2 2" xfId="32318" xr:uid="{00000000-0005-0000-0000-0000E77D0000}"/>
    <cellStyle name="40% - Accent5 9 2 2 2 2" xfId="32319" xr:uid="{00000000-0005-0000-0000-0000E87D0000}"/>
    <cellStyle name="40% - Accent5 9 2 2 2 2 2" xfId="32320" xr:uid="{00000000-0005-0000-0000-0000E97D0000}"/>
    <cellStyle name="40% - Accent5 9 2 2 2 3" xfId="32321" xr:uid="{00000000-0005-0000-0000-0000EA7D0000}"/>
    <cellStyle name="40% - Accent5 9 2 2 2 4" xfId="32322" xr:uid="{00000000-0005-0000-0000-0000EB7D0000}"/>
    <cellStyle name="40% - Accent5 9 2 2 3" xfId="32323" xr:uid="{00000000-0005-0000-0000-0000EC7D0000}"/>
    <cellStyle name="40% - Accent5 9 2 2 3 2" xfId="32324" xr:uid="{00000000-0005-0000-0000-0000ED7D0000}"/>
    <cellStyle name="40% - Accent5 9 2 2 4" xfId="32325" xr:uid="{00000000-0005-0000-0000-0000EE7D0000}"/>
    <cellStyle name="40% - Accent5 9 2 2 4 2" xfId="32326" xr:uid="{00000000-0005-0000-0000-0000EF7D0000}"/>
    <cellStyle name="40% - Accent5 9 2 2 5" xfId="32327" xr:uid="{00000000-0005-0000-0000-0000F07D0000}"/>
    <cellStyle name="40% - Accent5 9 2 2 5 2" xfId="32328" xr:uid="{00000000-0005-0000-0000-0000F17D0000}"/>
    <cellStyle name="40% - Accent5 9 2 2 6" xfId="32329" xr:uid="{00000000-0005-0000-0000-0000F27D0000}"/>
    <cellStyle name="40% - Accent5 9 2 2 7" xfId="32330" xr:uid="{00000000-0005-0000-0000-0000F37D0000}"/>
    <cellStyle name="40% - Accent5 9 2 3" xfId="32331" xr:uid="{00000000-0005-0000-0000-0000F47D0000}"/>
    <cellStyle name="40% - Accent5 9 2 3 2" xfId="32332" xr:uid="{00000000-0005-0000-0000-0000F57D0000}"/>
    <cellStyle name="40% - Accent5 9 2 3 2 2" xfId="32333" xr:uid="{00000000-0005-0000-0000-0000F67D0000}"/>
    <cellStyle name="40% - Accent5 9 2 3 2 2 2" xfId="32334" xr:uid="{00000000-0005-0000-0000-0000F77D0000}"/>
    <cellStyle name="40% - Accent5 9 2 3 2 3" xfId="32335" xr:uid="{00000000-0005-0000-0000-0000F87D0000}"/>
    <cellStyle name="40% - Accent5 9 2 3 2 4" xfId="32336" xr:uid="{00000000-0005-0000-0000-0000F97D0000}"/>
    <cellStyle name="40% - Accent5 9 2 3 3" xfId="32337" xr:uid="{00000000-0005-0000-0000-0000FA7D0000}"/>
    <cellStyle name="40% - Accent5 9 2 3 3 2" xfId="32338" xr:uid="{00000000-0005-0000-0000-0000FB7D0000}"/>
    <cellStyle name="40% - Accent5 9 2 3 4" xfId="32339" xr:uid="{00000000-0005-0000-0000-0000FC7D0000}"/>
    <cellStyle name="40% - Accent5 9 2 3 4 2" xfId="32340" xr:uid="{00000000-0005-0000-0000-0000FD7D0000}"/>
    <cellStyle name="40% - Accent5 9 2 3 5" xfId="32341" xr:uid="{00000000-0005-0000-0000-0000FE7D0000}"/>
    <cellStyle name="40% - Accent5 9 2 3 5 2" xfId="32342" xr:uid="{00000000-0005-0000-0000-0000FF7D0000}"/>
    <cellStyle name="40% - Accent5 9 2 3 6" xfId="32343" xr:uid="{00000000-0005-0000-0000-0000007E0000}"/>
    <cellStyle name="40% - Accent5 9 2 3 7" xfId="32344" xr:uid="{00000000-0005-0000-0000-0000017E0000}"/>
    <cellStyle name="40% - Accent5 9 2 4" xfId="32345" xr:uid="{00000000-0005-0000-0000-0000027E0000}"/>
    <cellStyle name="40% - Accent5 9 2 4 2" xfId="32346" xr:uid="{00000000-0005-0000-0000-0000037E0000}"/>
    <cellStyle name="40% - Accent5 9 2 4 2 2" xfId="32347" xr:uid="{00000000-0005-0000-0000-0000047E0000}"/>
    <cellStyle name="40% - Accent5 9 2 4 2 2 2" xfId="32348" xr:uid="{00000000-0005-0000-0000-0000057E0000}"/>
    <cellStyle name="40% - Accent5 9 2 4 2 3" xfId="32349" xr:uid="{00000000-0005-0000-0000-0000067E0000}"/>
    <cellStyle name="40% - Accent5 9 2 4 2 4" xfId="32350" xr:uid="{00000000-0005-0000-0000-0000077E0000}"/>
    <cellStyle name="40% - Accent5 9 2 4 3" xfId="32351" xr:uid="{00000000-0005-0000-0000-0000087E0000}"/>
    <cellStyle name="40% - Accent5 9 2 4 3 2" xfId="32352" xr:uid="{00000000-0005-0000-0000-0000097E0000}"/>
    <cellStyle name="40% - Accent5 9 2 4 4" xfId="32353" xr:uid="{00000000-0005-0000-0000-00000A7E0000}"/>
    <cellStyle name="40% - Accent5 9 2 4 4 2" xfId="32354" xr:uid="{00000000-0005-0000-0000-00000B7E0000}"/>
    <cellStyle name="40% - Accent5 9 2 4 5" xfId="32355" xr:uid="{00000000-0005-0000-0000-00000C7E0000}"/>
    <cellStyle name="40% - Accent5 9 2 4 5 2" xfId="32356" xr:uid="{00000000-0005-0000-0000-00000D7E0000}"/>
    <cellStyle name="40% - Accent5 9 2 4 6" xfId="32357" xr:uid="{00000000-0005-0000-0000-00000E7E0000}"/>
    <cellStyle name="40% - Accent5 9 2 4 7" xfId="32358" xr:uid="{00000000-0005-0000-0000-00000F7E0000}"/>
    <cellStyle name="40% - Accent5 9 2 5" xfId="32359" xr:uid="{00000000-0005-0000-0000-0000107E0000}"/>
    <cellStyle name="40% - Accent5 9 2 5 2" xfId="32360" xr:uid="{00000000-0005-0000-0000-0000117E0000}"/>
    <cellStyle name="40% - Accent5 9 2 5 2 2" xfId="32361" xr:uid="{00000000-0005-0000-0000-0000127E0000}"/>
    <cellStyle name="40% - Accent5 9 2 5 2 2 2" xfId="32362" xr:uid="{00000000-0005-0000-0000-0000137E0000}"/>
    <cellStyle name="40% - Accent5 9 2 5 2 3" xfId="32363" xr:uid="{00000000-0005-0000-0000-0000147E0000}"/>
    <cellStyle name="40% - Accent5 9 2 5 2 4" xfId="32364" xr:uid="{00000000-0005-0000-0000-0000157E0000}"/>
    <cellStyle name="40% - Accent5 9 2 5 3" xfId="32365" xr:uid="{00000000-0005-0000-0000-0000167E0000}"/>
    <cellStyle name="40% - Accent5 9 2 5 3 2" xfId="32366" xr:uid="{00000000-0005-0000-0000-0000177E0000}"/>
    <cellStyle name="40% - Accent5 9 2 5 4" xfId="32367" xr:uid="{00000000-0005-0000-0000-0000187E0000}"/>
    <cellStyle name="40% - Accent5 9 2 5 4 2" xfId="32368" xr:uid="{00000000-0005-0000-0000-0000197E0000}"/>
    <cellStyle name="40% - Accent5 9 2 5 5" xfId="32369" xr:uid="{00000000-0005-0000-0000-00001A7E0000}"/>
    <cellStyle name="40% - Accent5 9 2 5 5 2" xfId="32370" xr:uid="{00000000-0005-0000-0000-00001B7E0000}"/>
    <cellStyle name="40% - Accent5 9 2 5 6" xfId="32371" xr:uid="{00000000-0005-0000-0000-00001C7E0000}"/>
    <cellStyle name="40% - Accent5 9 2 5 7" xfId="32372" xr:uid="{00000000-0005-0000-0000-00001D7E0000}"/>
    <cellStyle name="40% - Accent5 9 2 6" xfId="32373" xr:uid="{00000000-0005-0000-0000-00001E7E0000}"/>
    <cellStyle name="40% - Accent5 9 2 6 2" xfId="32374" xr:uid="{00000000-0005-0000-0000-00001F7E0000}"/>
    <cellStyle name="40% - Accent5 9 2 6 2 2" xfId="32375" xr:uid="{00000000-0005-0000-0000-0000207E0000}"/>
    <cellStyle name="40% - Accent5 9 2 6 2 2 2" xfId="32376" xr:uid="{00000000-0005-0000-0000-0000217E0000}"/>
    <cellStyle name="40% - Accent5 9 2 6 2 3" xfId="32377" xr:uid="{00000000-0005-0000-0000-0000227E0000}"/>
    <cellStyle name="40% - Accent5 9 2 6 2 4" xfId="32378" xr:uid="{00000000-0005-0000-0000-0000237E0000}"/>
    <cellStyle name="40% - Accent5 9 2 6 3" xfId="32379" xr:uid="{00000000-0005-0000-0000-0000247E0000}"/>
    <cellStyle name="40% - Accent5 9 2 6 3 2" xfId="32380" xr:uid="{00000000-0005-0000-0000-0000257E0000}"/>
    <cellStyle name="40% - Accent5 9 2 6 4" xfId="32381" xr:uid="{00000000-0005-0000-0000-0000267E0000}"/>
    <cellStyle name="40% - Accent5 9 2 6 4 2" xfId="32382" xr:uid="{00000000-0005-0000-0000-0000277E0000}"/>
    <cellStyle name="40% - Accent5 9 2 6 5" xfId="32383" xr:uid="{00000000-0005-0000-0000-0000287E0000}"/>
    <cellStyle name="40% - Accent5 9 2 6 6" xfId="32384" xr:uid="{00000000-0005-0000-0000-0000297E0000}"/>
    <cellStyle name="40% - Accent5 9 2 7" xfId="32385" xr:uid="{00000000-0005-0000-0000-00002A7E0000}"/>
    <cellStyle name="40% - Accent5 9 2 7 2" xfId="32386" xr:uid="{00000000-0005-0000-0000-00002B7E0000}"/>
    <cellStyle name="40% - Accent5 9 2 7 2 2" xfId="32387" xr:uid="{00000000-0005-0000-0000-00002C7E0000}"/>
    <cellStyle name="40% - Accent5 9 2 7 3" xfId="32388" xr:uid="{00000000-0005-0000-0000-00002D7E0000}"/>
    <cellStyle name="40% - Accent5 9 2 7 4" xfId="32389" xr:uid="{00000000-0005-0000-0000-00002E7E0000}"/>
    <cellStyle name="40% - Accent5 9 2 8" xfId="32390" xr:uid="{00000000-0005-0000-0000-00002F7E0000}"/>
    <cellStyle name="40% - Accent5 9 2 8 2" xfId="32391" xr:uid="{00000000-0005-0000-0000-0000307E0000}"/>
    <cellStyle name="40% - Accent5 9 2 9" xfId="32392" xr:uid="{00000000-0005-0000-0000-0000317E0000}"/>
    <cellStyle name="40% - Accent5 9 2 9 2" xfId="32393" xr:uid="{00000000-0005-0000-0000-0000327E0000}"/>
    <cellStyle name="40% - Accent5 9 3" xfId="32394" xr:uid="{00000000-0005-0000-0000-0000337E0000}"/>
    <cellStyle name="40% - Accent5 9 3 2" xfId="32395" xr:uid="{00000000-0005-0000-0000-0000347E0000}"/>
    <cellStyle name="40% - Accent5 9 3 2 2" xfId="32396" xr:uid="{00000000-0005-0000-0000-0000357E0000}"/>
    <cellStyle name="40% - Accent5 9 3 2 2 2" xfId="32397" xr:uid="{00000000-0005-0000-0000-0000367E0000}"/>
    <cellStyle name="40% - Accent5 9 3 2 3" xfId="32398" xr:uid="{00000000-0005-0000-0000-0000377E0000}"/>
    <cellStyle name="40% - Accent5 9 3 2 4" xfId="32399" xr:uid="{00000000-0005-0000-0000-0000387E0000}"/>
    <cellStyle name="40% - Accent5 9 3 3" xfId="32400" xr:uid="{00000000-0005-0000-0000-0000397E0000}"/>
    <cellStyle name="40% - Accent5 9 3 3 2" xfId="32401" xr:uid="{00000000-0005-0000-0000-00003A7E0000}"/>
    <cellStyle name="40% - Accent5 9 3 4" xfId="32402" xr:uid="{00000000-0005-0000-0000-00003B7E0000}"/>
    <cellStyle name="40% - Accent5 9 3 4 2" xfId="32403" xr:uid="{00000000-0005-0000-0000-00003C7E0000}"/>
    <cellStyle name="40% - Accent5 9 3 5" xfId="32404" xr:uid="{00000000-0005-0000-0000-00003D7E0000}"/>
    <cellStyle name="40% - Accent5 9 3 5 2" xfId="32405" xr:uid="{00000000-0005-0000-0000-00003E7E0000}"/>
    <cellStyle name="40% - Accent5 9 3 6" xfId="32406" xr:uid="{00000000-0005-0000-0000-00003F7E0000}"/>
    <cellStyle name="40% - Accent5 9 3 7" xfId="32407" xr:uid="{00000000-0005-0000-0000-0000407E0000}"/>
    <cellStyle name="40% - Accent5 9 4" xfId="32408" xr:uid="{00000000-0005-0000-0000-0000417E0000}"/>
    <cellStyle name="40% - Accent5 9 4 2" xfId="32409" xr:uid="{00000000-0005-0000-0000-0000427E0000}"/>
    <cellStyle name="40% - Accent5 9 4 2 2" xfId="32410" xr:uid="{00000000-0005-0000-0000-0000437E0000}"/>
    <cellStyle name="40% - Accent5 9 4 2 2 2" xfId="32411" xr:uid="{00000000-0005-0000-0000-0000447E0000}"/>
    <cellStyle name="40% - Accent5 9 4 2 3" xfId="32412" xr:uid="{00000000-0005-0000-0000-0000457E0000}"/>
    <cellStyle name="40% - Accent5 9 4 2 4" xfId="32413" xr:uid="{00000000-0005-0000-0000-0000467E0000}"/>
    <cellStyle name="40% - Accent5 9 4 3" xfId="32414" xr:uid="{00000000-0005-0000-0000-0000477E0000}"/>
    <cellStyle name="40% - Accent5 9 4 3 2" xfId="32415" xr:uid="{00000000-0005-0000-0000-0000487E0000}"/>
    <cellStyle name="40% - Accent5 9 4 4" xfId="32416" xr:uid="{00000000-0005-0000-0000-0000497E0000}"/>
    <cellStyle name="40% - Accent5 9 4 4 2" xfId="32417" xr:uid="{00000000-0005-0000-0000-00004A7E0000}"/>
    <cellStyle name="40% - Accent5 9 4 5" xfId="32418" xr:uid="{00000000-0005-0000-0000-00004B7E0000}"/>
    <cellStyle name="40% - Accent5 9 4 5 2" xfId="32419" xr:uid="{00000000-0005-0000-0000-00004C7E0000}"/>
    <cellStyle name="40% - Accent5 9 4 6" xfId="32420" xr:uid="{00000000-0005-0000-0000-00004D7E0000}"/>
    <cellStyle name="40% - Accent5 9 4 7" xfId="32421" xr:uid="{00000000-0005-0000-0000-00004E7E0000}"/>
    <cellStyle name="40% - Accent5 9 5" xfId="32422" xr:uid="{00000000-0005-0000-0000-00004F7E0000}"/>
    <cellStyle name="40% - Accent5 9 5 2" xfId="32423" xr:uid="{00000000-0005-0000-0000-0000507E0000}"/>
    <cellStyle name="40% - Accent5 9 5 2 2" xfId="32424" xr:uid="{00000000-0005-0000-0000-0000517E0000}"/>
    <cellStyle name="40% - Accent5 9 5 2 2 2" xfId="32425" xr:uid="{00000000-0005-0000-0000-0000527E0000}"/>
    <cellStyle name="40% - Accent5 9 5 2 3" xfId="32426" xr:uid="{00000000-0005-0000-0000-0000537E0000}"/>
    <cellStyle name="40% - Accent5 9 5 2 4" xfId="32427" xr:uid="{00000000-0005-0000-0000-0000547E0000}"/>
    <cellStyle name="40% - Accent5 9 5 3" xfId="32428" xr:uid="{00000000-0005-0000-0000-0000557E0000}"/>
    <cellStyle name="40% - Accent5 9 5 3 2" xfId="32429" xr:uid="{00000000-0005-0000-0000-0000567E0000}"/>
    <cellStyle name="40% - Accent5 9 5 4" xfId="32430" xr:uid="{00000000-0005-0000-0000-0000577E0000}"/>
    <cellStyle name="40% - Accent5 9 5 4 2" xfId="32431" xr:uid="{00000000-0005-0000-0000-0000587E0000}"/>
    <cellStyle name="40% - Accent5 9 5 5" xfId="32432" xr:uid="{00000000-0005-0000-0000-0000597E0000}"/>
    <cellStyle name="40% - Accent5 9 5 5 2" xfId="32433" xr:uid="{00000000-0005-0000-0000-00005A7E0000}"/>
    <cellStyle name="40% - Accent5 9 5 6" xfId="32434" xr:uid="{00000000-0005-0000-0000-00005B7E0000}"/>
    <cellStyle name="40% - Accent5 9 5 7" xfId="32435" xr:uid="{00000000-0005-0000-0000-00005C7E0000}"/>
    <cellStyle name="40% - Accent5 9 6" xfId="32436" xr:uid="{00000000-0005-0000-0000-00005D7E0000}"/>
    <cellStyle name="40% - Accent5 9 6 2" xfId="32437" xr:uid="{00000000-0005-0000-0000-00005E7E0000}"/>
    <cellStyle name="40% - Accent5 9 6 2 2" xfId="32438" xr:uid="{00000000-0005-0000-0000-00005F7E0000}"/>
    <cellStyle name="40% - Accent5 9 6 2 2 2" xfId="32439" xr:uid="{00000000-0005-0000-0000-0000607E0000}"/>
    <cellStyle name="40% - Accent5 9 6 2 3" xfId="32440" xr:uid="{00000000-0005-0000-0000-0000617E0000}"/>
    <cellStyle name="40% - Accent5 9 6 2 4" xfId="32441" xr:uid="{00000000-0005-0000-0000-0000627E0000}"/>
    <cellStyle name="40% - Accent5 9 6 3" xfId="32442" xr:uid="{00000000-0005-0000-0000-0000637E0000}"/>
    <cellStyle name="40% - Accent5 9 6 3 2" xfId="32443" xr:uid="{00000000-0005-0000-0000-0000647E0000}"/>
    <cellStyle name="40% - Accent5 9 6 4" xfId="32444" xr:uid="{00000000-0005-0000-0000-0000657E0000}"/>
    <cellStyle name="40% - Accent5 9 6 4 2" xfId="32445" xr:uid="{00000000-0005-0000-0000-0000667E0000}"/>
    <cellStyle name="40% - Accent5 9 6 5" xfId="32446" xr:uid="{00000000-0005-0000-0000-0000677E0000}"/>
    <cellStyle name="40% - Accent5 9 6 5 2" xfId="32447" xr:uid="{00000000-0005-0000-0000-0000687E0000}"/>
    <cellStyle name="40% - Accent5 9 6 6" xfId="32448" xr:uid="{00000000-0005-0000-0000-0000697E0000}"/>
    <cellStyle name="40% - Accent5 9 6 7" xfId="32449" xr:uid="{00000000-0005-0000-0000-00006A7E0000}"/>
    <cellStyle name="40% - Accent5 9 7" xfId="32450" xr:uid="{00000000-0005-0000-0000-00006B7E0000}"/>
    <cellStyle name="40% - Accent5 9 7 2" xfId="32451" xr:uid="{00000000-0005-0000-0000-00006C7E0000}"/>
    <cellStyle name="40% - Accent5 9 7 2 2" xfId="32452" xr:uid="{00000000-0005-0000-0000-00006D7E0000}"/>
    <cellStyle name="40% - Accent5 9 7 2 2 2" xfId="32453" xr:uid="{00000000-0005-0000-0000-00006E7E0000}"/>
    <cellStyle name="40% - Accent5 9 7 2 3" xfId="32454" xr:uid="{00000000-0005-0000-0000-00006F7E0000}"/>
    <cellStyle name="40% - Accent5 9 7 2 4" xfId="32455" xr:uid="{00000000-0005-0000-0000-0000707E0000}"/>
    <cellStyle name="40% - Accent5 9 7 3" xfId="32456" xr:uid="{00000000-0005-0000-0000-0000717E0000}"/>
    <cellStyle name="40% - Accent5 9 7 3 2" xfId="32457" xr:uid="{00000000-0005-0000-0000-0000727E0000}"/>
    <cellStyle name="40% - Accent5 9 7 4" xfId="32458" xr:uid="{00000000-0005-0000-0000-0000737E0000}"/>
    <cellStyle name="40% - Accent5 9 7 4 2" xfId="32459" xr:uid="{00000000-0005-0000-0000-0000747E0000}"/>
    <cellStyle name="40% - Accent5 9 7 5" xfId="32460" xr:uid="{00000000-0005-0000-0000-0000757E0000}"/>
    <cellStyle name="40% - Accent5 9 7 6" xfId="32461" xr:uid="{00000000-0005-0000-0000-0000767E0000}"/>
    <cellStyle name="40% - Accent5 9 8" xfId="32462" xr:uid="{00000000-0005-0000-0000-0000777E0000}"/>
    <cellStyle name="40% - Accent5 9 8 2" xfId="32463" xr:uid="{00000000-0005-0000-0000-0000787E0000}"/>
    <cellStyle name="40% - Accent5 9 8 2 2" xfId="32464" xr:uid="{00000000-0005-0000-0000-0000797E0000}"/>
    <cellStyle name="40% - Accent5 9 8 3" xfId="32465" xr:uid="{00000000-0005-0000-0000-00007A7E0000}"/>
    <cellStyle name="40% - Accent5 9 8 4" xfId="32466" xr:uid="{00000000-0005-0000-0000-00007B7E0000}"/>
    <cellStyle name="40% - Accent5 9 9" xfId="32467" xr:uid="{00000000-0005-0000-0000-00007C7E0000}"/>
    <cellStyle name="40% - Accent5 9 9 2" xfId="32468" xr:uid="{00000000-0005-0000-0000-00007D7E0000}"/>
    <cellStyle name="40% - Accent6" xfId="98" builtinId="51" hidden="1"/>
    <cellStyle name="40% - Accent6 10" xfId="32469" xr:uid="{00000000-0005-0000-0000-00007F7E0000}"/>
    <cellStyle name="40% - Accent6 10 2" xfId="32470" xr:uid="{00000000-0005-0000-0000-0000807E0000}"/>
    <cellStyle name="40% - Accent6 10 2 2" xfId="32471" xr:uid="{00000000-0005-0000-0000-0000817E0000}"/>
    <cellStyle name="40% - Accent6 10 2 2 2" xfId="32472" xr:uid="{00000000-0005-0000-0000-0000827E0000}"/>
    <cellStyle name="40% - Accent6 10 2 3" xfId="32473" xr:uid="{00000000-0005-0000-0000-0000837E0000}"/>
    <cellStyle name="40% - Accent6 10 3" xfId="32474" xr:uid="{00000000-0005-0000-0000-0000847E0000}"/>
    <cellStyle name="40% - Accent6 10 3 2" xfId="32475" xr:uid="{00000000-0005-0000-0000-0000857E0000}"/>
    <cellStyle name="40% - Accent6 10 4" xfId="32476" xr:uid="{00000000-0005-0000-0000-0000867E0000}"/>
    <cellStyle name="40% - Accent6 11" xfId="32477" xr:uid="{00000000-0005-0000-0000-0000877E0000}"/>
    <cellStyle name="40% - Accent6 11 2" xfId="32478" xr:uid="{00000000-0005-0000-0000-0000887E0000}"/>
    <cellStyle name="40% - Accent6 11 2 2" xfId="32479" xr:uid="{00000000-0005-0000-0000-0000897E0000}"/>
    <cellStyle name="40% - Accent6 11 2 2 2" xfId="32480" xr:uid="{00000000-0005-0000-0000-00008A7E0000}"/>
    <cellStyle name="40% - Accent6 11 2 3" xfId="32481" xr:uid="{00000000-0005-0000-0000-00008B7E0000}"/>
    <cellStyle name="40% - Accent6 11 3" xfId="32482" xr:uid="{00000000-0005-0000-0000-00008C7E0000}"/>
    <cellStyle name="40% - Accent6 11 3 2" xfId="32483" xr:uid="{00000000-0005-0000-0000-00008D7E0000}"/>
    <cellStyle name="40% - Accent6 11 4" xfId="32484" xr:uid="{00000000-0005-0000-0000-00008E7E0000}"/>
    <cellStyle name="40% - Accent6 12" xfId="32485" xr:uid="{00000000-0005-0000-0000-00008F7E0000}"/>
    <cellStyle name="40% - Accent6 12 2" xfId="32486" xr:uid="{00000000-0005-0000-0000-0000907E0000}"/>
    <cellStyle name="40% - Accent6 12 2 2" xfId="32487" xr:uid="{00000000-0005-0000-0000-0000917E0000}"/>
    <cellStyle name="40% - Accent6 12 2 2 2" xfId="32488" xr:uid="{00000000-0005-0000-0000-0000927E0000}"/>
    <cellStyle name="40% - Accent6 12 2 3" xfId="32489" xr:uid="{00000000-0005-0000-0000-0000937E0000}"/>
    <cellStyle name="40% - Accent6 12 3" xfId="32490" xr:uid="{00000000-0005-0000-0000-0000947E0000}"/>
    <cellStyle name="40% - Accent6 12 3 2" xfId="32491" xr:uid="{00000000-0005-0000-0000-0000957E0000}"/>
    <cellStyle name="40% - Accent6 12 4" xfId="32492" xr:uid="{00000000-0005-0000-0000-0000967E0000}"/>
    <cellStyle name="40% - Accent6 13" xfId="32493" xr:uid="{00000000-0005-0000-0000-0000977E0000}"/>
    <cellStyle name="40% - Accent6 13 2" xfId="32494" xr:uid="{00000000-0005-0000-0000-0000987E0000}"/>
    <cellStyle name="40% - Accent6 13 2 2" xfId="32495" xr:uid="{00000000-0005-0000-0000-0000997E0000}"/>
    <cellStyle name="40% - Accent6 13 3" xfId="32496" xr:uid="{00000000-0005-0000-0000-00009A7E0000}"/>
    <cellStyle name="40% - Accent6 14" xfId="32497" xr:uid="{00000000-0005-0000-0000-00009B7E0000}"/>
    <cellStyle name="40% - Accent6 14 10" xfId="32498" xr:uid="{00000000-0005-0000-0000-00009C7E0000}"/>
    <cellStyle name="40% - Accent6 14 10 2" xfId="32499" xr:uid="{00000000-0005-0000-0000-00009D7E0000}"/>
    <cellStyle name="40% - Accent6 14 11" xfId="32500" xr:uid="{00000000-0005-0000-0000-00009E7E0000}"/>
    <cellStyle name="40% - Accent6 14 11 2" xfId="32501" xr:uid="{00000000-0005-0000-0000-00009F7E0000}"/>
    <cellStyle name="40% - Accent6 14 12" xfId="32502" xr:uid="{00000000-0005-0000-0000-0000A07E0000}"/>
    <cellStyle name="40% - Accent6 14 12 2" xfId="32503" xr:uid="{00000000-0005-0000-0000-0000A17E0000}"/>
    <cellStyle name="40% - Accent6 14 13" xfId="32504" xr:uid="{00000000-0005-0000-0000-0000A27E0000}"/>
    <cellStyle name="40% - Accent6 14 14" xfId="32505" xr:uid="{00000000-0005-0000-0000-0000A37E0000}"/>
    <cellStyle name="40% - Accent6 14 2" xfId="32506" xr:uid="{00000000-0005-0000-0000-0000A47E0000}"/>
    <cellStyle name="40% - Accent6 14 2 10" xfId="32507" xr:uid="{00000000-0005-0000-0000-0000A57E0000}"/>
    <cellStyle name="40% - Accent6 14 2 10 2" xfId="32508" xr:uid="{00000000-0005-0000-0000-0000A67E0000}"/>
    <cellStyle name="40% - Accent6 14 2 11" xfId="32509" xr:uid="{00000000-0005-0000-0000-0000A77E0000}"/>
    <cellStyle name="40% - Accent6 14 2 12" xfId="32510" xr:uid="{00000000-0005-0000-0000-0000A87E0000}"/>
    <cellStyle name="40% - Accent6 14 2 2" xfId="32511" xr:uid="{00000000-0005-0000-0000-0000A97E0000}"/>
    <cellStyle name="40% - Accent6 14 2 2 2" xfId="32512" xr:uid="{00000000-0005-0000-0000-0000AA7E0000}"/>
    <cellStyle name="40% - Accent6 14 2 2 2 2" xfId="32513" xr:uid="{00000000-0005-0000-0000-0000AB7E0000}"/>
    <cellStyle name="40% - Accent6 14 2 2 2 2 2" xfId="32514" xr:uid="{00000000-0005-0000-0000-0000AC7E0000}"/>
    <cellStyle name="40% - Accent6 14 2 2 2 3" xfId="32515" xr:uid="{00000000-0005-0000-0000-0000AD7E0000}"/>
    <cellStyle name="40% - Accent6 14 2 2 2 4" xfId="32516" xr:uid="{00000000-0005-0000-0000-0000AE7E0000}"/>
    <cellStyle name="40% - Accent6 14 2 2 3" xfId="32517" xr:uid="{00000000-0005-0000-0000-0000AF7E0000}"/>
    <cellStyle name="40% - Accent6 14 2 2 3 2" xfId="32518" xr:uid="{00000000-0005-0000-0000-0000B07E0000}"/>
    <cellStyle name="40% - Accent6 14 2 2 4" xfId="32519" xr:uid="{00000000-0005-0000-0000-0000B17E0000}"/>
    <cellStyle name="40% - Accent6 14 2 2 4 2" xfId="32520" xr:uid="{00000000-0005-0000-0000-0000B27E0000}"/>
    <cellStyle name="40% - Accent6 14 2 2 5" xfId="32521" xr:uid="{00000000-0005-0000-0000-0000B37E0000}"/>
    <cellStyle name="40% - Accent6 14 2 2 5 2" xfId="32522" xr:uid="{00000000-0005-0000-0000-0000B47E0000}"/>
    <cellStyle name="40% - Accent6 14 2 2 6" xfId="32523" xr:uid="{00000000-0005-0000-0000-0000B57E0000}"/>
    <cellStyle name="40% - Accent6 14 2 2 7" xfId="32524" xr:uid="{00000000-0005-0000-0000-0000B67E0000}"/>
    <cellStyle name="40% - Accent6 14 2 3" xfId="32525" xr:uid="{00000000-0005-0000-0000-0000B77E0000}"/>
    <cellStyle name="40% - Accent6 14 2 3 2" xfId="32526" xr:uid="{00000000-0005-0000-0000-0000B87E0000}"/>
    <cellStyle name="40% - Accent6 14 2 3 2 2" xfId="32527" xr:uid="{00000000-0005-0000-0000-0000B97E0000}"/>
    <cellStyle name="40% - Accent6 14 2 3 2 2 2" xfId="32528" xr:uid="{00000000-0005-0000-0000-0000BA7E0000}"/>
    <cellStyle name="40% - Accent6 14 2 3 2 3" xfId="32529" xr:uid="{00000000-0005-0000-0000-0000BB7E0000}"/>
    <cellStyle name="40% - Accent6 14 2 3 2 4" xfId="32530" xr:uid="{00000000-0005-0000-0000-0000BC7E0000}"/>
    <cellStyle name="40% - Accent6 14 2 3 3" xfId="32531" xr:uid="{00000000-0005-0000-0000-0000BD7E0000}"/>
    <cellStyle name="40% - Accent6 14 2 3 3 2" xfId="32532" xr:uid="{00000000-0005-0000-0000-0000BE7E0000}"/>
    <cellStyle name="40% - Accent6 14 2 3 4" xfId="32533" xr:uid="{00000000-0005-0000-0000-0000BF7E0000}"/>
    <cellStyle name="40% - Accent6 14 2 3 4 2" xfId="32534" xr:uid="{00000000-0005-0000-0000-0000C07E0000}"/>
    <cellStyle name="40% - Accent6 14 2 3 5" xfId="32535" xr:uid="{00000000-0005-0000-0000-0000C17E0000}"/>
    <cellStyle name="40% - Accent6 14 2 3 5 2" xfId="32536" xr:uid="{00000000-0005-0000-0000-0000C27E0000}"/>
    <cellStyle name="40% - Accent6 14 2 3 6" xfId="32537" xr:uid="{00000000-0005-0000-0000-0000C37E0000}"/>
    <cellStyle name="40% - Accent6 14 2 3 7" xfId="32538" xr:uid="{00000000-0005-0000-0000-0000C47E0000}"/>
    <cellStyle name="40% - Accent6 14 2 4" xfId="32539" xr:uid="{00000000-0005-0000-0000-0000C57E0000}"/>
    <cellStyle name="40% - Accent6 14 2 4 2" xfId="32540" xr:uid="{00000000-0005-0000-0000-0000C67E0000}"/>
    <cellStyle name="40% - Accent6 14 2 4 2 2" xfId="32541" xr:uid="{00000000-0005-0000-0000-0000C77E0000}"/>
    <cellStyle name="40% - Accent6 14 2 4 2 2 2" xfId="32542" xr:uid="{00000000-0005-0000-0000-0000C87E0000}"/>
    <cellStyle name="40% - Accent6 14 2 4 2 3" xfId="32543" xr:uid="{00000000-0005-0000-0000-0000C97E0000}"/>
    <cellStyle name="40% - Accent6 14 2 4 2 4" xfId="32544" xr:uid="{00000000-0005-0000-0000-0000CA7E0000}"/>
    <cellStyle name="40% - Accent6 14 2 4 3" xfId="32545" xr:uid="{00000000-0005-0000-0000-0000CB7E0000}"/>
    <cellStyle name="40% - Accent6 14 2 4 3 2" xfId="32546" xr:uid="{00000000-0005-0000-0000-0000CC7E0000}"/>
    <cellStyle name="40% - Accent6 14 2 4 4" xfId="32547" xr:uid="{00000000-0005-0000-0000-0000CD7E0000}"/>
    <cellStyle name="40% - Accent6 14 2 4 4 2" xfId="32548" xr:uid="{00000000-0005-0000-0000-0000CE7E0000}"/>
    <cellStyle name="40% - Accent6 14 2 4 5" xfId="32549" xr:uid="{00000000-0005-0000-0000-0000CF7E0000}"/>
    <cellStyle name="40% - Accent6 14 2 4 5 2" xfId="32550" xr:uid="{00000000-0005-0000-0000-0000D07E0000}"/>
    <cellStyle name="40% - Accent6 14 2 4 6" xfId="32551" xr:uid="{00000000-0005-0000-0000-0000D17E0000}"/>
    <cellStyle name="40% - Accent6 14 2 4 7" xfId="32552" xr:uid="{00000000-0005-0000-0000-0000D27E0000}"/>
    <cellStyle name="40% - Accent6 14 2 5" xfId="32553" xr:uid="{00000000-0005-0000-0000-0000D37E0000}"/>
    <cellStyle name="40% - Accent6 14 2 5 2" xfId="32554" xr:uid="{00000000-0005-0000-0000-0000D47E0000}"/>
    <cellStyle name="40% - Accent6 14 2 5 2 2" xfId="32555" xr:uid="{00000000-0005-0000-0000-0000D57E0000}"/>
    <cellStyle name="40% - Accent6 14 2 5 2 2 2" xfId="32556" xr:uid="{00000000-0005-0000-0000-0000D67E0000}"/>
    <cellStyle name="40% - Accent6 14 2 5 2 3" xfId="32557" xr:uid="{00000000-0005-0000-0000-0000D77E0000}"/>
    <cellStyle name="40% - Accent6 14 2 5 2 4" xfId="32558" xr:uid="{00000000-0005-0000-0000-0000D87E0000}"/>
    <cellStyle name="40% - Accent6 14 2 5 3" xfId="32559" xr:uid="{00000000-0005-0000-0000-0000D97E0000}"/>
    <cellStyle name="40% - Accent6 14 2 5 3 2" xfId="32560" xr:uid="{00000000-0005-0000-0000-0000DA7E0000}"/>
    <cellStyle name="40% - Accent6 14 2 5 4" xfId="32561" xr:uid="{00000000-0005-0000-0000-0000DB7E0000}"/>
    <cellStyle name="40% - Accent6 14 2 5 4 2" xfId="32562" xr:uid="{00000000-0005-0000-0000-0000DC7E0000}"/>
    <cellStyle name="40% - Accent6 14 2 5 5" xfId="32563" xr:uid="{00000000-0005-0000-0000-0000DD7E0000}"/>
    <cellStyle name="40% - Accent6 14 2 5 5 2" xfId="32564" xr:uid="{00000000-0005-0000-0000-0000DE7E0000}"/>
    <cellStyle name="40% - Accent6 14 2 5 6" xfId="32565" xr:uid="{00000000-0005-0000-0000-0000DF7E0000}"/>
    <cellStyle name="40% - Accent6 14 2 5 7" xfId="32566" xr:uid="{00000000-0005-0000-0000-0000E07E0000}"/>
    <cellStyle name="40% - Accent6 14 2 6" xfId="32567" xr:uid="{00000000-0005-0000-0000-0000E17E0000}"/>
    <cellStyle name="40% - Accent6 14 2 6 2" xfId="32568" xr:uid="{00000000-0005-0000-0000-0000E27E0000}"/>
    <cellStyle name="40% - Accent6 14 2 6 2 2" xfId="32569" xr:uid="{00000000-0005-0000-0000-0000E37E0000}"/>
    <cellStyle name="40% - Accent6 14 2 6 2 2 2" xfId="32570" xr:uid="{00000000-0005-0000-0000-0000E47E0000}"/>
    <cellStyle name="40% - Accent6 14 2 6 2 3" xfId="32571" xr:uid="{00000000-0005-0000-0000-0000E57E0000}"/>
    <cellStyle name="40% - Accent6 14 2 6 2 4" xfId="32572" xr:uid="{00000000-0005-0000-0000-0000E67E0000}"/>
    <cellStyle name="40% - Accent6 14 2 6 3" xfId="32573" xr:uid="{00000000-0005-0000-0000-0000E77E0000}"/>
    <cellStyle name="40% - Accent6 14 2 6 3 2" xfId="32574" xr:uid="{00000000-0005-0000-0000-0000E87E0000}"/>
    <cellStyle name="40% - Accent6 14 2 6 4" xfId="32575" xr:uid="{00000000-0005-0000-0000-0000E97E0000}"/>
    <cellStyle name="40% - Accent6 14 2 6 4 2" xfId="32576" xr:uid="{00000000-0005-0000-0000-0000EA7E0000}"/>
    <cellStyle name="40% - Accent6 14 2 6 5" xfId="32577" xr:uid="{00000000-0005-0000-0000-0000EB7E0000}"/>
    <cellStyle name="40% - Accent6 14 2 6 6" xfId="32578" xr:uid="{00000000-0005-0000-0000-0000EC7E0000}"/>
    <cellStyle name="40% - Accent6 14 2 7" xfId="32579" xr:uid="{00000000-0005-0000-0000-0000ED7E0000}"/>
    <cellStyle name="40% - Accent6 14 2 7 2" xfId="32580" xr:uid="{00000000-0005-0000-0000-0000EE7E0000}"/>
    <cellStyle name="40% - Accent6 14 2 7 2 2" xfId="32581" xr:uid="{00000000-0005-0000-0000-0000EF7E0000}"/>
    <cellStyle name="40% - Accent6 14 2 7 3" xfId="32582" xr:uid="{00000000-0005-0000-0000-0000F07E0000}"/>
    <cellStyle name="40% - Accent6 14 2 7 4" xfId="32583" xr:uid="{00000000-0005-0000-0000-0000F17E0000}"/>
    <cellStyle name="40% - Accent6 14 2 8" xfId="32584" xr:uid="{00000000-0005-0000-0000-0000F27E0000}"/>
    <cellStyle name="40% - Accent6 14 2 8 2" xfId="32585" xr:uid="{00000000-0005-0000-0000-0000F37E0000}"/>
    <cellStyle name="40% - Accent6 14 2 9" xfId="32586" xr:uid="{00000000-0005-0000-0000-0000F47E0000}"/>
    <cellStyle name="40% - Accent6 14 2 9 2" xfId="32587" xr:uid="{00000000-0005-0000-0000-0000F57E0000}"/>
    <cellStyle name="40% - Accent6 14 3" xfId="32588" xr:uid="{00000000-0005-0000-0000-0000F67E0000}"/>
    <cellStyle name="40% - Accent6 14 3 2" xfId="32589" xr:uid="{00000000-0005-0000-0000-0000F77E0000}"/>
    <cellStyle name="40% - Accent6 14 3 2 2" xfId="32590" xr:uid="{00000000-0005-0000-0000-0000F87E0000}"/>
    <cellStyle name="40% - Accent6 14 3 2 2 2" xfId="32591" xr:uid="{00000000-0005-0000-0000-0000F97E0000}"/>
    <cellStyle name="40% - Accent6 14 3 2 3" xfId="32592" xr:uid="{00000000-0005-0000-0000-0000FA7E0000}"/>
    <cellStyle name="40% - Accent6 14 3 2 4" xfId="32593" xr:uid="{00000000-0005-0000-0000-0000FB7E0000}"/>
    <cellStyle name="40% - Accent6 14 3 3" xfId="32594" xr:uid="{00000000-0005-0000-0000-0000FC7E0000}"/>
    <cellStyle name="40% - Accent6 14 3 3 2" xfId="32595" xr:uid="{00000000-0005-0000-0000-0000FD7E0000}"/>
    <cellStyle name="40% - Accent6 14 3 4" xfId="32596" xr:uid="{00000000-0005-0000-0000-0000FE7E0000}"/>
    <cellStyle name="40% - Accent6 14 3 4 2" xfId="32597" xr:uid="{00000000-0005-0000-0000-0000FF7E0000}"/>
    <cellStyle name="40% - Accent6 14 3 5" xfId="32598" xr:uid="{00000000-0005-0000-0000-0000007F0000}"/>
    <cellStyle name="40% - Accent6 14 3 5 2" xfId="32599" xr:uid="{00000000-0005-0000-0000-0000017F0000}"/>
    <cellStyle name="40% - Accent6 14 3 6" xfId="32600" xr:uid="{00000000-0005-0000-0000-0000027F0000}"/>
    <cellStyle name="40% - Accent6 14 3 7" xfId="32601" xr:uid="{00000000-0005-0000-0000-0000037F0000}"/>
    <cellStyle name="40% - Accent6 14 4" xfId="32602" xr:uid="{00000000-0005-0000-0000-0000047F0000}"/>
    <cellStyle name="40% - Accent6 14 4 2" xfId="32603" xr:uid="{00000000-0005-0000-0000-0000057F0000}"/>
    <cellStyle name="40% - Accent6 14 4 2 2" xfId="32604" xr:uid="{00000000-0005-0000-0000-0000067F0000}"/>
    <cellStyle name="40% - Accent6 14 4 2 2 2" xfId="32605" xr:uid="{00000000-0005-0000-0000-0000077F0000}"/>
    <cellStyle name="40% - Accent6 14 4 2 3" xfId="32606" xr:uid="{00000000-0005-0000-0000-0000087F0000}"/>
    <cellStyle name="40% - Accent6 14 4 2 4" xfId="32607" xr:uid="{00000000-0005-0000-0000-0000097F0000}"/>
    <cellStyle name="40% - Accent6 14 4 3" xfId="32608" xr:uid="{00000000-0005-0000-0000-00000A7F0000}"/>
    <cellStyle name="40% - Accent6 14 4 3 2" xfId="32609" xr:uid="{00000000-0005-0000-0000-00000B7F0000}"/>
    <cellStyle name="40% - Accent6 14 4 4" xfId="32610" xr:uid="{00000000-0005-0000-0000-00000C7F0000}"/>
    <cellStyle name="40% - Accent6 14 4 4 2" xfId="32611" xr:uid="{00000000-0005-0000-0000-00000D7F0000}"/>
    <cellStyle name="40% - Accent6 14 4 5" xfId="32612" xr:uid="{00000000-0005-0000-0000-00000E7F0000}"/>
    <cellStyle name="40% - Accent6 14 4 5 2" xfId="32613" xr:uid="{00000000-0005-0000-0000-00000F7F0000}"/>
    <cellStyle name="40% - Accent6 14 4 6" xfId="32614" xr:uid="{00000000-0005-0000-0000-0000107F0000}"/>
    <cellStyle name="40% - Accent6 14 4 7" xfId="32615" xr:uid="{00000000-0005-0000-0000-0000117F0000}"/>
    <cellStyle name="40% - Accent6 14 5" xfId="32616" xr:uid="{00000000-0005-0000-0000-0000127F0000}"/>
    <cellStyle name="40% - Accent6 14 5 2" xfId="32617" xr:uid="{00000000-0005-0000-0000-0000137F0000}"/>
    <cellStyle name="40% - Accent6 14 5 2 2" xfId="32618" xr:uid="{00000000-0005-0000-0000-0000147F0000}"/>
    <cellStyle name="40% - Accent6 14 5 2 2 2" xfId="32619" xr:uid="{00000000-0005-0000-0000-0000157F0000}"/>
    <cellStyle name="40% - Accent6 14 5 2 3" xfId="32620" xr:uid="{00000000-0005-0000-0000-0000167F0000}"/>
    <cellStyle name="40% - Accent6 14 5 2 4" xfId="32621" xr:uid="{00000000-0005-0000-0000-0000177F0000}"/>
    <cellStyle name="40% - Accent6 14 5 3" xfId="32622" xr:uid="{00000000-0005-0000-0000-0000187F0000}"/>
    <cellStyle name="40% - Accent6 14 5 3 2" xfId="32623" xr:uid="{00000000-0005-0000-0000-0000197F0000}"/>
    <cellStyle name="40% - Accent6 14 5 4" xfId="32624" xr:uid="{00000000-0005-0000-0000-00001A7F0000}"/>
    <cellStyle name="40% - Accent6 14 5 4 2" xfId="32625" xr:uid="{00000000-0005-0000-0000-00001B7F0000}"/>
    <cellStyle name="40% - Accent6 14 5 5" xfId="32626" xr:uid="{00000000-0005-0000-0000-00001C7F0000}"/>
    <cellStyle name="40% - Accent6 14 5 5 2" xfId="32627" xr:uid="{00000000-0005-0000-0000-00001D7F0000}"/>
    <cellStyle name="40% - Accent6 14 5 6" xfId="32628" xr:uid="{00000000-0005-0000-0000-00001E7F0000}"/>
    <cellStyle name="40% - Accent6 14 5 7" xfId="32629" xr:uid="{00000000-0005-0000-0000-00001F7F0000}"/>
    <cellStyle name="40% - Accent6 14 6" xfId="32630" xr:uid="{00000000-0005-0000-0000-0000207F0000}"/>
    <cellStyle name="40% - Accent6 14 6 2" xfId="32631" xr:uid="{00000000-0005-0000-0000-0000217F0000}"/>
    <cellStyle name="40% - Accent6 14 6 2 2" xfId="32632" xr:uid="{00000000-0005-0000-0000-0000227F0000}"/>
    <cellStyle name="40% - Accent6 14 6 2 2 2" xfId="32633" xr:uid="{00000000-0005-0000-0000-0000237F0000}"/>
    <cellStyle name="40% - Accent6 14 6 2 3" xfId="32634" xr:uid="{00000000-0005-0000-0000-0000247F0000}"/>
    <cellStyle name="40% - Accent6 14 6 2 4" xfId="32635" xr:uid="{00000000-0005-0000-0000-0000257F0000}"/>
    <cellStyle name="40% - Accent6 14 6 3" xfId="32636" xr:uid="{00000000-0005-0000-0000-0000267F0000}"/>
    <cellStyle name="40% - Accent6 14 6 3 2" xfId="32637" xr:uid="{00000000-0005-0000-0000-0000277F0000}"/>
    <cellStyle name="40% - Accent6 14 6 4" xfId="32638" xr:uid="{00000000-0005-0000-0000-0000287F0000}"/>
    <cellStyle name="40% - Accent6 14 6 4 2" xfId="32639" xr:uid="{00000000-0005-0000-0000-0000297F0000}"/>
    <cellStyle name="40% - Accent6 14 6 5" xfId="32640" xr:uid="{00000000-0005-0000-0000-00002A7F0000}"/>
    <cellStyle name="40% - Accent6 14 6 5 2" xfId="32641" xr:uid="{00000000-0005-0000-0000-00002B7F0000}"/>
    <cellStyle name="40% - Accent6 14 6 6" xfId="32642" xr:uid="{00000000-0005-0000-0000-00002C7F0000}"/>
    <cellStyle name="40% - Accent6 14 6 7" xfId="32643" xr:uid="{00000000-0005-0000-0000-00002D7F0000}"/>
    <cellStyle name="40% - Accent6 14 7" xfId="32644" xr:uid="{00000000-0005-0000-0000-00002E7F0000}"/>
    <cellStyle name="40% - Accent6 14 7 2" xfId="32645" xr:uid="{00000000-0005-0000-0000-00002F7F0000}"/>
    <cellStyle name="40% - Accent6 14 7 2 2" xfId="32646" xr:uid="{00000000-0005-0000-0000-0000307F0000}"/>
    <cellStyle name="40% - Accent6 14 7 2 2 2" xfId="32647" xr:uid="{00000000-0005-0000-0000-0000317F0000}"/>
    <cellStyle name="40% - Accent6 14 7 2 3" xfId="32648" xr:uid="{00000000-0005-0000-0000-0000327F0000}"/>
    <cellStyle name="40% - Accent6 14 7 2 4" xfId="32649" xr:uid="{00000000-0005-0000-0000-0000337F0000}"/>
    <cellStyle name="40% - Accent6 14 7 3" xfId="32650" xr:uid="{00000000-0005-0000-0000-0000347F0000}"/>
    <cellStyle name="40% - Accent6 14 7 3 2" xfId="32651" xr:uid="{00000000-0005-0000-0000-0000357F0000}"/>
    <cellStyle name="40% - Accent6 14 7 4" xfId="32652" xr:uid="{00000000-0005-0000-0000-0000367F0000}"/>
    <cellStyle name="40% - Accent6 14 7 4 2" xfId="32653" xr:uid="{00000000-0005-0000-0000-0000377F0000}"/>
    <cellStyle name="40% - Accent6 14 7 5" xfId="32654" xr:uid="{00000000-0005-0000-0000-0000387F0000}"/>
    <cellStyle name="40% - Accent6 14 7 6" xfId="32655" xr:uid="{00000000-0005-0000-0000-0000397F0000}"/>
    <cellStyle name="40% - Accent6 14 8" xfId="32656" xr:uid="{00000000-0005-0000-0000-00003A7F0000}"/>
    <cellStyle name="40% - Accent6 14 8 2" xfId="32657" xr:uid="{00000000-0005-0000-0000-00003B7F0000}"/>
    <cellStyle name="40% - Accent6 14 8 2 2" xfId="32658" xr:uid="{00000000-0005-0000-0000-00003C7F0000}"/>
    <cellStyle name="40% - Accent6 14 8 3" xfId="32659" xr:uid="{00000000-0005-0000-0000-00003D7F0000}"/>
    <cellStyle name="40% - Accent6 14 8 4" xfId="32660" xr:uid="{00000000-0005-0000-0000-00003E7F0000}"/>
    <cellStyle name="40% - Accent6 14 9" xfId="32661" xr:uid="{00000000-0005-0000-0000-00003F7F0000}"/>
    <cellStyle name="40% - Accent6 14 9 2" xfId="32662" xr:uid="{00000000-0005-0000-0000-0000407F0000}"/>
    <cellStyle name="40% - Accent6 15" xfId="32663" xr:uid="{00000000-0005-0000-0000-0000417F0000}"/>
    <cellStyle name="40% - Accent6 15 2" xfId="32664" xr:uid="{00000000-0005-0000-0000-0000427F0000}"/>
    <cellStyle name="40% - Accent6 15 2 2" xfId="32665" xr:uid="{00000000-0005-0000-0000-0000437F0000}"/>
    <cellStyle name="40% - Accent6 15 3" xfId="32666" xr:uid="{00000000-0005-0000-0000-0000447F0000}"/>
    <cellStyle name="40% - Accent6 16" xfId="32667" xr:uid="{00000000-0005-0000-0000-0000457F0000}"/>
    <cellStyle name="40% - Accent6 16 10" xfId="32668" xr:uid="{00000000-0005-0000-0000-0000467F0000}"/>
    <cellStyle name="40% - Accent6 16 10 2" xfId="32669" xr:uid="{00000000-0005-0000-0000-0000477F0000}"/>
    <cellStyle name="40% - Accent6 16 11" xfId="32670" xr:uid="{00000000-0005-0000-0000-0000487F0000}"/>
    <cellStyle name="40% - Accent6 16 11 2" xfId="32671" xr:uid="{00000000-0005-0000-0000-0000497F0000}"/>
    <cellStyle name="40% - Accent6 16 12" xfId="32672" xr:uid="{00000000-0005-0000-0000-00004A7F0000}"/>
    <cellStyle name="40% - Accent6 16 12 2" xfId="32673" xr:uid="{00000000-0005-0000-0000-00004B7F0000}"/>
    <cellStyle name="40% - Accent6 16 13" xfId="32674" xr:uid="{00000000-0005-0000-0000-00004C7F0000}"/>
    <cellStyle name="40% - Accent6 16 14" xfId="32675" xr:uid="{00000000-0005-0000-0000-00004D7F0000}"/>
    <cellStyle name="40% - Accent6 16 2" xfId="32676" xr:uid="{00000000-0005-0000-0000-00004E7F0000}"/>
    <cellStyle name="40% - Accent6 16 2 10" xfId="32677" xr:uid="{00000000-0005-0000-0000-00004F7F0000}"/>
    <cellStyle name="40% - Accent6 16 2 10 2" xfId="32678" xr:uid="{00000000-0005-0000-0000-0000507F0000}"/>
    <cellStyle name="40% - Accent6 16 2 11" xfId="32679" xr:uid="{00000000-0005-0000-0000-0000517F0000}"/>
    <cellStyle name="40% - Accent6 16 2 12" xfId="32680" xr:uid="{00000000-0005-0000-0000-0000527F0000}"/>
    <cellStyle name="40% - Accent6 16 2 2" xfId="32681" xr:uid="{00000000-0005-0000-0000-0000537F0000}"/>
    <cellStyle name="40% - Accent6 16 2 2 2" xfId="32682" xr:uid="{00000000-0005-0000-0000-0000547F0000}"/>
    <cellStyle name="40% - Accent6 16 2 2 2 2" xfId="32683" xr:uid="{00000000-0005-0000-0000-0000557F0000}"/>
    <cellStyle name="40% - Accent6 16 2 2 2 2 2" xfId="32684" xr:uid="{00000000-0005-0000-0000-0000567F0000}"/>
    <cellStyle name="40% - Accent6 16 2 2 2 3" xfId="32685" xr:uid="{00000000-0005-0000-0000-0000577F0000}"/>
    <cellStyle name="40% - Accent6 16 2 2 2 4" xfId="32686" xr:uid="{00000000-0005-0000-0000-0000587F0000}"/>
    <cellStyle name="40% - Accent6 16 2 2 3" xfId="32687" xr:uid="{00000000-0005-0000-0000-0000597F0000}"/>
    <cellStyle name="40% - Accent6 16 2 2 3 2" xfId="32688" xr:uid="{00000000-0005-0000-0000-00005A7F0000}"/>
    <cellStyle name="40% - Accent6 16 2 2 4" xfId="32689" xr:uid="{00000000-0005-0000-0000-00005B7F0000}"/>
    <cellStyle name="40% - Accent6 16 2 2 4 2" xfId="32690" xr:uid="{00000000-0005-0000-0000-00005C7F0000}"/>
    <cellStyle name="40% - Accent6 16 2 2 5" xfId="32691" xr:uid="{00000000-0005-0000-0000-00005D7F0000}"/>
    <cellStyle name="40% - Accent6 16 2 2 5 2" xfId="32692" xr:uid="{00000000-0005-0000-0000-00005E7F0000}"/>
    <cellStyle name="40% - Accent6 16 2 2 6" xfId="32693" xr:uid="{00000000-0005-0000-0000-00005F7F0000}"/>
    <cellStyle name="40% - Accent6 16 2 2 7" xfId="32694" xr:uid="{00000000-0005-0000-0000-0000607F0000}"/>
    <cellStyle name="40% - Accent6 16 2 3" xfId="32695" xr:uid="{00000000-0005-0000-0000-0000617F0000}"/>
    <cellStyle name="40% - Accent6 16 2 3 2" xfId="32696" xr:uid="{00000000-0005-0000-0000-0000627F0000}"/>
    <cellStyle name="40% - Accent6 16 2 3 2 2" xfId="32697" xr:uid="{00000000-0005-0000-0000-0000637F0000}"/>
    <cellStyle name="40% - Accent6 16 2 3 2 2 2" xfId="32698" xr:uid="{00000000-0005-0000-0000-0000647F0000}"/>
    <cellStyle name="40% - Accent6 16 2 3 2 3" xfId="32699" xr:uid="{00000000-0005-0000-0000-0000657F0000}"/>
    <cellStyle name="40% - Accent6 16 2 3 2 4" xfId="32700" xr:uid="{00000000-0005-0000-0000-0000667F0000}"/>
    <cellStyle name="40% - Accent6 16 2 3 3" xfId="32701" xr:uid="{00000000-0005-0000-0000-0000677F0000}"/>
    <cellStyle name="40% - Accent6 16 2 3 3 2" xfId="32702" xr:uid="{00000000-0005-0000-0000-0000687F0000}"/>
    <cellStyle name="40% - Accent6 16 2 3 4" xfId="32703" xr:uid="{00000000-0005-0000-0000-0000697F0000}"/>
    <cellStyle name="40% - Accent6 16 2 3 4 2" xfId="32704" xr:uid="{00000000-0005-0000-0000-00006A7F0000}"/>
    <cellStyle name="40% - Accent6 16 2 3 5" xfId="32705" xr:uid="{00000000-0005-0000-0000-00006B7F0000}"/>
    <cellStyle name="40% - Accent6 16 2 3 5 2" xfId="32706" xr:uid="{00000000-0005-0000-0000-00006C7F0000}"/>
    <cellStyle name="40% - Accent6 16 2 3 6" xfId="32707" xr:uid="{00000000-0005-0000-0000-00006D7F0000}"/>
    <cellStyle name="40% - Accent6 16 2 3 7" xfId="32708" xr:uid="{00000000-0005-0000-0000-00006E7F0000}"/>
    <cellStyle name="40% - Accent6 16 2 4" xfId="32709" xr:uid="{00000000-0005-0000-0000-00006F7F0000}"/>
    <cellStyle name="40% - Accent6 16 2 4 2" xfId="32710" xr:uid="{00000000-0005-0000-0000-0000707F0000}"/>
    <cellStyle name="40% - Accent6 16 2 4 2 2" xfId="32711" xr:uid="{00000000-0005-0000-0000-0000717F0000}"/>
    <cellStyle name="40% - Accent6 16 2 4 2 2 2" xfId="32712" xr:uid="{00000000-0005-0000-0000-0000727F0000}"/>
    <cellStyle name="40% - Accent6 16 2 4 2 3" xfId="32713" xr:uid="{00000000-0005-0000-0000-0000737F0000}"/>
    <cellStyle name="40% - Accent6 16 2 4 2 4" xfId="32714" xr:uid="{00000000-0005-0000-0000-0000747F0000}"/>
    <cellStyle name="40% - Accent6 16 2 4 3" xfId="32715" xr:uid="{00000000-0005-0000-0000-0000757F0000}"/>
    <cellStyle name="40% - Accent6 16 2 4 3 2" xfId="32716" xr:uid="{00000000-0005-0000-0000-0000767F0000}"/>
    <cellStyle name="40% - Accent6 16 2 4 4" xfId="32717" xr:uid="{00000000-0005-0000-0000-0000777F0000}"/>
    <cellStyle name="40% - Accent6 16 2 4 4 2" xfId="32718" xr:uid="{00000000-0005-0000-0000-0000787F0000}"/>
    <cellStyle name="40% - Accent6 16 2 4 5" xfId="32719" xr:uid="{00000000-0005-0000-0000-0000797F0000}"/>
    <cellStyle name="40% - Accent6 16 2 4 5 2" xfId="32720" xr:uid="{00000000-0005-0000-0000-00007A7F0000}"/>
    <cellStyle name="40% - Accent6 16 2 4 6" xfId="32721" xr:uid="{00000000-0005-0000-0000-00007B7F0000}"/>
    <cellStyle name="40% - Accent6 16 2 4 7" xfId="32722" xr:uid="{00000000-0005-0000-0000-00007C7F0000}"/>
    <cellStyle name="40% - Accent6 16 2 5" xfId="32723" xr:uid="{00000000-0005-0000-0000-00007D7F0000}"/>
    <cellStyle name="40% - Accent6 16 2 5 2" xfId="32724" xr:uid="{00000000-0005-0000-0000-00007E7F0000}"/>
    <cellStyle name="40% - Accent6 16 2 5 2 2" xfId="32725" xr:uid="{00000000-0005-0000-0000-00007F7F0000}"/>
    <cellStyle name="40% - Accent6 16 2 5 2 2 2" xfId="32726" xr:uid="{00000000-0005-0000-0000-0000807F0000}"/>
    <cellStyle name="40% - Accent6 16 2 5 2 3" xfId="32727" xr:uid="{00000000-0005-0000-0000-0000817F0000}"/>
    <cellStyle name="40% - Accent6 16 2 5 2 4" xfId="32728" xr:uid="{00000000-0005-0000-0000-0000827F0000}"/>
    <cellStyle name="40% - Accent6 16 2 5 3" xfId="32729" xr:uid="{00000000-0005-0000-0000-0000837F0000}"/>
    <cellStyle name="40% - Accent6 16 2 5 3 2" xfId="32730" xr:uid="{00000000-0005-0000-0000-0000847F0000}"/>
    <cellStyle name="40% - Accent6 16 2 5 4" xfId="32731" xr:uid="{00000000-0005-0000-0000-0000857F0000}"/>
    <cellStyle name="40% - Accent6 16 2 5 4 2" xfId="32732" xr:uid="{00000000-0005-0000-0000-0000867F0000}"/>
    <cellStyle name="40% - Accent6 16 2 5 5" xfId="32733" xr:uid="{00000000-0005-0000-0000-0000877F0000}"/>
    <cellStyle name="40% - Accent6 16 2 5 5 2" xfId="32734" xr:uid="{00000000-0005-0000-0000-0000887F0000}"/>
    <cellStyle name="40% - Accent6 16 2 5 6" xfId="32735" xr:uid="{00000000-0005-0000-0000-0000897F0000}"/>
    <cellStyle name="40% - Accent6 16 2 5 7" xfId="32736" xr:uid="{00000000-0005-0000-0000-00008A7F0000}"/>
    <cellStyle name="40% - Accent6 16 2 6" xfId="32737" xr:uid="{00000000-0005-0000-0000-00008B7F0000}"/>
    <cellStyle name="40% - Accent6 16 2 6 2" xfId="32738" xr:uid="{00000000-0005-0000-0000-00008C7F0000}"/>
    <cellStyle name="40% - Accent6 16 2 6 2 2" xfId="32739" xr:uid="{00000000-0005-0000-0000-00008D7F0000}"/>
    <cellStyle name="40% - Accent6 16 2 6 2 2 2" xfId="32740" xr:uid="{00000000-0005-0000-0000-00008E7F0000}"/>
    <cellStyle name="40% - Accent6 16 2 6 2 3" xfId="32741" xr:uid="{00000000-0005-0000-0000-00008F7F0000}"/>
    <cellStyle name="40% - Accent6 16 2 6 2 4" xfId="32742" xr:uid="{00000000-0005-0000-0000-0000907F0000}"/>
    <cellStyle name="40% - Accent6 16 2 6 3" xfId="32743" xr:uid="{00000000-0005-0000-0000-0000917F0000}"/>
    <cellStyle name="40% - Accent6 16 2 6 3 2" xfId="32744" xr:uid="{00000000-0005-0000-0000-0000927F0000}"/>
    <cellStyle name="40% - Accent6 16 2 6 4" xfId="32745" xr:uid="{00000000-0005-0000-0000-0000937F0000}"/>
    <cellStyle name="40% - Accent6 16 2 6 4 2" xfId="32746" xr:uid="{00000000-0005-0000-0000-0000947F0000}"/>
    <cellStyle name="40% - Accent6 16 2 6 5" xfId="32747" xr:uid="{00000000-0005-0000-0000-0000957F0000}"/>
    <cellStyle name="40% - Accent6 16 2 6 6" xfId="32748" xr:uid="{00000000-0005-0000-0000-0000967F0000}"/>
    <cellStyle name="40% - Accent6 16 2 7" xfId="32749" xr:uid="{00000000-0005-0000-0000-0000977F0000}"/>
    <cellStyle name="40% - Accent6 16 2 7 2" xfId="32750" xr:uid="{00000000-0005-0000-0000-0000987F0000}"/>
    <cellStyle name="40% - Accent6 16 2 7 2 2" xfId="32751" xr:uid="{00000000-0005-0000-0000-0000997F0000}"/>
    <cellStyle name="40% - Accent6 16 2 7 3" xfId="32752" xr:uid="{00000000-0005-0000-0000-00009A7F0000}"/>
    <cellStyle name="40% - Accent6 16 2 7 4" xfId="32753" xr:uid="{00000000-0005-0000-0000-00009B7F0000}"/>
    <cellStyle name="40% - Accent6 16 2 8" xfId="32754" xr:uid="{00000000-0005-0000-0000-00009C7F0000}"/>
    <cellStyle name="40% - Accent6 16 2 8 2" xfId="32755" xr:uid="{00000000-0005-0000-0000-00009D7F0000}"/>
    <cellStyle name="40% - Accent6 16 2 9" xfId="32756" xr:uid="{00000000-0005-0000-0000-00009E7F0000}"/>
    <cellStyle name="40% - Accent6 16 2 9 2" xfId="32757" xr:uid="{00000000-0005-0000-0000-00009F7F0000}"/>
    <cellStyle name="40% - Accent6 16 3" xfId="32758" xr:uid="{00000000-0005-0000-0000-0000A07F0000}"/>
    <cellStyle name="40% - Accent6 16 3 2" xfId="32759" xr:uid="{00000000-0005-0000-0000-0000A17F0000}"/>
    <cellStyle name="40% - Accent6 16 3 2 2" xfId="32760" xr:uid="{00000000-0005-0000-0000-0000A27F0000}"/>
    <cellStyle name="40% - Accent6 16 3 2 2 2" xfId="32761" xr:uid="{00000000-0005-0000-0000-0000A37F0000}"/>
    <cellStyle name="40% - Accent6 16 3 2 3" xfId="32762" xr:uid="{00000000-0005-0000-0000-0000A47F0000}"/>
    <cellStyle name="40% - Accent6 16 3 2 4" xfId="32763" xr:uid="{00000000-0005-0000-0000-0000A57F0000}"/>
    <cellStyle name="40% - Accent6 16 3 3" xfId="32764" xr:uid="{00000000-0005-0000-0000-0000A67F0000}"/>
    <cellStyle name="40% - Accent6 16 3 3 2" xfId="32765" xr:uid="{00000000-0005-0000-0000-0000A77F0000}"/>
    <cellStyle name="40% - Accent6 16 3 4" xfId="32766" xr:uid="{00000000-0005-0000-0000-0000A87F0000}"/>
    <cellStyle name="40% - Accent6 16 3 4 2" xfId="32767" xr:uid="{00000000-0005-0000-0000-0000A97F0000}"/>
    <cellStyle name="40% - Accent6 16 3 5" xfId="32768" xr:uid="{00000000-0005-0000-0000-0000AA7F0000}"/>
    <cellStyle name="40% - Accent6 16 3 5 2" xfId="32769" xr:uid="{00000000-0005-0000-0000-0000AB7F0000}"/>
    <cellStyle name="40% - Accent6 16 3 6" xfId="32770" xr:uid="{00000000-0005-0000-0000-0000AC7F0000}"/>
    <cellStyle name="40% - Accent6 16 3 7" xfId="32771" xr:uid="{00000000-0005-0000-0000-0000AD7F0000}"/>
    <cellStyle name="40% - Accent6 16 4" xfId="32772" xr:uid="{00000000-0005-0000-0000-0000AE7F0000}"/>
    <cellStyle name="40% - Accent6 16 4 2" xfId="32773" xr:uid="{00000000-0005-0000-0000-0000AF7F0000}"/>
    <cellStyle name="40% - Accent6 16 4 2 2" xfId="32774" xr:uid="{00000000-0005-0000-0000-0000B07F0000}"/>
    <cellStyle name="40% - Accent6 16 4 2 2 2" xfId="32775" xr:uid="{00000000-0005-0000-0000-0000B17F0000}"/>
    <cellStyle name="40% - Accent6 16 4 2 3" xfId="32776" xr:uid="{00000000-0005-0000-0000-0000B27F0000}"/>
    <cellStyle name="40% - Accent6 16 4 2 4" xfId="32777" xr:uid="{00000000-0005-0000-0000-0000B37F0000}"/>
    <cellStyle name="40% - Accent6 16 4 3" xfId="32778" xr:uid="{00000000-0005-0000-0000-0000B47F0000}"/>
    <cellStyle name="40% - Accent6 16 4 3 2" xfId="32779" xr:uid="{00000000-0005-0000-0000-0000B57F0000}"/>
    <cellStyle name="40% - Accent6 16 4 4" xfId="32780" xr:uid="{00000000-0005-0000-0000-0000B67F0000}"/>
    <cellStyle name="40% - Accent6 16 4 4 2" xfId="32781" xr:uid="{00000000-0005-0000-0000-0000B77F0000}"/>
    <cellStyle name="40% - Accent6 16 4 5" xfId="32782" xr:uid="{00000000-0005-0000-0000-0000B87F0000}"/>
    <cellStyle name="40% - Accent6 16 4 5 2" xfId="32783" xr:uid="{00000000-0005-0000-0000-0000B97F0000}"/>
    <cellStyle name="40% - Accent6 16 4 6" xfId="32784" xr:uid="{00000000-0005-0000-0000-0000BA7F0000}"/>
    <cellStyle name="40% - Accent6 16 4 7" xfId="32785" xr:uid="{00000000-0005-0000-0000-0000BB7F0000}"/>
    <cellStyle name="40% - Accent6 16 5" xfId="32786" xr:uid="{00000000-0005-0000-0000-0000BC7F0000}"/>
    <cellStyle name="40% - Accent6 16 5 2" xfId="32787" xr:uid="{00000000-0005-0000-0000-0000BD7F0000}"/>
    <cellStyle name="40% - Accent6 16 5 2 2" xfId="32788" xr:uid="{00000000-0005-0000-0000-0000BE7F0000}"/>
    <cellStyle name="40% - Accent6 16 5 2 2 2" xfId="32789" xr:uid="{00000000-0005-0000-0000-0000BF7F0000}"/>
    <cellStyle name="40% - Accent6 16 5 2 3" xfId="32790" xr:uid="{00000000-0005-0000-0000-0000C07F0000}"/>
    <cellStyle name="40% - Accent6 16 5 2 4" xfId="32791" xr:uid="{00000000-0005-0000-0000-0000C17F0000}"/>
    <cellStyle name="40% - Accent6 16 5 3" xfId="32792" xr:uid="{00000000-0005-0000-0000-0000C27F0000}"/>
    <cellStyle name="40% - Accent6 16 5 3 2" xfId="32793" xr:uid="{00000000-0005-0000-0000-0000C37F0000}"/>
    <cellStyle name="40% - Accent6 16 5 4" xfId="32794" xr:uid="{00000000-0005-0000-0000-0000C47F0000}"/>
    <cellStyle name="40% - Accent6 16 5 4 2" xfId="32795" xr:uid="{00000000-0005-0000-0000-0000C57F0000}"/>
    <cellStyle name="40% - Accent6 16 5 5" xfId="32796" xr:uid="{00000000-0005-0000-0000-0000C67F0000}"/>
    <cellStyle name="40% - Accent6 16 5 5 2" xfId="32797" xr:uid="{00000000-0005-0000-0000-0000C77F0000}"/>
    <cellStyle name="40% - Accent6 16 5 6" xfId="32798" xr:uid="{00000000-0005-0000-0000-0000C87F0000}"/>
    <cellStyle name="40% - Accent6 16 5 7" xfId="32799" xr:uid="{00000000-0005-0000-0000-0000C97F0000}"/>
    <cellStyle name="40% - Accent6 16 6" xfId="32800" xr:uid="{00000000-0005-0000-0000-0000CA7F0000}"/>
    <cellStyle name="40% - Accent6 16 6 2" xfId="32801" xr:uid="{00000000-0005-0000-0000-0000CB7F0000}"/>
    <cellStyle name="40% - Accent6 16 6 2 2" xfId="32802" xr:uid="{00000000-0005-0000-0000-0000CC7F0000}"/>
    <cellStyle name="40% - Accent6 16 6 2 2 2" xfId="32803" xr:uid="{00000000-0005-0000-0000-0000CD7F0000}"/>
    <cellStyle name="40% - Accent6 16 6 2 3" xfId="32804" xr:uid="{00000000-0005-0000-0000-0000CE7F0000}"/>
    <cellStyle name="40% - Accent6 16 6 2 4" xfId="32805" xr:uid="{00000000-0005-0000-0000-0000CF7F0000}"/>
    <cellStyle name="40% - Accent6 16 6 3" xfId="32806" xr:uid="{00000000-0005-0000-0000-0000D07F0000}"/>
    <cellStyle name="40% - Accent6 16 6 3 2" xfId="32807" xr:uid="{00000000-0005-0000-0000-0000D17F0000}"/>
    <cellStyle name="40% - Accent6 16 6 4" xfId="32808" xr:uid="{00000000-0005-0000-0000-0000D27F0000}"/>
    <cellStyle name="40% - Accent6 16 6 4 2" xfId="32809" xr:uid="{00000000-0005-0000-0000-0000D37F0000}"/>
    <cellStyle name="40% - Accent6 16 6 5" xfId="32810" xr:uid="{00000000-0005-0000-0000-0000D47F0000}"/>
    <cellStyle name="40% - Accent6 16 6 5 2" xfId="32811" xr:uid="{00000000-0005-0000-0000-0000D57F0000}"/>
    <cellStyle name="40% - Accent6 16 6 6" xfId="32812" xr:uid="{00000000-0005-0000-0000-0000D67F0000}"/>
    <cellStyle name="40% - Accent6 16 6 7" xfId="32813" xr:uid="{00000000-0005-0000-0000-0000D77F0000}"/>
    <cellStyle name="40% - Accent6 16 7" xfId="32814" xr:uid="{00000000-0005-0000-0000-0000D87F0000}"/>
    <cellStyle name="40% - Accent6 16 7 2" xfId="32815" xr:uid="{00000000-0005-0000-0000-0000D97F0000}"/>
    <cellStyle name="40% - Accent6 16 7 2 2" xfId="32816" xr:uid="{00000000-0005-0000-0000-0000DA7F0000}"/>
    <cellStyle name="40% - Accent6 16 7 2 2 2" xfId="32817" xr:uid="{00000000-0005-0000-0000-0000DB7F0000}"/>
    <cellStyle name="40% - Accent6 16 7 2 3" xfId="32818" xr:uid="{00000000-0005-0000-0000-0000DC7F0000}"/>
    <cellStyle name="40% - Accent6 16 7 2 4" xfId="32819" xr:uid="{00000000-0005-0000-0000-0000DD7F0000}"/>
    <cellStyle name="40% - Accent6 16 7 3" xfId="32820" xr:uid="{00000000-0005-0000-0000-0000DE7F0000}"/>
    <cellStyle name="40% - Accent6 16 7 3 2" xfId="32821" xr:uid="{00000000-0005-0000-0000-0000DF7F0000}"/>
    <cellStyle name="40% - Accent6 16 7 4" xfId="32822" xr:uid="{00000000-0005-0000-0000-0000E07F0000}"/>
    <cellStyle name="40% - Accent6 16 7 4 2" xfId="32823" xr:uid="{00000000-0005-0000-0000-0000E17F0000}"/>
    <cellStyle name="40% - Accent6 16 7 5" xfId="32824" xr:uid="{00000000-0005-0000-0000-0000E27F0000}"/>
    <cellStyle name="40% - Accent6 16 7 6" xfId="32825" xr:uid="{00000000-0005-0000-0000-0000E37F0000}"/>
    <cellStyle name="40% - Accent6 16 8" xfId="32826" xr:uid="{00000000-0005-0000-0000-0000E47F0000}"/>
    <cellStyle name="40% - Accent6 16 8 2" xfId="32827" xr:uid="{00000000-0005-0000-0000-0000E57F0000}"/>
    <cellStyle name="40% - Accent6 16 8 2 2" xfId="32828" xr:uid="{00000000-0005-0000-0000-0000E67F0000}"/>
    <cellStyle name="40% - Accent6 16 8 3" xfId="32829" xr:uid="{00000000-0005-0000-0000-0000E77F0000}"/>
    <cellStyle name="40% - Accent6 16 8 4" xfId="32830" xr:uid="{00000000-0005-0000-0000-0000E87F0000}"/>
    <cellStyle name="40% - Accent6 16 9" xfId="32831" xr:uid="{00000000-0005-0000-0000-0000E97F0000}"/>
    <cellStyle name="40% - Accent6 16 9 2" xfId="32832" xr:uid="{00000000-0005-0000-0000-0000EA7F0000}"/>
    <cellStyle name="40% - Accent6 17" xfId="32833" xr:uid="{00000000-0005-0000-0000-0000EB7F0000}"/>
    <cellStyle name="40% - Accent6 17 2" xfId="32834" xr:uid="{00000000-0005-0000-0000-0000EC7F0000}"/>
    <cellStyle name="40% - Accent6 18" xfId="32835" xr:uid="{00000000-0005-0000-0000-0000ED7F0000}"/>
    <cellStyle name="40% - Accent6 19" xfId="32836" xr:uid="{00000000-0005-0000-0000-0000EE7F0000}"/>
    <cellStyle name="40% - Accent6 19 2" xfId="32837" xr:uid="{00000000-0005-0000-0000-0000EF7F0000}"/>
    <cellStyle name="40% - Accent6 19 2 2" xfId="32838" xr:uid="{00000000-0005-0000-0000-0000F07F0000}"/>
    <cellStyle name="40% - Accent6 19 2 2 2" xfId="32839" xr:uid="{00000000-0005-0000-0000-0000F17F0000}"/>
    <cellStyle name="40% - Accent6 19 2 3" xfId="32840" xr:uid="{00000000-0005-0000-0000-0000F27F0000}"/>
    <cellStyle name="40% - Accent6 19 2 4" xfId="32841" xr:uid="{00000000-0005-0000-0000-0000F37F0000}"/>
    <cellStyle name="40% - Accent6 19 3" xfId="32842" xr:uid="{00000000-0005-0000-0000-0000F47F0000}"/>
    <cellStyle name="40% - Accent6 19 3 2" xfId="32843" xr:uid="{00000000-0005-0000-0000-0000F57F0000}"/>
    <cellStyle name="40% - Accent6 19 4" xfId="32844" xr:uid="{00000000-0005-0000-0000-0000F67F0000}"/>
    <cellStyle name="40% - Accent6 19 4 2" xfId="32845" xr:uid="{00000000-0005-0000-0000-0000F77F0000}"/>
    <cellStyle name="40% - Accent6 19 5" xfId="32846" xr:uid="{00000000-0005-0000-0000-0000F87F0000}"/>
    <cellStyle name="40% - Accent6 19 5 2" xfId="32847" xr:uid="{00000000-0005-0000-0000-0000F97F0000}"/>
    <cellStyle name="40% - Accent6 19 6" xfId="32848" xr:uid="{00000000-0005-0000-0000-0000FA7F0000}"/>
    <cellStyle name="40% - Accent6 19 7" xfId="32849" xr:uid="{00000000-0005-0000-0000-0000FB7F0000}"/>
    <cellStyle name="40% - Accent6 2" xfId="32850" xr:uid="{00000000-0005-0000-0000-0000FC7F0000}"/>
    <cellStyle name="40% - Accent6 2 10" xfId="32851" xr:uid="{00000000-0005-0000-0000-0000FD7F0000}"/>
    <cellStyle name="40% - Accent6 2 10 2" xfId="32852" xr:uid="{00000000-0005-0000-0000-0000FE7F0000}"/>
    <cellStyle name="40% - Accent6 2 11" xfId="32853" xr:uid="{00000000-0005-0000-0000-0000FF7F0000}"/>
    <cellStyle name="40% - Accent6 2 11 2" xfId="32854" xr:uid="{00000000-0005-0000-0000-000000800000}"/>
    <cellStyle name="40% - Accent6 2 12" xfId="32855" xr:uid="{00000000-0005-0000-0000-000001800000}"/>
    <cellStyle name="40% - Accent6 2 12 2" xfId="32856" xr:uid="{00000000-0005-0000-0000-000002800000}"/>
    <cellStyle name="40% - Accent6 2 13" xfId="32857" xr:uid="{00000000-0005-0000-0000-000003800000}"/>
    <cellStyle name="40% - Accent6 2 13 2" xfId="32858" xr:uid="{00000000-0005-0000-0000-000004800000}"/>
    <cellStyle name="40% - Accent6 2 14" xfId="32859" xr:uid="{00000000-0005-0000-0000-000005800000}"/>
    <cellStyle name="40% - Accent6 2 15" xfId="32860" xr:uid="{00000000-0005-0000-0000-000006800000}"/>
    <cellStyle name="40% - Accent6 2 2" xfId="32861" xr:uid="{00000000-0005-0000-0000-000007800000}"/>
    <cellStyle name="40% - Accent6 2 2 10" xfId="32862" xr:uid="{00000000-0005-0000-0000-000008800000}"/>
    <cellStyle name="40% - Accent6 2 2 10 2" xfId="32863" xr:uid="{00000000-0005-0000-0000-000009800000}"/>
    <cellStyle name="40% - Accent6 2 2 11" xfId="32864" xr:uid="{00000000-0005-0000-0000-00000A800000}"/>
    <cellStyle name="40% - Accent6 2 2 11 2" xfId="32865" xr:uid="{00000000-0005-0000-0000-00000B800000}"/>
    <cellStyle name="40% - Accent6 2 2 12" xfId="32866" xr:uid="{00000000-0005-0000-0000-00000C800000}"/>
    <cellStyle name="40% - Accent6 2 2 12 2" xfId="32867" xr:uid="{00000000-0005-0000-0000-00000D800000}"/>
    <cellStyle name="40% - Accent6 2 2 13" xfId="32868" xr:uid="{00000000-0005-0000-0000-00000E800000}"/>
    <cellStyle name="40% - Accent6 2 2 14" xfId="32869" xr:uid="{00000000-0005-0000-0000-00000F800000}"/>
    <cellStyle name="40% - Accent6 2 2 2" xfId="32870" xr:uid="{00000000-0005-0000-0000-000010800000}"/>
    <cellStyle name="40% - Accent6 2 2 2 10" xfId="32871" xr:uid="{00000000-0005-0000-0000-000011800000}"/>
    <cellStyle name="40% - Accent6 2 2 2 10 2" xfId="32872" xr:uid="{00000000-0005-0000-0000-000012800000}"/>
    <cellStyle name="40% - Accent6 2 2 2 11" xfId="32873" xr:uid="{00000000-0005-0000-0000-000013800000}"/>
    <cellStyle name="40% - Accent6 2 2 2 12" xfId="32874" xr:uid="{00000000-0005-0000-0000-000014800000}"/>
    <cellStyle name="40% - Accent6 2 2 2 2" xfId="32875" xr:uid="{00000000-0005-0000-0000-000015800000}"/>
    <cellStyle name="40% - Accent6 2 2 2 2 2" xfId="32876" xr:uid="{00000000-0005-0000-0000-000016800000}"/>
    <cellStyle name="40% - Accent6 2 2 2 2 2 2" xfId="32877" xr:uid="{00000000-0005-0000-0000-000017800000}"/>
    <cellStyle name="40% - Accent6 2 2 2 2 2 2 2" xfId="32878" xr:uid="{00000000-0005-0000-0000-000018800000}"/>
    <cellStyle name="40% - Accent6 2 2 2 2 2 3" xfId="32879" xr:uid="{00000000-0005-0000-0000-000019800000}"/>
    <cellStyle name="40% - Accent6 2 2 2 2 2 4" xfId="32880" xr:uid="{00000000-0005-0000-0000-00001A800000}"/>
    <cellStyle name="40% - Accent6 2 2 2 2 3" xfId="32881" xr:uid="{00000000-0005-0000-0000-00001B800000}"/>
    <cellStyle name="40% - Accent6 2 2 2 2 3 2" xfId="32882" xr:uid="{00000000-0005-0000-0000-00001C800000}"/>
    <cellStyle name="40% - Accent6 2 2 2 2 4" xfId="32883" xr:uid="{00000000-0005-0000-0000-00001D800000}"/>
    <cellStyle name="40% - Accent6 2 2 2 2 4 2" xfId="32884" xr:uid="{00000000-0005-0000-0000-00001E800000}"/>
    <cellStyle name="40% - Accent6 2 2 2 2 5" xfId="32885" xr:uid="{00000000-0005-0000-0000-00001F800000}"/>
    <cellStyle name="40% - Accent6 2 2 2 2 5 2" xfId="32886" xr:uid="{00000000-0005-0000-0000-000020800000}"/>
    <cellStyle name="40% - Accent6 2 2 2 2 6" xfId="32887" xr:uid="{00000000-0005-0000-0000-000021800000}"/>
    <cellStyle name="40% - Accent6 2 2 2 2 7" xfId="32888" xr:uid="{00000000-0005-0000-0000-000022800000}"/>
    <cellStyle name="40% - Accent6 2 2 2 3" xfId="32889" xr:uid="{00000000-0005-0000-0000-000023800000}"/>
    <cellStyle name="40% - Accent6 2 2 2 3 2" xfId="32890" xr:uid="{00000000-0005-0000-0000-000024800000}"/>
    <cellStyle name="40% - Accent6 2 2 2 3 2 2" xfId="32891" xr:uid="{00000000-0005-0000-0000-000025800000}"/>
    <cellStyle name="40% - Accent6 2 2 2 3 2 2 2" xfId="32892" xr:uid="{00000000-0005-0000-0000-000026800000}"/>
    <cellStyle name="40% - Accent6 2 2 2 3 2 3" xfId="32893" xr:uid="{00000000-0005-0000-0000-000027800000}"/>
    <cellStyle name="40% - Accent6 2 2 2 3 2 4" xfId="32894" xr:uid="{00000000-0005-0000-0000-000028800000}"/>
    <cellStyle name="40% - Accent6 2 2 2 3 3" xfId="32895" xr:uid="{00000000-0005-0000-0000-000029800000}"/>
    <cellStyle name="40% - Accent6 2 2 2 3 3 2" xfId="32896" xr:uid="{00000000-0005-0000-0000-00002A800000}"/>
    <cellStyle name="40% - Accent6 2 2 2 3 4" xfId="32897" xr:uid="{00000000-0005-0000-0000-00002B800000}"/>
    <cellStyle name="40% - Accent6 2 2 2 3 4 2" xfId="32898" xr:uid="{00000000-0005-0000-0000-00002C800000}"/>
    <cellStyle name="40% - Accent6 2 2 2 3 5" xfId="32899" xr:uid="{00000000-0005-0000-0000-00002D800000}"/>
    <cellStyle name="40% - Accent6 2 2 2 3 5 2" xfId="32900" xr:uid="{00000000-0005-0000-0000-00002E800000}"/>
    <cellStyle name="40% - Accent6 2 2 2 3 6" xfId="32901" xr:uid="{00000000-0005-0000-0000-00002F800000}"/>
    <cellStyle name="40% - Accent6 2 2 2 3 7" xfId="32902" xr:uid="{00000000-0005-0000-0000-000030800000}"/>
    <cellStyle name="40% - Accent6 2 2 2 4" xfId="32903" xr:uid="{00000000-0005-0000-0000-000031800000}"/>
    <cellStyle name="40% - Accent6 2 2 2 4 2" xfId="32904" xr:uid="{00000000-0005-0000-0000-000032800000}"/>
    <cellStyle name="40% - Accent6 2 2 2 4 2 2" xfId="32905" xr:uid="{00000000-0005-0000-0000-000033800000}"/>
    <cellStyle name="40% - Accent6 2 2 2 4 2 2 2" xfId="32906" xr:uid="{00000000-0005-0000-0000-000034800000}"/>
    <cellStyle name="40% - Accent6 2 2 2 4 2 3" xfId="32907" xr:uid="{00000000-0005-0000-0000-000035800000}"/>
    <cellStyle name="40% - Accent6 2 2 2 4 2 4" xfId="32908" xr:uid="{00000000-0005-0000-0000-000036800000}"/>
    <cellStyle name="40% - Accent6 2 2 2 4 3" xfId="32909" xr:uid="{00000000-0005-0000-0000-000037800000}"/>
    <cellStyle name="40% - Accent6 2 2 2 4 3 2" xfId="32910" xr:uid="{00000000-0005-0000-0000-000038800000}"/>
    <cellStyle name="40% - Accent6 2 2 2 4 4" xfId="32911" xr:uid="{00000000-0005-0000-0000-000039800000}"/>
    <cellStyle name="40% - Accent6 2 2 2 4 4 2" xfId="32912" xr:uid="{00000000-0005-0000-0000-00003A800000}"/>
    <cellStyle name="40% - Accent6 2 2 2 4 5" xfId="32913" xr:uid="{00000000-0005-0000-0000-00003B800000}"/>
    <cellStyle name="40% - Accent6 2 2 2 4 5 2" xfId="32914" xr:uid="{00000000-0005-0000-0000-00003C800000}"/>
    <cellStyle name="40% - Accent6 2 2 2 4 6" xfId="32915" xr:uid="{00000000-0005-0000-0000-00003D800000}"/>
    <cellStyle name="40% - Accent6 2 2 2 4 7" xfId="32916" xr:uid="{00000000-0005-0000-0000-00003E800000}"/>
    <cellStyle name="40% - Accent6 2 2 2 5" xfId="32917" xr:uid="{00000000-0005-0000-0000-00003F800000}"/>
    <cellStyle name="40% - Accent6 2 2 2 5 2" xfId="32918" xr:uid="{00000000-0005-0000-0000-000040800000}"/>
    <cellStyle name="40% - Accent6 2 2 2 5 2 2" xfId="32919" xr:uid="{00000000-0005-0000-0000-000041800000}"/>
    <cellStyle name="40% - Accent6 2 2 2 5 2 2 2" xfId="32920" xr:uid="{00000000-0005-0000-0000-000042800000}"/>
    <cellStyle name="40% - Accent6 2 2 2 5 2 3" xfId="32921" xr:uid="{00000000-0005-0000-0000-000043800000}"/>
    <cellStyle name="40% - Accent6 2 2 2 5 2 4" xfId="32922" xr:uid="{00000000-0005-0000-0000-000044800000}"/>
    <cellStyle name="40% - Accent6 2 2 2 5 3" xfId="32923" xr:uid="{00000000-0005-0000-0000-000045800000}"/>
    <cellStyle name="40% - Accent6 2 2 2 5 3 2" xfId="32924" xr:uid="{00000000-0005-0000-0000-000046800000}"/>
    <cellStyle name="40% - Accent6 2 2 2 5 4" xfId="32925" xr:uid="{00000000-0005-0000-0000-000047800000}"/>
    <cellStyle name="40% - Accent6 2 2 2 5 4 2" xfId="32926" xr:uid="{00000000-0005-0000-0000-000048800000}"/>
    <cellStyle name="40% - Accent6 2 2 2 5 5" xfId="32927" xr:uid="{00000000-0005-0000-0000-000049800000}"/>
    <cellStyle name="40% - Accent6 2 2 2 5 5 2" xfId="32928" xr:uid="{00000000-0005-0000-0000-00004A800000}"/>
    <cellStyle name="40% - Accent6 2 2 2 5 6" xfId="32929" xr:uid="{00000000-0005-0000-0000-00004B800000}"/>
    <cellStyle name="40% - Accent6 2 2 2 5 7" xfId="32930" xr:uid="{00000000-0005-0000-0000-00004C800000}"/>
    <cellStyle name="40% - Accent6 2 2 2 6" xfId="32931" xr:uid="{00000000-0005-0000-0000-00004D800000}"/>
    <cellStyle name="40% - Accent6 2 2 2 6 2" xfId="32932" xr:uid="{00000000-0005-0000-0000-00004E800000}"/>
    <cellStyle name="40% - Accent6 2 2 2 6 2 2" xfId="32933" xr:uid="{00000000-0005-0000-0000-00004F800000}"/>
    <cellStyle name="40% - Accent6 2 2 2 6 2 2 2" xfId="32934" xr:uid="{00000000-0005-0000-0000-000050800000}"/>
    <cellStyle name="40% - Accent6 2 2 2 6 2 3" xfId="32935" xr:uid="{00000000-0005-0000-0000-000051800000}"/>
    <cellStyle name="40% - Accent6 2 2 2 6 2 4" xfId="32936" xr:uid="{00000000-0005-0000-0000-000052800000}"/>
    <cellStyle name="40% - Accent6 2 2 2 6 3" xfId="32937" xr:uid="{00000000-0005-0000-0000-000053800000}"/>
    <cellStyle name="40% - Accent6 2 2 2 6 3 2" xfId="32938" xr:uid="{00000000-0005-0000-0000-000054800000}"/>
    <cellStyle name="40% - Accent6 2 2 2 6 4" xfId="32939" xr:uid="{00000000-0005-0000-0000-000055800000}"/>
    <cellStyle name="40% - Accent6 2 2 2 6 4 2" xfId="32940" xr:uid="{00000000-0005-0000-0000-000056800000}"/>
    <cellStyle name="40% - Accent6 2 2 2 6 5" xfId="32941" xr:uid="{00000000-0005-0000-0000-000057800000}"/>
    <cellStyle name="40% - Accent6 2 2 2 6 6" xfId="32942" xr:uid="{00000000-0005-0000-0000-000058800000}"/>
    <cellStyle name="40% - Accent6 2 2 2 7" xfId="32943" xr:uid="{00000000-0005-0000-0000-000059800000}"/>
    <cellStyle name="40% - Accent6 2 2 2 7 2" xfId="32944" xr:uid="{00000000-0005-0000-0000-00005A800000}"/>
    <cellStyle name="40% - Accent6 2 2 2 7 2 2" xfId="32945" xr:uid="{00000000-0005-0000-0000-00005B800000}"/>
    <cellStyle name="40% - Accent6 2 2 2 7 3" xfId="32946" xr:uid="{00000000-0005-0000-0000-00005C800000}"/>
    <cellStyle name="40% - Accent6 2 2 2 7 4" xfId="32947" xr:uid="{00000000-0005-0000-0000-00005D800000}"/>
    <cellStyle name="40% - Accent6 2 2 2 8" xfId="32948" xr:uid="{00000000-0005-0000-0000-00005E800000}"/>
    <cellStyle name="40% - Accent6 2 2 2 8 2" xfId="32949" xr:uid="{00000000-0005-0000-0000-00005F800000}"/>
    <cellStyle name="40% - Accent6 2 2 2 9" xfId="32950" xr:uid="{00000000-0005-0000-0000-000060800000}"/>
    <cellStyle name="40% - Accent6 2 2 2 9 2" xfId="32951" xr:uid="{00000000-0005-0000-0000-000061800000}"/>
    <cellStyle name="40% - Accent6 2 2 3" xfId="32952" xr:uid="{00000000-0005-0000-0000-000062800000}"/>
    <cellStyle name="40% - Accent6 2 2 3 2" xfId="32953" xr:uid="{00000000-0005-0000-0000-000063800000}"/>
    <cellStyle name="40% - Accent6 2 2 3 2 2" xfId="32954" xr:uid="{00000000-0005-0000-0000-000064800000}"/>
    <cellStyle name="40% - Accent6 2 2 3 2 2 2" xfId="32955" xr:uid="{00000000-0005-0000-0000-000065800000}"/>
    <cellStyle name="40% - Accent6 2 2 3 2 3" xfId="32956" xr:uid="{00000000-0005-0000-0000-000066800000}"/>
    <cellStyle name="40% - Accent6 2 2 3 2 4" xfId="32957" xr:uid="{00000000-0005-0000-0000-000067800000}"/>
    <cellStyle name="40% - Accent6 2 2 3 3" xfId="32958" xr:uid="{00000000-0005-0000-0000-000068800000}"/>
    <cellStyle name="40% - Accent6 2 2 3 3 2" xfId="32959" xr:uid="{00000000-0005-0000-0000-000069800000}"/>
    <cellStyle name="40% - Accent6 2 2 3 4" xfId="32960" xr:uid="{00000000-0005-0000-0000-00006A800000}"/>
    <cellStyle name="40% - Accent6 2 2 3 4 2" xfId="32961" xr:uid="{00000000-0005-0000-0000-00006B800000}"/>
    <cellStyle name="40% - Accent6 2 2 3 5" xfId="32962" xr:uid="{00000000-0005-0000-0000-00006C800000}"/>
    <cellStyle name="40% - Accent6 2 2 3 5 2" xfId="32963" xr:uid="{00000000-0005-0000-0000-00006D800000}"/>
    <cellStyle name="40% - Accent6 2 2 3 6" xfId="32964" xr:uid="{00000000-0005-0000-0000-00006E800000}"/>
    <cellStyle name="40% - Accent6 2 2 3 7" xfId="32965" xr:uid="{00000000-0005-0000-0000-00006F800000}"/>
    <cellStyle name="40% - Accent6 2 2 4" xfId="32966" xr:uid="{00000000-0005-0000-0000-000070800000}"/>
    <cellStyle name="40% - Accent6 2 2 4 2" xfId="32967" xr:uid="{00000000-0005-0000-0000-000071800000}"/>
    <cellStyle name="40% - Accent6 2 2 4 2 2" xfId="32968" xr:uid="{00000000-0005-0000-0000-000072800000}"/>
    <cellStyle name="40% - Accent6 2 2 4 2 2 2" xfId="32969" xr:uid="{00000000-0005-0000-0000-000073800000}"/>
    <cellStyle name="40% - Accent6 2 2 4 2 3" xfId="32970" xr:uid="{00000000-0005-0000-0000-000074800000}"/>
    <cellStyle name="40% - Accent6 2 2 4 2 4" xfId="32971" xr:uid="{00000000-0005-0000-0000-000075800000}"/>
    <cellStyle name="40% - Accent6 2 2 4 3" xfId="32972" xr:uid="{00000000-0005-0000-0000-000076800000}"/>
    <cellStyle name="40% - Accent6 2 2 4 3 2" xfId="32973" xr:uid="{00000000-0005-0000-0000-000077800000}"/>
    <cellStyle name="40% - Accent6 2 2 4 4" xfId="32974" xr:uid="{00000000-0005-0000-0000-000078800000}"/>
    <cellStyle name="40% - Accent6 2 2 4 4 2" xfId="32975" xr:uid="{00000000-0005-0000-0000-000079800000}"/>
    <cellStyle name="40% - Accent6 2 2 4 5" xfId="32976" xr:uid="{00000000-0005-0000-0000-00007A800000}"/>
    <cellStyle name="40% - Accent6 2 2 4 5 2" xfId="32977" xr:uid="{00000000-0005-0000-0000-00007B800000}"/>
    <cellStyle name="40% - Accent6 2 2 4 6" xfId="32978" xr:uid="{00000000-0005-0000-0000-00007C800000}"/>
    <cellStyle name="40% - Accent6 2 2 4 7" xfId="32979" xr:uid="{00000000-0005-0000-0000-00007D800000}"/>
    <cellStyle name="40% - Accent6 2 2 5" xfId="32980" xr:uid="{00000000-0005-0000-0000-00007E800000}"/>
    <cellStyle name="40% - Accent6 2 2 5 2" xfId="32981" xr:uid="{00000000-0005-0000-0000-00007F800000}"/>
    <cellStyle name="40% - Accent6 2 2 5 2 2" xfId="32982" xr:uid="{00000000-0005-0000-0000-000080800000}"/>
    <cellStyle name="40% - Accent6 2 2 5 2 2 2" xfId="32983" xr:uid="{00000000-0005-0000-0000-000081800000}"/>
    <cellStyle name="40% - Accent6 2 2 5 2 3" xfId="32984" xr:uid="{00000000-0005-0000-0000-000082800000}"/>
    <cellStyle name="40% - Accent6 2 2 5 2 4" xfId="32985" xr:uid="{00000000-0005-0000-0000-000083800000}"/>
    <cellStyle name="40% - Accent6 2 2 5 3" xfId="32986" xr:uid="{00000000-0005-0000-0000-000084800000}"/>
    <cellStyle name="40% - Accent6 2 2 5 3 2" xfId="32987" xr:uid="{00000000-0005-0000-0000-000085800000}"/>
    <cellStyle name="40% - Accent6 2 2 5 4" xfId="32988" xr:uid="{00000000-0005-0000-0000-000086800000}"/>
    <cellStyle name="40% - Accent6 2 2 5 4 2" xfId="32989" xr:uid="{00000000-0005-0000-0000-000087800000}"/>
    <cellStyle name="40% - Accent6 2 2 5 5" xfId="32990" xr:uid="{00000000-0005-0000-0000-000088800000}"/>
    <cellStyle name="40% - Accent6 2 2 5 5 2" xfId="32991" xr:uid="{00000000-0005-0000-0000-000089800000}"/>
    <cellStyle name="40% - Accent6 2 2 5 6" xfId="32992" xr:uid="{00000000-0005-0000-0000-00008A800000}"/>
    <cellStyle name="40% - Accent6 2 2 5 7" xfId="32993" xr:uid="{00000000-0005-0000-0000-00008B800000}"/>
    <cellStyle name="40% - Accent6 2 2 6" xfId="32994" xr:uid="{00000000-0005-0000-0000-00008C800000}"/>
    <cellStyle name="40% - Accent6 2 2 6 2" xfId="32995" xr:uid="{00000000-0005-0000-0000-00008D800000}"/>
    <cellStyle name="40% - Accent6 2 2 6 2 2" xfId="32996" xr:uid="{00000000-0005-0000-0000-00008E800000}"/>
    <cellStyle name="40% - Accent6 2 2 6 2 2 2" xfId="32997" xr:uid="{00000000-0005-0000-0000-00008F800000}"/>
    <cellStyle name="40% - Accent6 2 2 6 2 3" xfId="32998" xr:uid="{00000000-0005-0000-0000-000090800000}"/>
    <cellStyle name="40% - Accent6 2 2 6 2 4" xfId="32999" xr:uid="{00000000-0005-0000-0000-000091800000}"/>
    <cellStyle name="40% - Accent6 2 2 6 3" xfId="33000" xr:uid="{00000000-0005-0000-0000-000092800000}"/>
    <cellStyle name="40% - Accent6 2 2 6 3 2" xfId="33001" xr:uid="{00000000-0005-0000-0000-000093800000}"/>
    <cellStyle name="40% - Accent6 2 2 6 4" xfId="33002" xr:uid="{00000000-0005-0000-0000-000094800000}"/>
    <cellStyle name="40% - Accent6 2 2 6 4 2" xfId="33003" xr:uid="{00000000-0005-0000-0000-000095800000}"/>
    <cellStyle name="40% - Accent6 2 2 6 5" xfId="33004" xr:uid="{00000000-0005-0000-0000-000096800000}"/>
    <cellStyle name="40% - Accent6 2 2 6 5 2" xfId="33005" xr:uid="{00000000-0005-0000-0000-000097800000}"/>
    <cellStyle name="40% - Accent6 2 2 6 6" xfId="33006" xr:uid="{00000000-0005-0000-0000-000098800000}"/>
    <cellStyle name="40% - Accent6 2 2 6 7" xfId="33007" xr:uid="{00000000-0005-0000-0000-000099800000}"/>
    <cellStyle name="40% - Accent6 2 2 7" xfId="33008" xr:uid="{00000000-0005-0000-0000-00009A800000}"/>
    <cellStyle name="40% - Accent6 2 2 7 2" xfId="33009" xr:uid="{00000000-0005-0000-0000-00009B800000}"/>
    <cellStyle name="40% - Accent6 2 2 7 2 2" xfId="33010" xr:uid="{00000000-0005-0000-0000-00009C800000}"/>
    <cellStyle name="40% - Accent6 2 2 7 2 2 2" xfId="33011" xr:uid="{00000000-0005-0000-0000-00009D800000}"/>
    <cellStyle name="40% - Accent6 2 2 7 2 3" xfId="33012" xr:uid="{00000000-0005-0000-0000-00009E800000}"/>
    <cellStyle name="40% - Accent6 2 2 7 2 4" xfId="33013" xr:uid="{00000000-0005-0000-0000-00009F800000}"/>
    <cellStyle name="40% - Accent6 2 2 7 3" xfId="33014" xr:uid="{00000000-0005-0000-0000-0000A0800000}"/>
    <cellStyle name="40% - Accent6 2 2 7 3 2" xfId="33015" xr:uid="{00000000-0005-0000-0000-0000A1800000}"/>
    <cellStyle name="40% - Accent6 2 2 7 4" xfId="33016" xr:uid="{00000000-0005-0000-0000-0000A2800000}"/>
    <cellStyle name="40% - Accent6 2 2 7 4 2" xfId="33017" xr:uid="{00000000-0005-0000-0000-0000A3800000}"/>
    <cellStyle name="40% - Accent6 2 2 7 5" xfId="33018" xr:uid="{00000000-0005-0000-0000-0000A4800000}"/>
    <cellStyle name="40% - Accent6 2 2 7 6" xfId="33019" xr:uid="{00000000-0005-0000-0000-0000A5800000}"/>
    <cellStyle name="40% - Accent6 2 2 8" xfId="33020" xr:uid="{00000000-0005-0000-0000-0000A6800000}"/>
    <cellStyle name="40% - Accent6 2 2 8 2" xfId="33021" xr:uid="{00000000-0005-0000-0000-0000A7800000}"/>
    <cellStyle name="40% - Accent6 2 2 8 2 2" xfId="33022" xr:uid="{00000000-0005-0000-0000-0000A8800000}"/>
    <cellStyle name="40% - Accent6 2 2 8 3" xfId="33023" xr:uid="{00000000-0005-0000-0000-0000A9800000}"/>
    <cellStyle name="40% - Accent6 2 2 8 4" xfId="33024" xr:uid="{00000000-0005-0000-0000-0000AA800000}"/>
    <cellStyle name="40% - Accent6 2 2 9" xfId="33025" xr:uid="{00000000-0005-0000-0000-0000AB800000}"/>
    <cellStyle name="40% - Accent6 2 2 9 2" xfId="33026" xr:uid="{00000000-0005-0000-0000-0000AC800000}"/>
    <cellStyle name="40% - Accent6 2 3" xfId="33027" xr:uid="{00000000-0005-0000-0000-0000AD800000}"/>
    <cellStyle name="40% - Accent6 2 3 10" xfId="33028" xr:uid="{00000000-0005-0000-0000-0000AE800000}"/>
    <cellStyle name="40% - Accent6 2 3 10 2" xfId="33029" xr:uid="{00000000-0005-0000-0000-0000AF800000}"/>
    <cellStyle name="40% - Accent6 2 3 11" xfId="33030" xr:uid="{00000000-0005-0000-0000-0000B0800000}"/>
    <cellStyle name="40% - Accent6 2 3 12" xfId="33031" xr:uid="{00000000-0005-0000-0000-0000B1800000}"/>
    <cellStyle name="40% - Accent6 2 3 2" xfId="33032" xr:uid="{00000000-0005-0000-0000-0000B2800000}"/>
    <cellStyle name="40% - Accent6 2 3 2 2" xfId="33033" xr:uid="{00000000-0005-0000-0000-0000B3800000}"/>
    <cellStyle name="40% - Accent6 2 3 2 2 2" xfId="33034" xr:uid="{00000000-0005-0000-0000-0000B4800000}"/>
    <cellStyle name="40% - Accent6 2 3 2 2 2 2" xfId="33035" xr:uid="{00000000-0005-0000-0000-0000B5800000}"/>
    <cellStyle name="40% - Accent6 2 3 2 2 3" xfId="33036" xr:uid="{00000000-0005-0000-0000-0000B6800000}"/>
    <cellStyle name="40% - Accent6 2 3 2 2 4" xfId="33037" xr:uid="{00000000-0005-0000-0000-0000B7800000}"/>
    <cellStyle name="40% - Accent6 2 3 2 3" xfId="33038" xr:uid="{00000000-0005-0000-0000-0000B8800000}"/>
    <cellStyle name="40% - Accent6 2 3 2 3 2" xfId="33039" xr:uid="{00000000-0005-0000-0000-0000B9800000}"/>
    <cellStyle name="40% - Accent6 2 3 2 4" xfId="33040" xr:uid="{00000000-0005-0000-0000-0000BA800000}"/>
    <cellStyle name="40% - Accent6 2 3 2 4 2" xfId="33041" xr:uid="{00000000-0005-0000-0000-0000BB800000}"/>
    <cellStyle name="40% - Accent6 2 3 2 5" xfId="33042" xr:uid="{00000000-0005-0000-0000-0000BC800000}"/>
    <cellStyle name="40% - Accent6 2 3 2 5 2" xfId="33043" xr:uid="{00000000-0005-0000-0000-0000BD800000}"/>
    <cellStyle name="40% - Accent6 2 3 2 6" xfId="33044" xr:uid="{00000000-0005-0000-0000-0000BE800000}"/>
    <cellStyle name="40% - Accent6 2 3 2 7" xfId="33045" xr:uid="{00000000-0005-0000-0000-0000BF800000}"/>
    <cellStyle name="40% - Accent6 2 3 3" xfId="33046" xr:uid="{00000000-0005-0000-0000-0000C0800000}"/>
    <cellStyle name="40% - Accent6 2 3 3 2" xfId="33047" xr:uid="{00000000-0005-0000-0000-0000C1800000}"/>
    <cellStyle name="40% - Accent6 2 3 3 2 2" xfId="33048" xr:uid="{00000000-0005-0000-0000-0000C2800000}"/>
    <cellStyle name="40% - Accent6 2 3 3 2 2 2" xfId="33049" xr:uid="{00000000-0005-0000-0000-0000C3800000}"/>
    <cellStyle name="40% - Accent6 2 3 3 2 3" xfId="33050" xr:uid="{00000000-0005-0000-0000-0000C4800000}"/>
    <cellStyle name="40% - Accent6 2 3 3 2 4" xfId="33051" xr:uid="{00000000-0005-0000-0000-0000C5800000}"/>
    <cellStyle name="40% - Accent6 2 3 3 3" xfId="33052" xr:uid="{00000000-0005-0000-0000-0000C6800000}"/>
    <cellStyle name="40% - Accent6 2 3 3 3 2" xfId="33053" xr:uid="{00000000-0005-0000-0000-0000C7800000}"/>
    <cellStyle name="40% - Accent6 2 3 3 4" xfId="33054" xr:uid="{00000000-0005-0000-0000-0000C8800000}"/>
    <cellStyle name="40% - Accent6 2 3 3 4 2" xfId="33055" xr:uid="{00000000-0005-0000-0000-0000C9800000}"/>
    <cellStyle name="40% - Accent6 2 3 3 5" xfId="33056" xr:uid="{00000000-0005-0000-0000-0000CA800000}"/>
    <cellStyle name="40% - Accent6 2 3 3 5 2" xfId="33057" xr:uid="{00000000-0005-0000-0000-0000CB800000}"/>
    <cellStyle name="40% - Accent6 2 3 3 6" xfId="33058" xr:uid="{00000000-0005-0000-0000-0000CC800000}"/>
    <cellStyle name="40% - Accent6 2 3 3 7" xfId="33059" xr:uid="{00000000-0005-0000-0000-0000CD800000}"/>
    <cellStyle name="40% - Accent6 2 3 4" xfId="33060" xr:uid="{00000000-0005-0000-0000-0000CE800000}"/>
    <cellStyle name="40% - Accent6 2 3 4 2" xfId="33061" xr:uid="{00000000-0005-0000-0000-0000CF800000}"/>
    <cellStyle name="40% - Accent6 2 3 4 2 2" xfId="33062" xr:uid="{00000000-0005-0000-0000-0000D0800000}"/>
    <cellStyle name="40% - Accent6 2 3 4 2 2 2" xfId="33063" xr:uid="{00000000-0005-0000-0000-0000D1800000}"/>
    <cellStyle name="40% - Accent6 2 3 4 2 3" xfId="33064" xr:uid="{00000000-0005-0000-0000-0000D2800000}"/>
    <cellStyle name="40% - Accent6 2 3 4 2 4" xfId="33065" xr:uid="{00000000-0005-0000-0000-0000D3800000}"/>
    <cellStyle name="40% - Accent6 2 3 4 3" xfId="33066" xr:uid="{00000000-0005-0000-0000-0000D4800000}"/>
    <cellStyle name="40% - Accent6 2 3 4 3 2" xfId="33067" xr:uid="{00000000-0005-0000-0000-0000D5800000}"/>
    <cellStyle name="40% - Accent6 2 3 4 4" xfId="33068" xr:uid="{00000000-0005-0000-0000-0000D6800000}"/>
    <cellStyle name="40% - Accent6 2 3 4 4 2" xfId="33069" xr:uid="{00000000-0005-0000-0000-0000D7800000}"/>
    <cellStyle name="40% - Accent6 2 3 4 5" xfId="33070" xr:uid="{00000000-0005-0000-0000-0000D8800000}"/>
    <cellStyle name="40% - Accent6 2 3 4 5 2" xfId="33071" xr:uid="{00000000-0005-0000-0000-0000D9800000}"/>
    <cellStyle name="40% - Accent6 2 3 4 6" xfId="33072" xr:uid="{00000000-0005-0000-0000-0000DA800000}"/>
    <cellStyle name="40% - Accent6 2 3 4 7" xfId="33073" xr:uid="{00000000-0005-0000-0000-0000DB800000}"/>
    <cellStyle name="40% - Accent6 2 3 5" xfId="33074" xr:uid="{00000000-0005-0000-0000-0000DC800000}"/>
    <cellStyle name="40% - Accent6 2 3 5 2" xfId="33075" xr:uid="{00000000-0005-0000-0000-0000DD800000}"/>
    <cellStyle name="40% - Accent6 2 3 5 2 2" xfId="33076" xr:uid="{00000000-0005-0000-0000-0000DE800000}"/>
    <cellStyle name="40% - Accent6 2 3 5 2 2 2" xfId="33077" xr:uid="{00000000-0005-0000-0000-0000DF800000}"/>
    <cellStyle name="40% - Accent6 2 3 5 2 3" xfId="33078" xr:uid="{00000000-0005-0000-0000-0000E0800000}"/>
    <cellStyle name="40% - Accent6 2 3 5 2 4" xfId="33079" xr:uid="{00000000-0005-0000-0000-0000E1800000}"/>
    <cellStyle name="40% - Accent6 2 3 5 3" xfId="33080" xr:uid="{00000000-0005-0000-0000-0000E2800000}"/>
    <cellStyle name="40% - Accent6 2 3 5 3 2" xfId="33081" xr:uid="{00000000-0005-0000-0000-0000E3800000}"/>
    <cellStyle name="40% - Accent6 2 3 5 4" xfId="33082" xr:uid="{00000000-0005-0000-0000-0000E4800000}"/>
    <cellStyle name="40% - Accent6 2 3 5 4 2" xfId="33083" xr:uid="{00000000-0005-0000-0000-0000E5800000}"/>
    <cellStyle name="40% - Accent6 2 3 5 5" xfId="33084" xr:uid="{00000000-0005-0000-0000-0000E6800000}"/>
    <cellStyle name="40% - Accent6 2 3 5 5 2" xfId="33085" xr:uid="{00000000-0005-0000-0000-0000E7800000}"/>
    <cellStyle name="40% - Accent6 2 3 5 6" xfId="33086" xr:uid="{00000000-0005-0000-0000-0000E8800000}"/>
    <cellStyle name="40% - Accent6 2 3 5 7" xfId="33087" xr:uid="{00000000-0005-0000-0000-0000E9800000}"/>
    <cellStyle name="40% - Accent6 2 3 6" xfId="33088" xr:uid="{00000000-0005-0000-0000-0000EA800000}"/>
    <cellStyle name="40% - Accent6 2 3 6 2" xfId="33089" xr:uid="{00000000-0005-0000-0000-0000EB800000}"/>
    <cellStyle name="40% - Accent6 2 3 6 2 2" xfId="33090" xr:uid="{00000000-0005-0000-0000-0000EC800000}"/>
    <cellStyle name="40% - Accent6 2 3 6 2 2 2" xfId="33091" xr:uid="{00000000-0005-0000-0000-0000ED800000}"/>
    <cellStyle name="40% - Accent6 2 3 6 2 3" xfId="33092" xr:uid="{00000000-0005-0000-0000-0000EE800000}"/>
    <cellStyle name="40% - Accent6 2 3 6 2 4" xfId="33093" xr:uid="{00000000-0005-0000-0000-0000EF800000}"/>
    <cellStyle name="40% - Accent6 2 3 6 3" xfId="33094" xr:uid="{00000000-0005-0000-0000-0000F0800000}"/>
    <cellStyle name="40% - Accent6 2 3 6 3 2" xfId="33095" xr:uid="{00000000-0005-0000-0000-0000F1800000}"/>
    <cellStyle name="40% - Accent6 2 3 6 4" xfId="33096" xr:uid="{00000000-0005-0000-0000-0000F2800000}"/>
    <cellStyle name="40% - Accent6 2 3 6 4 2" xfId="33097" xr:uid="{00000000-0005-0000-0000-0000F3800000}"/>
    <cellStyle name="40% - Accent6 2 3 6 5" xfId="33098" xr:uid="{00000000-0005-0000-0000-0000F4800000}"/>
    <cellStyle name="40% - Accent6 2 3 6 6" xfId="33099" xr:uid="{00000000-0005-0000-0000-0000F5800000}"/>
    <cellStyle name="40% - Accent6 2 3 7" xfId="33100" xr:uid="{00000000-0005-0000-0000-0000F6800000}"/>
    <cellStyle name="40% - Accent6 2 3 7 2" xfId="33101" xr:uid="{00000000-0005-0000-0000-0000F7800000}"/>
    <cellStyle name="40% - Accent6 2 3 7 2 2" xfId="33102" xr:uid="{00000000-0005-0000-0000-0000F8800000}"/>
    <cellStyle name="40% - Accent6 2 3 7 3" xfId="33103" xr:uid="{00000000-0005-0000-0000-0000F9800000}"/>
    <cellStyle name="40% - Accent6 2 3 7 4" xfId="33104" xr:uid="{00000000-0005-0000-0000-0000FA800000}"/>
    <cellStyle name="40% - Accent6 2 3 8" xfId="33105" xr:uid="{00000000-0005-0000-0000-0000FB800000}"/>
    <cellStyle name="40% - Accent6 2 3 8 2" xfId="33106" xr:uid="{00000000-0005-0000-0000-0000FC800000}"/>
    <cellStyle name="40% - Accent6 2 3 9" xfId="33107" xr:uid="{00000000-0005-0000-0000-0000FD800000}"/>
    <cellStyle name="40% - Accent6 2 3 9 2" xfId="33108" xr:uid="{00000000-0005-0000-0000-0000FE800000}"/>
    <cellStyle name="40% - Accent6 2 4" xfId="33109" xr:uid="{00000000-0005-0000-0000-0000FF800000}"/>
    <cellStyle name="40% - Accent6 2 4 2" xfId="33110" xr:uid="{00000000-0005-0000-0000-000000810000}"/>
    <cellStyle name="40% - Accent6 2 4 2 2" xfId="33111" xr:uid="{00000000-0005-0000-0000-000001810000}"/>
    <cellStyle name="40% - Accent6 2 4 2 2 2" xfId="33112" xr:uid="{00000000-0005-0000-0000-000002810000}"/>
    <cellStyle name="40% - Accent6 2 4 2 3" xfId="33113" xr:uid="{00000000-0005-0000-0000-000003810000}"/>
    <cellStyle name="40% - Accent6 2 4 2 4" xfId="33114" xr:uid="{00000000-0005-0000-0000-000004810000}"/>
    <cellStyle name="40% - Accent6 2 4 3" xfId="33115" xr:uid="{00000000-0005-0000-0000-000005810000}"/>
    <cellStyle name="40% - Accent6 2 4 3 2" xfId="33116" xr:uid="{00000000-0005-0000-0000-000006810000}"/>
    <cellStyle name="40% - Accent6 2 4 4" xfId="33117" xr:uid="{00000000-0005-0000-0000-000007810000}"/>
    <cellStyle name="40% - Accent6 2 4 4 2" xfId="33118" xr:uid="{00000000-0005-0000-0000-000008810000}"/>
    <cellStyle name="40% - Accent6 2 4 5" xfId="33119" xr:uid="{00000000-0005-0000-0000-000009810000}"/>
    <cellStyle name="40% - Accent6 2 4 5 2" xfId="33120" xr:uid="{00000000-0005-0000-0000-00000A810000}"/>
    <cellStyle name="40% - Accent6 2 4 6" xfId="33121" xr:uid="{00000000-0005-0000-0000-00000B810000}"/>
    <cellStyle name="40% - Accent6 2 4 7" xfId="33122" xr:uid="{00000000-0005-0000-0000-00000C810000}"/>
    <cellStyle name="40% - Accent6 2 5" xfId="33123" xr:uid="{00000000-0005-0000-0000-00000D810000}"/>
    <cellStyle name="40% - Accent6 2 5 2" xfId="33124" xr:uid="{00000000-0005-0000-0000-00000E810000}"/>
    <cellStyle name="40% - Accent6 2 5 2 2" xfId="33125" xr:uid="{00000000-0005-0000-0000-00000F810000}"/>
    <cellStyle name="40% - Accent6 2 5 2 2 2" xfId="33126" xr:uid="{00000000-0005-0000-0000-000010810000}"/>
    <cellStyle name="40% - Accent6 2 5 2 3" xfId="33127" xr:uid="{00000000-0005-0000-0000-000011810000}"/>
    <cellStyle name="40% - Accent6 2 5 2 4" xfId="33128" xr:uid="{00000000-0005-0000-0000-000012810000}"/>
    <cellStyle name="40% - Accent6 2 5 3" xfId="33129" xr:uid="{00000000-0005-0000-0000-000013810000}"/>
    <cellStyle name="40% - Accent6 2 5 3 2" xfId="33130" xr:uid="{00000000-0005-0000-0000-000014810000}"/>
    <cellStyle name="40% - Accent6 2 5 4" xfId="33131" xr:uid="{00000000-0005-0000-0000-000015810000}"/>
    <cellStyle name="40% - Accent6 2 5 4 2" xfId="33132" xr:uid="{00000000-0005-0000-0000-000016810000}"/>
    <cellStyle name="40% - Accent6 2 5 5" xfId="33133" xr:uid="{00000000-0005-0000-0000-000017810000}"/>
    <cellStyle name="40% - Accent6 2 5 5 2" xfId="33134" xr:uid="{00000000-0005-0000-0000-000018810000}"/>
    <cellStyle name="40% - Accent6 2 5 6" xfId="33135" xr:uid="{00000000-0005-0000-0000-000019810000}"/>
    <cellStyle name="40% - Accent6 2 5 7" xfId="33136" xr:uid="{00000000-0005-0000-0000-00001A810000}"/>
    <cellStyle name="40% - Accent6 2 6" xfId="33137" xr:uid="{00000000-0005-0000-0000-00001B810000}"/>
    <cellStyle name="40% - Accent6 2 6 2" xfId="33138" xr:uid="{00000000-0005-0000-0000-00001C810000}"/>
    <cellStyle name="40% - Accent6 2 6 2 2" xfId="33139" xr:uid="{00000000-0005-0000-0000-00001D810000}"/>
    <cellStyle name="40% - Accent6 2 6 2 2 2" xfId="33140" xr:uid="{00000000-0005-0000-0000-00001E810000}"/>
    <cellStyle name="40% - Accent6 2 6 2 3" xfId="33141" xr:uid="{00000000-0005-0000-0000-00001F810000}"/>
    <cellStyle name="40% - Accent6 2 6 2 4" xfId="33142" xr:uid="{00000000-0005-0000-0000-000020810000}"/>
    <cellStyle name="40% - Accent6 2 6 3" xfId="33143" xr:uid="{00000000-0005-0000-0000-000021810000}"/>
    <cellStyle name="40% - Accent6 2 6 3 2" xfId="33144" xr:uid="{00000000-0005-0000-0000-000022810000}"/>
    <cellStyle name="40% - Accent6 2 6 4" xfId="33145" xr:uid="{00000000-0005-0000-0000-000023810000}"/>
    <cellStyle name="40% - Accent6 2 6 4 2" xfId="33146" xr:uid="{00000000-0005-0000-0000-000024810000}"/>
    <cellStyle name="40% - Accent6 2 6 5" xfId="33147" xr:uid="{00000000-0005-0000-0000-000025810000}"/>
    <cellStyle name="40% - Accent6 2 6 5 2" xfId="33148" xr:uid="{00000000-0005-0000-0000-000026810000}"/>
    <cellStyle name="40% - Accent6 2 6 6" xfId="33149" xr:uid="{00000000-0005-0000-0000-000027810000}"/>
    <cellStyle name="40% - Accent6 2 6 7" xfId="33150" xr:uid="{00000000-0005-0000-0000-000028810000}"/>
    <cellStyle name="40% - Accent6 2 7" xfId="33151" xr:uid="{00000000-0005-0000-0000-000029810000}"/>
    <cellStyle name="40% - Accent6 2 7 2" xfId="33152" xr:uid="{00000000-0005-0000-0000-00002A810000}"/>
    <cellStyle name="40% - Accent6 2 7 2 2" xfId="33153" xr:uid="{00000000-0005-0000-0000-00002B810000}"/>
    <cellStyle name="40% - Accent6 2 7 2 2 2" xfId="33154" xr:uid="{00000000-0005-0000-0000-00002C810000}"/>
    <cellStyle name="40% - Accent6 2 7 2 3" xfId="33155" xr:uid="{00000000-0005-0000-0000-00002D810000}"/>
    <cellStyle name="40% - Accent6 2 7 2 4" xfId="33156" xr:uid="{00000000-0005-0000-0000-00002E810000}"/>
    <cellStyle name="40% - Accent6 2 7 3" xfId="33157" xr:uid="{00000000-0005-0000-0000-00002F810000}"/>
    <cellStyle name="40% - Accent6 2 7 3 2" xfId="33158" xr:uid="{00000000-0005-0000-0000-000030810000}"/>
    <cellStyle name="40% - Accent6 2 7 4" xfId="33159" xr:uid="{00000000-0005-0000-0000-000031810000}"/>
    <cellStyle name="40% - Accent6 2 7 4 2" xfId="33160" xr:uid="{00000000-0005-0000-0000-000032810000}"/>
    <cellStyle name="40% - Accent6 2 7 5" xfId="33161" xr:uid="{00000000-0005-0000-0000-000033810000}"/>
    <cellStyle name="40% - Accent6 2 7 5 2" xfId="33162" xr:uid="{00000000-0005-0000-0000-000034810000}"/>
    <cellStyle name="40% - Accent6 2 7 6" xfId="33163" xr:uid="{00000000-0005-0000-0000-000035810000}"/>
    <cellStyle name="40% - Accent6 2 7 7" xfId="33164" xr:uid="{00000000-0005-0000-0000-000036810000}"/>
    <cellStyle name="40% - Accent6 2 8" xfId="33165" xr:uid="{00000000-0005-0000-0000-000037810000}"/>
    <cellStyle name="40% - Accent6 2 8 2" xfId="33166" xr:uid="{00000000-0005-0000-0000-000038810000}"/>
    <cellStyle name="40% - Accent6 2 8 2 2" xfId="33167" xr:uid="{00000000-0005-0000-0000-000039810000}"/>
    <cellStyle name="40% - Accent6 2 8 2 2 2" xfId="33168" xr:uid="{00000000-0005-0000-0000-00003A810000}"/>
    <cellStyle name="40% - Accent6 2 8 2 3" xfId="33169" xr:uid="{00000000-0005-0000-0000-00003B810000}"/>
    <cellStyle name="40% - Accent6 2 8 2 4" xfId="33170" xr:uid="{00000000-0005-0000-0000-00003C810000}"/>
    <cellStyle name="40% - Accent6 2 8 3" xfId="33171" xr:uid="{00000000-0005-0000-0000-00003D810000}"/>
    <cellStyle name="40% - Accent6 2 8 3 2" xfId="33172" xr:uid="{00000000-0005-0000-0000-00003E810000}"/>
    <cellStyle name="40% - Accent6 2 8 4" xfId="33173" xr:uid="{00000000-0005-0000-0000-00003F810000}"/>
    <cellStyle name="40% - Accent6 2 8 4 2" xfId="33174" xr:uid="{00000000-0005-0000-0000-000040810000}"/>
    <cellStyle name="40% - Accent6 2 8 5" xfId="33175" xr:uid="{00000000-0005-0000-0000-000041810000}"/>
    <cellStyle name="40% - Accent6 2 8 6" xfId="33176" xr:uid="{00000000-0005-0000-0000-000042810000}"/>
    <cellStyle name="40% - Accent6 2 9" xfId="33177" xr:uid="{00000000-0005-0000-0000-000043810000}"/>
    <cellStyle name="40% - Accent6 2 9 2" xfId="33178" xr:uid="{00000000-0005-0000-0000-000044810000}"/>
    <cellStyle name="40% - Accent6 2 9 2 2" xfId="33179" xr:uid="{00000000-0005-0000-0000-000045810000}"/>
    <cellStyle name="40% - Accent6 2 9 3" xfId="33180" xr:uid="{00000000-0005-0000-0000-000046810000}"/>
    <cellStyle name="40% - Accent6 2 9 4" xfId="33181" xr:uid="{00000000-0005-0000-0000-000047810000}"/>
    <cellStyle name="40% - Accent6 20" xfId="33182" xr:uid="{00000000-0005-0000-0000-000048810000}"/>
    <cellStyle name="40% - Accent6 20 2" xfId="33183" xr:uid="{00000000-0005-0000-0000-000049810000}"/>
    <cellStyle name="40% - Accent6 20 2 2" xfId="33184" xr:uid="{00000000-0005-0000-0000-00004A810000}"/>
    <cellStyle name="40% - Accent6 20 2 2 2" xfId="33185" xr:uid="{00000000-0005-0000-0000-00004B810000}"/>
    <cellStyle name="40% - Accent6 20 2 3" xfId="33186" xr:uid="{00000000-0005-0000-0000-00004C810000}"/>
    <cellStyle name="40% - Accent6 20 2 4" xfId="33187" xr:uid="{00000000-0005-0000-0000-00004D810000}"/>
    <cellStyle name="40% - Accent6 20 3" xfId="33188" xr:uid="{00000000-0005-0000-0000-00004E810000}"/>
    <cellStyle name="40% - Accent6 20 3 2" xfId="33189" xr:uid="{00000000-0005-0000-0000-00004F810000}"/>
    <cellStyle name="40% - Accent6 20 4" xfId="33190" xr:uid="{00000000-0005-0000-0000-000050810000}"/>
    <cellStyle name="40% - Accent6 20 4 2" xfId="33191" xr:uid="{00000000-0005-0000-0000-000051810000}"/>
    <cellStyle name="40% - Accent6 20 5" xfId="33192" xr:uid="{00000000-0005-0000-0000-000052810000}"/>
    <cellStyle name="40% - Accent6 20 5 2" xfId="33193" xr:uid="{00000000-0005-0000-0000-000053810000}"/>
    <cellStyle name="40% - Accent6 20 6" xfId="33194" xr:uid="{00000000-0005-0000-0000-000054810000}"/>
    <cellStyle name="40% - Accent6 20 7" xfId="33195" xr:uid="{00000000-0005-0000-0000-000055810000}"/>
    <cellStyle name="40% - Accent6 21" xfId="33196" xr:uid="{00000000-0005-0000-0000-000056810000}"/>
    <cellStyle name="40% - Accent6 21 2" xfId="33197" xr:uid="{00000000-0005-0000-0000-000057810000}"/>
    <cellStyle name="40% - Accent6 21 2 2" xfId="33198" xr:uid="{00000000-0005-0000-0000-000058810000}"/>
    <cellStyle name="40% - Accent6 21 2 2 2" xfId="33199" xr:uid="{00000000-0005-0000-0000-000059810000}"/>
    <cellStyle name="40% - Accent6 21 2 3" xfId="33200" xr:uid="{00000000-0005-0000-0000-00005A810000}"/>
    <cellStyle name="40% - Accent6 21 2 4" xfId="33201" xr:uid="{00000000-0005-0000-0000-00005B810000}"/>
    <cellStyle name="40% - Accent6 21 3" xfId="33202" xr:uid="{00000000-0005-0000-0000-00005C810000}"/>
    <cellStyle name="40% - Accent6 21 3 2" xfId="33203" xr:uid="{00000000-0005-0000-0000-00005D810000}"/>
    <cellStyle name="40% - Accent6 21 4" xfId="33204" xr:uid="{00000000-0005-0000-0000-00005E810000}"/>
    <cellStyle name="40% - Accent6 21 4 2" xfId="33205" xr:uid="{00000000-0005-0000-0000-00005F810000}"/>
    <cellStyle name="40% - Accent6 21 5" xfId="33206" xr:uid="{00000000-0005-0000-0000-000060810000}"/>
    <cellStyle name="40% - Accent6 21 5 2" xfId="33207" xr:uid="{00000000-0005-0000-0000-000061810000}"/>
    <cellStyle name="40% - Accent6 21 6" xfId="33208" xr:uid="{00000000-0005-0000-0000-000062810000}"/>
    <cellStyle name="40% - Accent6 21 7" xfId="33209" xr:uid="{00000000-0005-0000-0000-000063810000}"/>
    <cellStyle name="40% - Accent6 22" xfId="33210" xr:uid="{00000000-0005-0000-0000-000064810000}"/>
    <cellStyle name="40% - Accent6 22 2" xfId="33211" xr:uid="{00000000-0005-0000-0000-000065810000}"/>
    <cellStyle name="40% - Accent6 22 2 2" xfId="33212" xr:uid="{00000000-0005-0000-0000-000066810000}"/>
    <cellStyle name="40% - Accent6 22 2 2 2" xfId="33213" xr:uid="{00000000-0005-0000-0000-000067810000}"/>
    <cellStyle name="40% - Accent6 22 2 3" xfId="33214" xr:uid="{00000000-0005-0000-0000-000068810000}"/>
    <cellStyle name="40% - Accent6 22 2 4" xfId="33215" xr:uid="{00000000-0005-0000-0000-000069810000}"/>
    <cellStyle name="40% - Accent6 22 3" xfId="33216" xr:uid="{00000000-0005-0000-0000-00006A810000}"/>
    <cellStyle name="40% - Accent6 22 3 2" xfId="33217" xr:uid="{00000000-0005-0000-0000-00006B810000}"/>
    <cellStyle name="40% - Accent6 22 4" xfId="33218" xr:uid="{00000000-0005-0000-0000-00006C810000}"/>
    <cellStyle name="40% - Accent6 22 4 2" xfId="33219" xr:uid="{00000000-0005-0000-0000-00006D810000}"/>
    <cellStyle name="40% - Accent6 22 5" xfId="33220" xr:uid="{00000000-0005-0000-0000-00006E810000}"/>
    <cellStyle name="40% - Accent6 22 5 2" xfId="33221" xr:uid="{00000000-0005-0000-0000-00006F810000}"/>
    <cellStyle name="40% - Accent6 22 6" xfId="33222" xr:uid="{00000000-0005-0000-0000-000070810000}"/>
    <cellStyle name="40% - Accent6 22 7" xfId="33223" xr:uid="{00000000-0005-0000-0000-000071810000}"/>
    <cellStyle name="40% - Accent6 23" xfId="33224" xr:uid="{00000000-0005-0000-0000-000072810000}"/>
    <cellStyle name="40% - Accent6 23 2" xfId="33225" xr:uid="{00000000-0005-0000-0000-000073810000}"/>
    <cellStyle name="40% - Accent6 23 2 2" xfId="33226" xr:uid="{00000000-0005-0000-0000-000074810000}"/>
    <cellStyle name="40% - Accent6 23 2 2 2" xfId="33227" xr:uid="{00000000-0005-0000-0000-000075810000}"/>
    <cellStyle name="40% - Accent6 23 2 3" xfId="33228" xr:uid="{00000000-0005-0000-0000-000076810000}"/>
    <cellStyle name="40% - Accent6 23 2 4" xfId="33229" xr:uid="{00000000-0005-0000-0000-000077810000}"/>
    <cellStyle name="40% - Accent6 23 3" xfId="33230" xr:uid="{00000000-0005-0000-0000-000078810000}"/>
    <cellStyle name="40% - Accent6 23 3 2" xfId="33231" xr:uid="{00000000-0005-0000-0000-000079810000}"/>
    <cellStyle name="40% - Accent6 23 4" xfId="33232" xr:uid="{00000000-0005-0000-0000-00007A810000}"/>
    <cellStyle name="40% - Accent6 23 4 2" xfId="33233" xr:uid="{00000000-0005-0000-0000-00007B810000}"/>
    <cellStyle name="40% - Accent6 23 5" xfId="33234" xr:uid="{00000000-0005-0000-0000-00007C810000}"/>
    <cellStyle name="40% - Accent6 23 6" xfId="33235" xr:uid="{00000000-0005-0000-0000-00007D810000}"/>
    <cellStyle name="40% - Accent6 24" xfId="33236" xr:uid="{00000000-0005-0000-0000-00007E810000}"/>
    <cellStyle name="40% - Accent6 24 2" xfId="33237" xr:uid="{00000000-0005-0000-0000-00007F810000}"/>
    <cellStyle name="40% - Accent6 25" xfId="33238" xr:uid="{00000000-0005-0000-0000-000080810000}"/>
    <cellStyle name="40% - Accent6 25 2" xfId="33239" xr:uid="{00000000-0005-0000-0000-000081810000}"/>
    <cellStyle name="40% - Accent6 26" xfId="33240" xr:uid="{00000000-0005-0000-0000-000082810000}"/>
    <cellStyle name="40% - Accent6 26 2" xfId="33241" xr:uid="{00000000-0005-0000-0000-000083810000}"/>
    <cellStyle name="40% - Accent6 27" xfId="33242" xr:uid="{00000000-0005-0000-0000-000084810000}"/>
    <cellStyle name="40% - Accent6 27 2" xfId="33243" xr:uid="{00000000-0005-0000-0000-000085810000}"/>
    <cellStyle name="40% - Accent6 28" xfId="33244" xr:uid="{00000000-0005-0000-0000-000086810000}"/>
    <cellStyle name="40% - Accent6 28 2" xfId="33245" xr:uid="{00000000-0005-0000-0000-000087810000}"/>
    <cellStyle name="40% - Accent6 29" xfId="33246" xr:uid="{00000000-0005-0000-0000-000088810000}"/>
    <cellStyle name="40% - Accent6 3" xfId="33247" xr:uid="{00000000-0005-0000-0000-000089810000}"/>
    <cellStyle name="40% - Accent6 3 10" xfId="33248" xr:uid="{00000000-0005-0000-0000-00008A810000}"/>
    <cellStyle name="40% - Accent6 3 10 2" xfId="33249" xr:uid="{00000000-0005-0000-0000-00008B810000}"/>
    <cellStyle name="40% - Accent6 3 11" xfId="33250" xr:uid="{00000000-0005-0000-0000-00008C810000}"/>
    <cellStyle name="40% - Accent6 3 11 2" xfId="33251" xr:uid="{00000000-0005-0000-0000-00008D810000}"/>
    <cellStyle name="40% - Accent6 3 12" xfId="33252" xr:uid="{00000000-0005-0000-0000-00008E810000}"/>
    <cellStyle name="40% - Accent6 3 12 2" xfId="33253" xr:uid="{00000000-0005-0000-0000-00008F810000}"/>
    <cellStyle name="40% - Accent6 3 13" xfId="33254" xr:uid="{00000000-0005-0000-0000-000090810000}"/>
    <cellStyle name="40% - Accent6 3 13 2" xfId="33255" xr:uid="{00000000-0005-0000-0000-000091810000}"/>
    <cellStyle name="40% - Accent6 3 14" xfId="33256" xr:uid="{00000000-0005-0000-0000-000092810000}"/>
    <cellStyle name="40% - Accent6 3 15" xfId="33257" xr:uid="{00000000-0005-0000-0000-000093810000}"/>
    <cellStyle name="40% - Accent6 3 2" xfId="33258" xr:uid="{00000000-0005-0000-0000-000094810000}"/>
    <cellStyle name="40% - Accent6 3 2 10" xfId="33259" xr:uid="{00000000-0005-0000-0000-000095810000}"/>
    <cellStyle name="40% - Accent6 3 2 10 2" xfId="33260" xr:uid="{00000000-0005-0000-0000-000096810000}"/>
    <cellStyle name="40% - Accent6 3 2 11" xfId="33261" xr:uid="{00000000-0005-0000-0000-000097810000}"/>
    <cellStyle name="40% - Accent6 3 2 11 2" xfId="33262" xr:uid="{00000000-0005-0000-0000-000098810000}"/>
    <cellStyle name="40% - Accent6 3 2 12" xfId="33263" xr:uid="{00000000-0005-0000-0000-000099810000}"/>
    <cellStyle name="40% - Accent6 3 2 12 2" xfId="33264" xr:uid="{00000000-0005-0000-0000-00009A810000}"/>
    <cellStyle name="40% - Accent6 3 2 13" xfId="33265" xr:uid="{00000000-0005-0000-0000-00009B810000}"/>
    <cellStyle name="40% - Accent6 3 2 14" xfId="33266" xr:uid="{00000000-0005-0000-0000-00009C810000}"/>
    <cellStyle name="40% - Accent6 3 2 2" xfId="33267" xr:uid="{00000000-0005-0000-0000-00009D810000}"/>
    <cellStyle name="40% - Accent6 3 2 2 10" xfId="33268" xr:uid="{00000000-0005-0000-0000-00009E810000}"/>
    <cellStyle name="40% - Accent6 3 2 2 10 2" xfId="33269" xr:uid="{00000000-0005-0000-0000-00009F810000}"/>
    <cellStyle name="40% - Accent6 3 2 2 11" xfId="33270" xr:uid="{00000000-0005-0000-0000-0000A0810000}"/>
    <cellStyle name="40% - Accent6 3 2 2 12" xfId="33271" xr:uid="{00000000-0005-0000-0000-0000A1810000}"/>
    <cellStyle name="40% - Accent6 3 2 2 2" xfId="33272" xr:uid="{00000000-0005-0000-0000-0000A2810000}"/>
    <cellStyle name="40% - Accent6 3 2 2 2 2" xfId="33273" xr:uid="{00000000-0005-0000-0000-0000A3810000}"/>
    <cellStyle name="40% - Accent6 3 2 2 2 2 2" xfId="33274" xr:uid="{00000000-0005-0000-0000-0000A4810000}"/>
    <cellStyle name="40% - Accent6 3 2 2 2 2 2 2" xfId="33275" xr:uid="{00000000-0005-0000-0000-0000A5810000}"/>
    <cellStyle name="40% - Accent6 3 2 2 2 2 3" xfId="33276" xr:uid="{00000000-0005-0000-0000-0000A6810000}"/>
    <cellStyle name="40% - Accent6 3 2 2 2 2 4" xfId="33277" xr:uid="{00000000-0005-0000-0000-0000A7810000}"/>
    <cellStyle name="40% - Accent6 3 2 2 2 3" xfId="33278" xr:uid="{00000000-0005-0000-0000-0000A8810000}"/>
    <cellStyle name="40% - Accent6 3 2 2 2 3 2" xfId="33279" xr:uid="{00000000-0005-0000-0000-0000A9810000}"/>
    <cellStyle name="40% - Accent6 3 2 2 2 4" xfId="33280" xr:uid="{00000000-0005-0000-0000-0000AA810000}"/>
    <cellStyle name="40% - Accent6 3 2 2 2 4 2" xfId="33281" xr:uid="{00000000-0005-0000-0000-0000AB810000}"/>
    <cellStyle name="40% - Accent6 3 2 2 2 5" xfId="33282" xr:uid="{00000000-0005-0000-0000-0000AC810000}"/>
    <cellStyle name="40% - Accent6 3 2 2 2 5 2" xfId="33283" xr:uid="{00000000-0005-0000-0000-0000AD810000}"/>
    <cellStyle name="40% - Accent6 3 2 2 2 6" xfId="33284" xr:uid="{00000000-0005-0000-0000-0000AE810000}"/>
    <cellStyle name="40% - Accent6 3 2 2 2 7" xfId="33285" xr:uid="{00000000-0005-0000-0000-0000AF810000}"/>
    <cellStyle name="40% - Accent6 3 2 2 3" xfId="33286" xr:uid="{00000000-0005-0000-0000-0000B0810000}"/>
    <cellStyle name="40% - Accent6 3 2 2 3 2" xfId="33287" xr:uid="{00000000-0005-0000-0000-0000B1810000}"/>
    <cellStyle name="40% - Accent6 3 2 2 3 2 2" xfId="33288" xr:uid="{00000000-0005-0000-0000-0000B2810000}"/>
    <cellStyle name="40% - Accent6 3 2 2 3 2 2 2" xfId="33289" xr:uid="{00000000-0005-0000-0000-0000B3810000}"/>
    <cellStyle name="40% - Accent6 3 2 2 3 2 3" xfId="33290" xr:uid="{00000000-0005-0000-0000-0000B4810000}"/>
    <cellStyle name="40% - Accent6 3 2 2 3 2 4" xfId="33291" xr:uid="{00000000-0005-0000-0000-0000B5810000}"/>
    <cellStyle name="40% - Accent6 3 2 2 3 3" xfId="33292" xr:uid="{00000000-0005-0000-0000-0000B6810000}"/>
    <cellStyle name="40% - Accent6 3 2 2 3 3 2" xfId="33293" xr:uid="{00000000-0005-0000-0000-0000B7810000}"/>
    <cellStyle name="40% - Accent6 3 2 2 3 4" xfId="33294" xr:uid="{00000000-0005-0000-0000-0000B8810000}"/>
    <cellStyle name="40% - Accent6 3 2 2 3 4 2" xfId="33295" xr:uid="{00000000-0005-0000-0000-0000B9810000}"/>
    <cellStyle name="40% - Accent6 3 2 2 3 5" xfId="33296" xr:uid="{00000000-0005-0000-0000-0000BA810000}"/>
    <cellStyle name="40% - Accent6 3 2 2 3 5 2" xfId="33297" xr:uid="{00000000-0005-0000-0000-0000BB810000}"/>
    <cellStyle name="40% - Accent6 3 2 2 3 6" xfId="33298" xr:uid="{00000000-0005-0000-0000-0000BC810000}"/>
    <cellStyle name="40% - Accent6 3 2 2 3 7" xfId="33299" xr:uid="{00000000-0005-0000-0000-0000BD810000}"/>
    <cellStyle name="40% - Accent6 3 2 2 4" xfId="33300" xr:uid="{00000000-0005-0000-0000-0000BE810000}"/>
    <cellStyle name="40% - Accent6 3 2 2 4 2" xfId="33301" xr:uid="{00000000-0005-0000-0000-0000BF810000}"/>
    <cellStyle name="40% - Accent6 3 2 2 4 2 2" xfId="33302" xr:uid="{00000000-0005-0000-0000-0000C0810000}"/>
    <cellStyle name="40% - Accent6 3 2 2 4 2 2 2" xfId="33303" xr:uid="{00000000-0005-0000-0000-0000C1810000}"/>
    <cellStyle name="40% - Accent6 3 2 2 4 2 3" xfId="33304" xr:uid="{00000000-0005-0000-0000-0000C2810000}"/>
    <cellStyle name="40% - Accent6 3 2 2 4 2 4" xfId="33305" xr:uid="{00000000-0005-0000-0000-0000C3810000}"/>
    <cellStyle name="40% - Accent6 3 2 2 4 3" xfId="33306" xr:uid="{00000000-0005-0000-0000-0000C4810000}"/>
    <cellStyle name="40% - Accent6 3 2 2 4 3 2" xfId="33307" xr:uid="{00000000-0005-0000-0000-0000C5810000}"/>
    <cellStyle name="40% - Accent6 3 2 2 4 4" xfId="33308" xr:uid="{00000000-0005-0000-0000-0000C6810000}"/>
    <cellStyle name="40% - Accent6 3 2 2 4 4 2" xfId="33309" xr:uid="{00000000-0005-0000-0000-0000C7810000}"/>
    <cellStyle name="40% - Accent6 3 2 2 4 5" xfId="33310" xr:uid="{00000000-0005-0000-0000-0000C8810000}"/>
    <cellStyle name="40% - Accent6 3 2 2 4 5 2" xfId="33311" xr:uid="{00000000-0005-0000-0000-0000C9810000}"/>
    <cellStyle name="40% - Accent6 3 2 2 4 6" xfId="33312" xr:uid="{00000000-0005-0000-0000-0000CA810000}"/>
    <cellStyle name="40% - Accent6 3 2 2 4 7" xfId="33313" xr:uid="{00000000-0005-0000-0000-0000CB810000}"/>
    <cellStyle name="40% - Accent6 3 2 2 5" xfId="33314" xr:uid="{00000000-0005-0000-0000-0000CC810000}"/>
    <cellStyle name="40% - Accent6 3 2 2 5 2" xfId="33315" xr:uid="{00000000-0005-0000-0000-0000CD810000}"/>
    <cellStyle name="40% - Accent6 3 2 2 5 2 2" xfId="33316" xr:uid="{00000000-0005-0000-0000-0000CE810000}"/>
    <cellStyle name="40% - Accent6 3 2 2 5 2 2 2" xfId="33317" xr:uid="{00000000-0005-0000-0000-0000CF810000}"/>
    <cellStyle name="40% - Accent6 3 2 2 5 2 3" xfId="33318" xr:uid="{00000000-0005-0000-0000-0000D0810000}"/>
    <cellStyle name="40% - Accent6 3 2 2 5 2 4" xfId="33319" xr:uid="{00000000-0005-0000-0000-0000D1810000}"/>
    <cellStyle name="40% - Accent6 3 2 2 5 3" xfId="33320" xr:uid="{00000000-0005-0000-0000-0000D2810000}"/>
    <cellStyle name="40% - Accent6 3 2 2 5 3 2" xfId="33321" xr:uid="{00000000-0005-0000-0000-0000D3810000}"/>
    <cellStyle name="40% - Accent6 3 2 2 5 4" xfId="33322" xr:uid="{00000000-0005-0000-0000-0000D4810000}"/>
    <cellStyle name="40% - Accent6 3 2 2 5 4 2" xfId="33323" xr:uid="{00000000-0005-0000-0000-0000D5810000}"/>
    <cellStyle name="40% - Accent6 3 2 2 5 5" xfId="33324" xr:uid="{00000000-0005-0000-0000-0000D6810000}"/>
    <cellStyle name="40% - Accent6 3 2 2 5 5 2" xfId="33325" xr:uid="{00000000-0005-0000-0000-0000D7810000}"/>
    <cellStyle name="40% - Accent6 3 2 2 5 6" xfId="33326" xr:uid="{00000000-0005-0000-0000-0000D8810000}"/>
    <cellStyle name="40% - Accent6 3 2 2 5 7" xfId="33327" xr:uid="{00000000-0005-0000-0000-0000D9810000}"/>
    <cellStyle name="40% - Accent6 3 2 2 6" xfId="33328" xr:uid="{00000000-0005-0000-0000-0000DA810000}"/>
    <cellStyle name="40% - Accent6 3 2 2 6 2" xfId="33329" xr:uid="{00000000-0005-0000-0000-0000DB810000}"/>
    <cellStyle name="40% - Accent6 3 2 2 6 2 2" xfId="33330" xr:uid="{00000000-0005-0000-0000-0000DC810000}"/>
    <cellStyle name="40% - Accent6 3 2 2 6 2 2 2" xfId="33331" xr:uid="{00000000-0005-0000-0000-0000DD810000}"/>
    <cellStyle name="40% - Accent6 3 2 2 6 2 3" xfId="33332" xr:uid="{00000000-0005-0000-0000-0000DE810000}"/>
    <cellStyle name="40% - Accent6 3 2 2 6 2 4" xfId="33333" xr:uid="{00000000-0005-0000-0000-0000DF810000}"/>
    <cellStyle name="40% - Accent6 3 2 2 6 3" xfId="33334" xr:uid="{00000000-0005-0000-0000-0000E0810000}"/>
    <cellStyle name="40% - Accent6 3 2 2 6 3 2" xfId="33335" xr:uid="{00000000-0005-0000-0000-0000E1810000}"/>
    <cellStyle name="40% - Accent6 3 2 2 6 4" xfId="33336" xr:uid="{00000000-0005-0000-0000-0000E2810000}"/>
    <cellStyle name="40% - Accent6 3 2 2 6 4 2" xfId="33337" xr:uid="{00000000-0005-0000-0000-0000E3810000}"/>
    <cellStyle name="40% - Accent6 3 2 2 6 5" xfId="33338" xr:uid="{00000000-0005-0000-0000-0000E4810000}"/>
    <cellStyle name="40% - Accent6 3 2 2 6 6" xfId="33339" xr:uid="{00000000-0005-0000-0000-0000E5810000}"/>
    <cellStyle name="40% - Accent6 3 2 2 7" xfId="33340" xr:uid="{00000000-0005-0000-0000-0000E6810000}"/>
    <cellStyle name="40% - Accent6 3 2 2 7 2" xfId="33341" xr:uid="{00000000-0005-0000-0000-0000E7810000}"/>
    <cellStyle name="40% - Accent6 3 2 2 7 2 2" xfId="33342" xr:uid="{00000000-0005-0000-0000-0000E8810000}"/>
    <cellStyle name="40% - Accent6 3 2 2 7 3" xfId="33343" xr:uid="{00000000-0005-0000-0000-0000E9810000}"/>
    <cellStyle name="40% - Accent6 3 2 2 7 4" xfId="33344" xr:uid="{00000000-0005-0000-0000-0000EA810000}"/>
    <cellStyle name="40% - Accent6 3 2 2 8" xfId="33345" xr:uid="{00000000-0005-0000-0000-0000EB810000}"/>
    <cellStyle name="40% - Accent6 3 2 2 8 2" xfId="33346" xr:uid="{00000000-0005-0000-0000-0000EC810000}"/>
    <cellStyle name="40% - Accent6 3 2 2 9" xfId="33347" xr:uid="{00000000-0005-0000-0000-0000ED810000}"/>
    <cellStyle name="40% - Accent6 3 2 2 9 2" xfId="33348" xr:uid="{00000000-0005-0000-0000-0000EE810000}"/>
    <cellStyle name="40% - Accent6 3 2 3" xfId="33349" xr:uid="{00000000-0005-0000-0000-0000EF810000}"/>
    <cellStyle name="40% - Accent6 3 2 3 2" xfId="33350" xr:uid="{00000000-0005-0000-0000-0000F0810000}"/>
    <cellStyle name="40% - Accent6 3 2 3 2 2" xfId="33351" xr:uid="{00000000-0005-0000-0000-0000F1810000}"/>
    <cellStyle name="40% - Accent6 3 2 3 2 2 2" xfId="33352" xr:uid="{00000000-0005-0000-0000-0000F2810000}"/>
    <cellStyle name="40% - Accent6 3 2 3 2 3" xfId="33353" xr:uid="{00000000-0005-0000-0000-0000F3810000}"/>
    <cellStyle name="40% - Accent6 3 2 3 2 4" xfId="33354" xr:uid="{00000000-0005-0000-0000-0000F4810000}"/>
    <cellStyle name="40% - Accent6 3 2 3 3" xfId="33355" xr:uid="{00000000-0005-0000-0000-0000F5810000}"/>
    <cellStyle name="40% - Accent6 3 2 3 3 2" xfId="33356" xr:uid="{00000000-0005-0000-0000-0000F6810000}"/>
    <cellStyle name="40% - Accent6 3 2 3 4" xfId="33357" xr:uid="{00000000-0005-0000-0000-0000F7810000}"/>
    <cellStyle name="40% - Accent6 3 2 3 4 2" xfId="33358" xr:uid="{00000000-0005-0000-0000-0000F8810000}"/>
    <cellStyle name="40% - Accent6 3 2 3 5" xfId="33359" xr:uid="{00000000-0005-0000-0000-0000F9810000}"/>
    <cellStyle name="40% - Accent6 3 2 3 5 2" xfId="33360" xr:uid="{00000000-0005-0000-0000-0000FA810000}"/>
    <cellStyle name="40% - Accent6 3 2 3 6" xfId="33361" xr:uid="{00000000-0005-0000-0000-0000FB810000}"/>
    <cellStyle name="40% - Accent6 3 2 3 7" xfId="33362" xr:uid="{00000000-0005-0000-0000-0000FC810000}"/>
    <cellStyle name="40% - Accent6 3 2 4" xfId="33363" xr:uid="{00000000-0005-0000-0000-0000FD810000}"/>
    <cellStyle name="40% - Accent6 3 2 4 2" xfId="33364" xr:uid="{00000000-0005-0000-0000-0000FE810000}"/>
    <cellStyle name="40% - Accent6 3 2 4 2 2" xfId="33365" xr:uid="{00000000-0005-0000-0000-0000FF810000}"/>
    <cellStyle name="40% - Accent6 3 2 4 2 2 2" xfId="33366" xr:uid="{00000000-0005-0000-0000-000000820000}"/>
    <cellStyle name="40% - Accent6 3 2 4 2 3" xfId="33367" xr:uid="{00000000-0005-0000-0000-000001820000}"/>
    <cellStyle name="40% - Accent6 3 2 4 2 4" xfId="33368" xr:uid="{00000000-0005-0000-0000-000002820000}"/>
    <cellStyle name="40% - Accent6 3 2 4 3" xfId="33369" xr:uid="{00000000-0005-0000-0000-000003820000}"/>
    <cellStyle name="40% - Accent6 3 2 4 3 2" xfId="33370" xr:uid="{00000000-0005-0000-0000-000004820000}"/>
    <cellStyle name="40% - Accent6 3 2 4 4" xfId="33371" xr:uid="{00000000-0005-0000-0000-000005820000}"/>
    <cellStyle name="40% - Accent6 3 2 4 4 2" xfId="33372" xr:uid="{00000000-0005-0000-0000-000006820000}"/>
    <cellStyle name="40% - Accent6 3 2 4 5" xfId="33373" xr:uid="{00000000-0005-0000-0000-000007820000}"/>
    <cellStyle name="40% - Accent6 3 2 4 5 2" xfId="33374" xr:uid="{00000000-0005-0000-0000-000008820000}"/>
    <cellStyle name="40% - Accent6 3 2 4 6" xfId="33375" xr:uid="{00000000-0005-0000-0000-000009820000}"/>
    <cellStyle name="40% - Accent6 3 2 4 7" xfId="33376" xr:uid="{00000000-0005-0000-0000-00000A820000}"/>
    <cellStyle name="40% - Accent6 3 2 5" xfId="33377" xr:uid="{00000000-0005-0000-0000-00000B820000}"/>
    <cellStyle name="40% - Accent6 3 2 5 2" xfId="33378" xr:uid="{00000000-0005-0000-0000-00000C820000}"/>
    <cellStyle name="40% - Accent6 3 2 5 2 2" xfId="33379" xr:uid="{00000000-0005-0000-0000-00000D820000}"/>
    <cellStyle name="40% - Accent6 3 2 5 2 2 2" xfId="33380" xr:uid="{00000000-0005-0000-0000-00000E820000}"/>
    <cellStyle name="40% - Accent6 3 2 5 2 3" xfId="33381" xr:uid="{00000000-0005-0000-0000-00000F820000}"/>
    <cellStyle name="40% - Accent6 3 2 5 2 4" xfId="33382" xr:uid="{00000000-0005-0000-0000-000010820000}"/>
    <cellStyle name="40% - Accent6 3 2 5 3" xfId="33383" xr:uid="{00000000-0005-0000-0000-000011820000}"/>
    <cellStyle name="40% - Accent6 3 2 5 3 2" xfId="33384" xr:uid="{00000000-0005-0000-0000-000012820000}"/>
    <cellStyle name="40% - Accent6 3 2 5 4" xfId="33385" xr:uid="{00000000-0005-0000-0000-000013820000}"/>
    <cellStyle name="40% - Accent6 3 2 5 4 2" xfId="33386" xr:uid="{00000000-0005-0000-0000-000014820000}"/>
    <cellStyle name="40% - Accent6 3 2 5 5" xfId="33387" xr:uid="{00000000-0005-0000-0000-000015820000}"/>
    <cellStyle name="40% - Accent6 3 2 5 5 2" xfId="33388" xr:uid="{00000000-0005-0000-0000-000016820000}"/>
    <cellStyle name="40% - Accent6 3 2 5 6" xfId="33389" xr:uid="{00000000-0005-0000-0000-000017820000}"/>
    <cellStyle name="40% - Accent6 3 2 5 7" xfId="33390" xr:uid="{00000000-0005-0000-0000-000018820000}"/>
    <cellStyle name="40% - Accent6 3 2 6" xfId="33391" xr:uid="{00000000-0005-0000-0000-000019820000}"/>
    <cellStyle name="40% - Accent6 3 2 6 2" xfId="33392" xr:uid="{00000000-0005-0000-0000-00001A820000}"/>
    <cellStyle name="40% - Accent6 3 2 6 2 2" xfId="33393" xr:uid="{00000000-0005-0000-0000-00001B820000}"/>
    <cellStyle name="40% - Accent6 3 2 6 2 2 2" xfId="33394" xr:uid="{00000000-0005-0000-0000-00001C820000}"/>
    <cellStyle name="40% - Accent6 3 2 6 2 3" xfId="33395" xr:uid="{00000000-0005-0000-0000-00001D820000}"/>
    <cellStyle name="40% - Accent6 3 2 6 2 4" xfId="33396" xr:uid="{00000000-0005-0000-0000-00001E820000}"/>
    <cellStyle name="40% - Accent6 3 2 6 3" xfId="33397" xr:uid="{00000000-0005-0000-0000-00001F820000}"/>
    <cellStyle name="40% - Accent6 3 2 6 3 2" xfId="33398" xr:uid="{00000000-0005-0000-0000-000020820000}"/>
    <cellStyle name="40% - Accent6 3 2 6 4" xfId="33399" xr:uid="{00000000-0005-0000-0000-000021820000}"/>
    <cellStyle name="40% - Accent6 3 2 6 4 2" xfId="33400" xr:uid="{00000000-0005-0000-0000-000022820000}"/>
    <cellStyle name="40% - Accent6 3 2 6 5" xfId="33401" xr:uid="{00000000-0005-0000-0000-000023820000}"/>
    <cellStyle name="40% - Accent6 3 2 6 5 2" xfId="33402" xr:uid="{00000000-0005-0000-0000-000024820000}"/>
    <cellStyle name="40% - Accent6 3 2 6 6" xfId="33403" xr:uid="{00000000-0005-0000-0000-000025820000}"/>
    <cellStyle name="40% - Accent6 3 2 6 7" xfId="33404" xr:uid="{00000000-0005-0000-0000-000026820000}"/>
    <cellStyle name="40% - Accent6 3 2 7" xfId="33405" xr:uid="{00000000-0005-0000-0000-000027820000}"/>
    <cellStyle name="40% - Accent6 3 2 7 2" xfId="33406" xr:uid="{00000000-0005-0000-0000-000028820000}"/>
    <cellStyle name="40% - Accent6 3 2 7 2 2" xfId="33407" xr:uid="{00000000-0005-0000-0000-000029820000}"/>
    <cellStyle name="40% - Accent6 3 2 7 2 2 2" xfId="33408" xr:uid="{00000000-0005-0000-0000-00002A820000}"/>
    <cellStyle name="40% - Accent6 3 2 7 2 3" xfId="33409" xr:uid="{00000000-0005-0000-0000-00002B820000}"/>
    <cellStyle name="40% - Accent6 3 2 7 2 4" xfId="33410" xr:uid="{00000000-0005-0000-0000-00002C820000}"/>
    <cellStyle name="40% - Accent6 3 2 7 3" xfId="33411" xr:uid="{00000000-0005-0000-0000-00002D820000}"/>
    <cellStyle name="40% - Accent6 3 2 7 3 2" xfId="33412" xr:uid="{00000000-0005-0000-0000-00002E820000}"/>
    <cellStyle name="40% - Accent6 3 2 7 4" xfId="33413" xr:uid="{00000000-0005-0000-0000-00002F820000}"/>
    <cellStyle name="40% - Accent6 3 2 7 4 2" xfId="33414" xr:uid="{00000000-0005-0000-0000-000030820000}"/>
    <cellStyle name="40% - Accent6 3 2 7 5" xfId="33415" xr:uid="{00000000-0005-0000-0000-000031820000}"/>
    <cellStyle name="40% - Accent6 3 2 7 6" xfId="33416" xr:uid="{00000000-0005-0000-0000-000032820000}"/>
    <cellStyle name="40% - Accent6 3 2 8" xfId="33417" xr:uid="{00000000-0005-0000-0000-000033820000}"/>
    <cellStyle name="40% - Accent6 3 2 8 2" xfId="33418" xr:uid="{00000000-0005-0000-0000-000034820000}"/>
    <cellStyle name="40% - Accent6 3 2 8 2 2" xfId="33419" xr:uid="{00000000-0005-0000-0000-000035820000}"/>
    <cellStyle name="40% - Accent6 3 2 8 3" xfId="33420" xr:uid="{00000000-0005-0000-0000-000036820000}"/>
    <cellStyle name="40% - Accent6 3 2 8 4" xfId="33421" xr:uid="{00000000-0005-0000-0000-000037820000}"/>
    <cellStyle name="40% - Accent6 3 2 9" xfId="33422" xr:uid="{00000000-0005-0000-0000-000038820000}"/>
    <cellStyle name="40% - Accent6 3 2 9 2" xfId="33423" xr:uid="{00000000-0005-0000-0000-000039820000}"/>
    <cellStyle name="40% - Accent6 3 3" xfId="33424" xr:uid="{00000000-0005-0000-0000-00003A820000}"/>
    <cellStyle name="40% - Accent6 3 3 10" xfId="33425" xr:uid="{00000000-0005-0000-0000-00003B820000}"/>
    <cellStyle name="40% - Accent6 3 3 10 2" xfId="33426" xr:uid="{00000000-0005-0000-0000-00003C820000}"/>
    <cellStyle name="40% - Accent6 3 3 11" xfId="33427" xr:uid="{00000000-0005-0000-0000-00003D820000}"/>
    <cellStyle name="40% - Accent6 3 3 12" xfId="33428" xr:uid="{00000000-0005-0000-0000-00003E820000}"/>
    <cellStyle name="40% - Accent6 3 3 2" xfId="33429" xr:uid="{00000000-0005-0000-0000-00003F820000}"/>
    <cellStyle name="40% - Accent6 3 3 2 2" xfId="33430" xr:uid="{00000000-0005-0000-0000-000040820000}"/>
    <cellStyle name="40% - Accent6 3 3 2 2 2" xfId="33431" xr:uid="{00000000-0005-0000-0000-000041820000}"/>
    <cellStyle name="40% - Accent6 3 3 2 2 2 2" xfId="33432" xr:uid="{00000000-0005-0000-0000-000042820000}"/>
    <cellStyle name="40% - Accent6 3 3 2 2 3" xfId="33433" xr:uid="{00000000-0005-0000-0000-000043820000}"/>
    <cellStyle name="40% - Accent6 3 3 2 2 4" xfId="33434" xr:uid="{00000000-0005-0000-0000-000044820000}"/>
    <cellStyle name="40% - Accent6 3 3 2 3" xfId="33435" xr:uid="{00000000-0005-0000-0000-000045820000}"/>
    <cellStyle name="40% - Accent6 3 3 2 3 2" xfId="33436" xr:uid="{00000000-0005-0000-0000-000046820000}"/>
    <cellStyle name="40% - Accent6 3 3 2 4" xfId="33437" xr:uid="{00000000-0005-0000-0000-000047820000}"/>
    <cellStyle name="40% - Accent6 3 3 2 4 2" xfId="33438" xr:uid="{00000000-0005-0000-0000-000048820000}"/>
    <cellStyle name="40% - Accent6 3 3 2 5" xfId="33439" xr:uid="{00000000-0005-0000-0000-000049820000}"/>
    <cellStyle name="40% - Accent6 3 3 2 5 2" xfId="33440" xr:uid="{00000000-0005-0000-0000-00004A820000}"/>
    <cellStyle name="40% - Accent6 3 3 2 6" xfId="33441" xr:uid="{00000000-0005-0000-0000-00004B820000}"/>
    <cellStyle name="40% - Accent6 3 3 2 7" xfId="33442" xr:uid="{00000000-0005-0000-0000-00004C820000}"/>
    <cellStyle name="40% - Accent6 3 3 3" xfId="33443" xr:uid="{00000000-0005-0000-0000-00004D820000}"/>
    <cellStyle name="40% - Accent6 3 3 3 2" xfId="33444" xr:uid="{00000000-0005-0000-0000-00004E820000}"/>
    <cellStyle name="40% - Accent6 3 3 3 2 2" xfId="33445" xr:uid="{00000000-0005-0000-0000-00004F820000}"/>
    <cellStyle name="40% - Accent6 3 3 3 2 2 2" xfId="33446" xr:uid="{00000000-0005-0000-0000-000050820000}"/>
    <cellStyle name="40% - Accent6 3 3 3 2 3" xfId="33447" xr:uid="{00000000-0005-0000-0000-000051820000}"/>
    <cellStyle name="40% - Accent6 3 3 3 2 4" xfId="33448" xr:uid="{00000000-0005-0000-0000-000052820000}"/>
    <cellStyle name="40% - Accent6 3 3 3 3" xfId="33449" xr:uid="{00000000-0005-0000-0000-000053820000}"/>
    <cellStyle name="40% - Accent6 3 3 3 3 2" xfId="33450" xr:uid="{00000000-0005-0000-0000-000054820000}"/>
    <cellStyle name="40% - Accent6 3 3 3 4" xfId="33451" xr:uid="{00000000-0005-0000-0000-000055820000}"/>
    <cellStyle name="40% - Accent6 3 3 3 4 2" xfId="33452" xr:uid="{00000000-0005-0000-0000-000056820000}"/>
    <cellStyle name="40% - Accent6 3 3 3 5" xfId="33453" xr:uid="{00000000-0005-0000-0000-000057820000}"/>
    <cellStyle name="40% - Accent6 3 3 3 5 2" xfId="33454" xr:uid="{00000000-0005-0000-0000-000058820000}"/>
    <cellStyle name="40% - Accent6 3 3 3 6" xfId="33455" xr:uid="{00000000-0005-0000-0000-000059820000}"/>
    <cellStyle name="40% - Accent6 3 3 3 7" xfId="33456" xr:uid="{00000000-0005-0000-0000-00005A820000}"/>
    <cellStyle name="40% - Accent6 3 3 4" xfId="33457" xr:uid="{00000000-0005-0000-0000-00005B820000}"/>
    <cellStyle name="40% - Accent6 3 3 4 2" xfId="33458" xr:uid="{00000000-0005-0000-0000-00005C820000}"/>
    <cellStyle name="40% - Accent6 3 3 4 2 2" xfId="33459" xr:uid="{00000000-0005-0000-0000-00005D820000}"/>
    <cellStyle name="40% - Accent6 3 3 4 2 2 2" xfId="33460" xr:uid="{00000000-0005-0000-0000-00005E820000}"/>
    <cellStyle name="40% - Accent6 3 3 4 2 3" xfId="33461" xr:uid="{00000000-0005-0000-0000-00005F820000}"/>
    <cellStyle name="40% - Accent6 3 3 4 2 4" xfId="33462" xr:uid="{00000000-0005-0000-0000-000060820000}"/>
    <cellStyle name="40% - Accent6 3 3 4 3" xfId="33463" xr:uid="{00000000-0005-0000-0000-000061820000}"/>
    <cellStyle name="40% - Accent6 3 3 4 3 2" xfId="33464" xr:uid="{00000000-0005-0000-0000-000062820000}"/>
    <cellStyle name="40% - Accent6 3 3 4 4" xfId="33465" xr:uid="{00000000-0005-0000-0000-000063820000}"/>
    <cellStyle name="40% - Accent6 3 3 4 4 2" xfId="33466" xr:uid="{00000000-0005-0000-0000-000064820000}"/>
    <cellStyle name="40% - Accent6 3 3 4 5" xfId="33467" xr:uid="{00000000-0005-0000-0000-000065820000}"/>
    <cellStyle name="40% - Accent6 3 3 4 5 2" xfId="33468" xr:uid="{00000000-0005-0000-0000-000066820000}"/>
    <cellStyle name="40% - Accent6 3 3 4 6" xfId="33469" xr:uid="{00000000-0005-0000-0000-000067820000}"/>
    <cellStyle name="40% - Accent6 3 3 4 7" xfId="33470" xr:uid="{00000000-0005-0000-0000-000068820000}"/>
    <cellStyle name="40% - Accent6 3 3 5" xfId="33471" xr:uid="{00000000-0005-0000-0000-000069820000}"/>
    <cellStyle name="40% - Accent6 3 3 5 2" xfId="33472" xr:uid="{00000000-0005-0000-0000-00006A820000}"/>
    <cellStyle name="40% - Accent6 3 3 5 2 2" xfId="33473" xr:uid="{00000000-0005-0000-0000-00006B820000}"/>
    <cellStyle name="40% - Accent6 3 3 5 2 2 2" xfId="33474" xr:uid="{00000000-0005-0000-0000-00006C820000}"/>
    <cellStyle name="40% - Accent6 3 3 5 2 3" xfId="33475" xr:uid="{00000000-0005-0000-0000-00006D820000}"/>
    <cellStyle name="40% - Accent6 3 3 5 2 4" xfId="33476" xr:uid="{00000000-0005-0000-0000-00006E820000}"/>
    <cellStyle name="40% - Accent6 3 3 5 3" xfId="33477" xr:uid="{00000000-0005-0000-0000-00006F820000}"/>
    <cellStyle name="40% - Accent6 3 3 5 3 2" xfId="33478" xr:uid="{00000000-0005-0000-0000-000070820000}"/>
    <cellStyle name="40% - Accent6 3 3 5 4" xfId="33479" xr:uid="{00000000-0005-0000-0000-000071820000}"/>
    <cellStyle name="40% - Accent6 3 3 5 4 2" xfId="33480" xr:uid="{00000000-0005-0000-0000-000072820000}"/>
    <cellStyle name="40% - Accent6 3 3 5 5" xfId="33481" xr:uid="{00000000-0005-0000-0000-000073820000}"/>
    <cellStyle name="40% - Accent6 3 3 5 5 2" xfId="33482" xr:uid="{00000000-0005-0000-0000-000074820000}"/>
    <cellStyle name="40% - Accent6 3 3 5 6" xfId="33483" xr:uid="{00000000-0005-0000-0000-000075820000}"/>
    <cellStyle name="40% - Accent6 3 3 5 7" xfId="33484" xr:uid="{00000000-0005-0000-0000-000076820000}"/>
    <cellStyle name="40% - Accent6 3 3 6" xfId="33485" xr:uid="{00000000-0005-0000-0000-000077820000}"/>
    <cellStyle name="40% - Accent6 3 3 6 2" xfId="33486" xr:uid="{00000000-0005-0000-0000-000078820000}"/>
    <cellStyle name="40% - Accent6 3 3 6 2 2" xfId="33487" xr:uid="{00000000-0005-0000-0000-000079820000}"/>
    <cellStyle name="40% - Accent6 3 3 6 2 2 2" xfId="33488" xr:uid="{00000000-0005-0000-0000-00007A820000}"/>
    <cellStyle name="40% - Accent6 3 3 6 2 3" xfId="33489" xr:uid="{00000000-0005-0000-0000-00007B820000}"/>
    <cellStyle name="40% - Accent6 3 3 6 2 4" xfId="33490" xr:uid="{00000000-0005-0000-0000-00007C820000}"/>
    <cellStyle name="40% - Accent6 3 3 6 3" xfId="33491" xr:uid="{00000000-0005-0000-0000-00007D820000}"/>
    <cellStyle name="40% - Accent6 3 3 6 3 2" xfId="33492" xr:uid="{00000000-0005-0000-0000-00007E820000}"/>
    <cellStyle name="40% - Accent6 3 3 6 4" xfId="33493" xr:uid="{00000000-0005-0000-0000-00007F820000}"/>
    <cellStyle name="40% - Accent6 3 3 6 4 2" xfId="33494" xr:uid="{00000000-0005-0000-0000-000080820000}"/>
    <cellStyle name="40% - Accent6 3 3 6 5" xfId="33495" xr:uid="{00000000-0005-0000-0000-000081820000}"/>
    <cellStyle name="40% - Accent6 3 3 6 6" xfId="33496" xr:uid="{00000000-0005-0000-0000-000082820000}"/>
    <cellStyle name="40% - Accent6 3 3 7" xfId="33497" xr:uid="{00000000-0005-0000-0000-000083820000}"/>
    <cellStyle name="40% - Accent6 3 3 7 2" xfId="33498" xr:uid="{00000000-0005-0000-0000-000084820000}"/>
    <cellStyle name="40% - Accent6 3 3 7 2 2" xfId="33499" xr:uid="{00000000-0005-0000-0000-000085820000}"/>
    <cellStyle name="40% - Accent6 3 3 7 3" xfId="33500" xr:uid="{00000000-0005-0000-0000-000086820000}"/>
    <cellStyle name="40% - Accent6 3 3 7 4" xfId="33501" xr:uid="{00000000-0005-0000-0000-000087820000}"/>
    <cellStyle name="40% - Accent6 3 3 8" xfId="33502" xr:uid="{00000000-0005-0000-0000-000088820000}"/>
    <cellStyle name="40% - Accent6 3 3 8 2" xfId="33503" xr:uid="{00000000-0005-0000-0000-000089820000}"/>
    <cellStyle name="40% - Accent6 3 3 9" xfId="33504" xr:uid="{00000000-0005-0000-0000-00008A820000}"/>
    <cellStyle name="40% - Accent6 3 3 9 2" xfId="33505" xr:uid="{00000000-0005-0000-0000-00008B820000}"/>
    <cellStyle name="40% - Accent6 3 4" xfId="33506" xr:uid="{00000000-0005-0000-0000-00008C820000}"/>
    <cellStyle name="40% - Accent6 3 4 2" xfId="33507" xr:uid="{00000000-0005-0000-0000-00008D820000}"/>
    <cellStyle name="40% - Accent6 3 4 2 2" xfId="33508" xr:uid="{00000000-0005-0000-0000-00008E820000}"/>
    <cellStyle name="40% - Accent6 3 4 2 2 2" xfId="33509" xr:uid="{00000000-0005-0000-0000-00008F820000}"/>
    <cellStyle name="40% - Accent6 3 4 2 3" xfId="33510" xr:uid="{00000000-0005-0000-0000-000090820000}"/>
    <cellStyle name="40% - Accent6 3 4 2 4" xfId="33511" xr:uid="{00000000-0005-0000-0000-000091820000}"/>
    <cellStyle name="40% - Accent6 3 4 3" xfId="33512" xr:uid="{00000000-0005-0000-0000-000092820000}"/>
    <cellStyle name="40% - Accent6 3 4 3 2" xfId="33513" xr:uid="{00000000-0005-0000-0000-000093820000}"/>
    <cellStyle name="40% - Accent6 3 4 4" xfId="33514" xr:uid="{00000000-0005-0000-0000-000094820000}"/>
    <cellStyle name="40% - Accent6 3 4 4 2" xfId="33515" xr:uid="{00000000-0005-0000-0000-000095820000}"/>
    <cellStyle name="40% - Accent6 3 4 5" xfId="33516" xr:uid="{00000000-0005-0000-0000-000096820000}"/>
    <cellStyle name="40% - Accent6 3 4 5 2" xfId="33517" xr:uid="{00000000-0005-0000-0000-000097820000}"/>
    <cellStyle name="40% - Accent6 3 4 6" xfId="33518" xr:uid="{00000000-0005-0000-0000-000098820000}"/>
    <cellStyle name="40% - Accent6 3 4 7" xfId="33519" xr:uid="{00000000-0005-0000-0000-000099820000}"/>
    <cellStyle name="40% - Accent6 3 5" xfId="33520" xr:uid="{00000000-0005-0000-0000-00009A820000}"/>
    <cellStyle name="40% - Accent6 3 5 2" xfId="33521" xr:uid="{00000000-0005-0000-0000-00009B820000}"/>
    <cellStyle name="40% - Accent6 3 5 2 2" xfId="33522" xr:uid="{00000000-0005-0000-0000-00009C820000}"/>
    <cellStyle name="40% - Accent6 3 5 2 2 2" xfId="33523" xr:uid="{00000000-0005-0000-0000-00009D820000}"/>
    <cellStyle name="40% - Accent6 3 5 2 3" xfId="33524" xr:uid="{00000000-0005-0000-0000-00009E820000}"/>
    <cellStyle name="40% - Accent6 3 5 2 4" xfId="33525" xr:uid="{00000000-0005-0000-0000-00009F820000}"/>
    <cellStyle name="40% - Accent6 3 5 3" xfId="33526" xr:uid="{00000000-0005-0000-0000-0000A0820000}"/>
    <cellStyle name="40% - Accent6 3 5 3 2" xfId="33527" xr:uid="{00000000-0005-0000-0000-0000A1820000}"/>
    <cellStyle name="40% - Accent6 3 5 4" xfId="33528" xr:uid="{00000000-0005-0000-0000-0000A2820000}"/>
    <cellStyle name="40% - Accent6 3 5 4 2" xfId="33529" xr:uid="{00000000-0005-0000-0000-0000A3820000}"/>
    <cellStyle name="40% - Accent6 3 5 5" xfId="33530" xr:uid="{00000000-0005-0000-0000-0000A4820000}"/>
    <cellStyle name="40% - Accent6 3 5 5 2" xfId="33531" xr:uid="{00000000-0005-0000-0000-0000A5820000}"/>
    <cellStyle name="40% - Accent6 3 5 6" xfId="33532" xr:uid="{00000000-0005-0000-0000-0000A6820000}"/>
    <cellStyle name="40% - Accent6 3 5 7" xfId="33533" xr:uid="{00000000-0005-0000-0000-0000A7820000}"/>
    <cellStyle name="40% - Accent6 3 6" xfId="33534" xr:uid="{00000000-0005-0000-0000-0000A8820000}"/>
    <cellStyle name="40% - Accent6 3 6 2" xfId="33535" xr:uid="{00000000-0005-0000-0000-0000A9820000}"/>
    <cellStyle name="40% - Accent6 3 6 2 2" xfId="33536" xr:uid="{00000000-0005-0000-0000-0000AA820000}"/>
    <cellStyle name="40% - Accent6 3 6 2 2 2" xfId="33537" xr:uid="{00000000-0005-0000-0000-0000AB820000}"/>
    <cellStyle name="40% - Accent6 3 6 2 3" xfId="33538" xr:uid="{00000000-0005-0000-0000-0000AC820000}"/>
    <cellStyle name="40% - Accent6 3 6 2 4" xfId="33539" xr:uid="{00000000-0005-0000-0000-0000AD820000}"/>
    <cellStyle name="40% - Accent6 3 6 3" xfId="33540" xr:uid="{00000000-0005-0000-0000-0000AE820000}"/>
    <cellStyle name="40% - Accent6 3 6 3 2" xfId="33541" xr:uid="{00000000-0005-0000-0000-0000AF820000}"/>
    <cellStyle name="40% - Accent6 3 6 4" xfId="33542" xr:uid="{00000000-0005-0000-0000-0000B0820000}"/>
    <cellStyle name="40% - Accent6 3 6 4 2" xfId="33543" xr:uid="{00000000-0005-0000-0000-0000B1820000}"/>
    <cellStyle name="40% - Accent6 3 6 5" xfId="33544" xr:uid="{00000000-0005-0000-0000-0000B2820000}"/>
    <cellStyle name="40% - Accent6 3 6 5 2" xfId="33545" xr:uid="{00000000-0005-0000-0000-0000B3820000}"/>
    <cellStyle name="40% - Accent6 3 6 6" xfId="33546" xr:uid="{00000000-0005-0000-0000-0000B4820000}"/>
    <cellStyle name="40% - Accent6 3 6 7" xfId="33547" xr:uid="{00000000-0005-0000-0000-0000B5820000}"/>
    <cellStyle name="40% - Accent6 3 7" xfId="33548" xr:uid="{00000000-0005-0000-0000-0000B6820000}"/>
    <cellStyle name="40% - Accent6 3 7 2" xfId="33549" xr:uid="{00000000-0005-0000-0000-0000B7820000}"/>
    <cellStyle name="40% - Accent6 3 7 2 2" xfId="33550" xr:uid="{00000000-0005-0000-0000-0000B8820000}"/>
    <cellStyle name="40% - Accent6 3 7 2 2 2" xfId="33551" xr:uid="{00000000-0005-0000-0000-0000B9820000}"/>
    <cellStyle name="40% - Accent6 3 7 2 3" xfId="33552" xr:uid="{00000000-0005-0000-0000-0000BA820000}"/>
    <cellStyle name="40% - Accent6 3 7 2 4" xfId="33553" xr:uid="{00000000-0005-0000-0000-0000BB820000}"/>
    <cellStyle name="40% - Accent6 3 7 3" xfId="33554" xr:uid="{00000000-0005-0000-0000-0000BC820000}"/>
    <cellStyle name="40% - Accent6 3 7 3 2" xfId="33555" xr:uid="{00000000-0005-0000-0000-0000BD820000}"/>
    <cellStyle name="40% - Accent6 3 7 4" xfId="33556" xr:uid="{00000000-0005-0000-0000-0000BE820000}"/>
    <cellStyle name="40% - Accent6 3 7 4 2" xfId="33557" xr:uid="{00000000-0005-0000-0000-0000BF820000}"/>
    <cellStyle name="40% - Accent6 3 7 5" xfId="33558" xr:uid="{00000000-0005-0000-0000-0000C0820000}"/>
    <cellStyle name="40% - Accent6 3 7 5 2" xfId="33559" xr:uid="{00000000-0005-0000-0000-0000C1820000}"/>
    <cellStyle name="40% - Accent6 3 7 6" xfId="33560" xr:uid="{00000000-0005-0000-0000-0000C2820000}"/>
    <cellStyle name="40% - Accent6 3 7 7" xfId="33561" xr:uid="{00000000-0005-0000-0000-0000C3820000}"/>
    <cellStyle name="40% - Accent6 3 8" xfId="33562" xr:uid="{00000000-0005-0000-0000-0000C4820000}"/>
    <cellStyle name="40% - Accent6 3 8 2" xfId="33563" xr:uid="{00000000-0005-0000-0000-0000C5820000}"/>
    <cellStyle name="40% - Accent6 3 8 2 2" xfId="33564" xr:uid="{00000000-0005-0000-0000-0000C6820000}"/>
    <cellStyle name="40% - Accent6 3 8 2 2 2" xfId="33565" xr:uid="{00000000-0005-0000-0000-0000C7820000}"/>
    <cellStyle name="40% - Accent6 3 8 2 3" xfId="33566" xr:uid="{00000000-0005-0000-0000-0000C8820000}"/>
    <cellStyle name="40% - Accent6 3 8 2 4" xfId="33567" xr:uid="{00000000-0005-0000-0000-0000C9820000}"/>
    <cellStyle name="40% - Accent6 3 8 3" xfId="33568" xr:uid="{00000000-0005-0000-0000-0000CA820000}"/>
    <cellStyle name="40% - Accent6 3 8 3 2" xfId="33569" xr:uid="{00000000-0005-0000-0000-0000CB820000}"/>
    <cellStyle name="40% - Accent6 3 8 4" xfId="33570" xr:uid="{00000000-0005-0000-0000-0000CC820000}"/>
    <cellStyle name="40% - Accent6 3 8 4 2" xfId="33571" xr:uid="{00000000-0005-0000-0000-0000CD820000}"/>
    <cellStyle name="40% - Accent6 3 8 5" xfId="33572" xr:uid="{00000000-0005-0000-0000-0000CE820000}"/>
    <cellStyle name="40% - Accent6 3 8 6" xfId="33573" xr:uid="{00000000-0005-0000-0000-0000CF820000}"/>
    <cellStyle name="40% - Accent6 3 9" xfId="33574" xr:uid="{00000000-0005-0000-0000-0000D0820000}"/>
    <cellStyle name="40% - Accent6 3 9 2" xfId="33575" xr:uid="{00000000-0005-0000-0000-0000D1820000}"/>
    <cellStyle name="40% - Accent6 3 9 2 2" xfId="33576" xr:uid="{00000000-0005-0000-0000-0000D2820000}"/>
    <cellStyle name="40% - Accent6 3 9 3" xfId="33577" xr:uid="{00000000-0005-0000-0000-0000D3820000}"/>
    <cellStyle name="40% - Accent6 3 9 4" xfId="33578" xr:uid="{00000000-0005-0000-0000-0000D4820000}"/>
    <cellStyle name="40% - Accent6 30" xfId="33579" xr:uid="{00000000-0005-0000-0000-0000D5820000}"/>
    <cellStyle name="40% - Accent6 4" xfId="33580" xr:uid="{00000000-0005-0000-0000-0000D6820000}"/>
    <cellStyle name="40% - Accent6 4 10" xfId="33581" xr:uid="{00000000-0005-0000-0000-0000D7820000}"/>
    <cellStyle name="40% - Accent6 4 10 2" xfId="33582" xr:uid="{00000000-0005-0000-0000-0000D8820000}"/>
    <cellStyle name="40% - Accent6 4 11" xfId="33583" xr:uid="{00000000-0005-0000-0000-0000D9820000}"/>
    <cellStyle name="40% - Accent6 4 11 2" xfId="33584" xr:uid="{00000000-0005-0000-0000-0000DA820000}"/>
    <cellStyle name="40% - Accent6 4 12" xfId="33585" xr:uid="{00000000-0005-0000-0000-0000DB820000}"/>
    <cellStyle name="40% - Accent6 4 12 2" xfId="33586" xr:uid="{00000000-0005-0000-0000-0000DC820000}"/>
    <cellStyle name="40% - Accent6 4 13" xfId="33587" xr:uid="{00000000-0005-0000-0000-0000DD820000}"/>
    <cellStyle name="40% - Accent6 4 13 2" xfId="33588" xr:uid="{00000000-0005-0000-0000-0000DE820000}"/>
    <cellStyle name="40% - Accent6 4 14" xfId="33589" xr:uid="{00000000-0005-0000-0000-0000DF820000}"/>
    <cellStyle name="40% - Accent6 4 15" xfId="33590" xr:uid="{00000000-0005-0000-0000-0000E0820000}"/>
    <cellStyle name="40% - Accent6 4 2" xfId="33591" xr:uid="{00000000-0005-0000-0000-0000E1820000}"/>
    <cellStyle name="40% - Accent6 4 2 10" xfId="33592" xr:uid="{00000000-0005-0000-0000-0000E2820000}"/>
    <cellStyle name="40% - Accent6 4 2 10 2" xfId="33593" xr:uid="{00000000-0005-0000-0000-0000E3820000}"/>
    <cellStyle name="40% - Accent6 4 2 11" xfId="33594" xr:uid="{00000000-0005-0000-0000-0000E4820000}"/>
    <cellStyle name="40% - Accent6 4 2 11 2" xfId="33595" xr:uid="{00000000-0005-0000-0000-0000E5820000}"/>
    <cellStyle name="40% - Accent6 4 2 12" xfId="33596" xr:uid="{00000000-0005-0000-0000-0000E6820000}"/>
    <cellStyle name="40% - Accent6 4 2 12 2" xfId="33597" xr:uid="{00000000-0005-0000-0000-0000E7820000}"/>
    <cellStyle name="40% - Accent6 4 2 13" xfId="33598" xr:uid="{00000000-0005-0000-0000-0000E8820000}"/>
    <cellStyle name="40% - Accent6 4 2 14" xfId="33599" xr:uid="{00000000-0005-0000-0000-0000E9820000}"/>
    <cellStyle name="40% - Accent6 4 2 2" xfId="33600" xr:uid="{00000000-0005-0000-0000-0000EA820000}"/>
    <cellStyle name="40% - Accent6 4 2 2 10" xfId="33601" xr:uid="{00000000-0005-0000-0000-0000EB820000}"/>
    <cellStyle name="40% - Accent6 4 2 2 10 2" xfId="33602" xr:uid="{00000000-0005-0000-0000-0000EC820000}"/>
    <cellStyle name="40% - Accent6 4 2 2 11" xfId="33603" xr:uid="{00000000-0005-0000-0000-0000ED820000}"/>
    <cellStyle name="40% - Accent6 4 2 2 12" xfId="33604" xr:uid="{00000000-0005-0000-0000-0000EE820000}"/>
    <cellStyle name="40% - Accent6 4 2 2 2" xfId="33605" xr:uid="{00000000-0005-0000-0000-0000EF820000}"/>
    <cellStyle name="40% - Accent6 4 2 2 2 2" xfId="33606" xr:uid="{00000000-0005-0000-0000-0000F0820000}"/>
    <cellStyle name="40% - Accent6 4 2 2 2 2 2" xfId="33607" xr:uid="{00000000-0005-0000-0000-0000F1820000}"/>
    <cellStyle name="40% - Accent6 4 2 2 2 2 2 2" xfId="33608" xr:uid="{00000000-0005-0000-0000-0000F2820000}"/>
    <cellStyle name="40% - Accent6 4 2 2 2 2 3" xfId="33609" xr:uid="{00000000-0005-0000-0000-0000F3820000}"/>
    <cellStyle name="40% - Accent6 4 2 2 2 2 4" xfId="33610" xr:uid="{00000000-0005-0000-0000-0000F4820000}"/>
    <cellStyle name="40% - Accent6 4 2 2 2 3" xfId="33611" xr:uid="{00000000-0005-0000-0000-0000F5820000}"/>
    <cellStyle name="40% - Accent6 4 2 2 2 3 2" xfId="33612" xr:uid="{00000000-0005-0000-0000-0000F6820000}"/>
    <cellStyle name="40% - Accent6 4 2 2 2 4" xfId="33613" xr:uid="{00000000-0005-0000-0000-0000F7820000}"/>
    <cellStyle name="40% - Accent6 4 2 2 2 4 2" xfId="33614" xr:uid="{00000000-0005-0000-0000-0000F8820000}"/>
    <cellStyle name="40% - Accent6 4 2 2 2 5" xfId="33615" xr:uid="{00000000-0005-0000-0000-0000F9820000}"/>
    <cellStyle name="40% - Accent6 4 2 2 2 5 2" xfId="33616" xr:uid="{00000000-0005-0000-0000-0000FA820000}"/>
    <cellStyle name="40% - Accent6 4 2 2 2 6" xfId="33617" xr:uid="{00000000-0005-0000-0000-0000FB820000}"/>
    <cellStyle name="40% - Accent6 4 2 2 2 7" xfId="33618" xr:uid="{00000000-0005-0000-0000-0000FC820000}"/>
    <cellStyle name="40% - Accent6 4 2 2 3" xfId="33619" xr:uid="{00000000-0005-0000-0000-0000FD820000}"/>
    <cellStyle name="40% - Accent6 4 2 2 3 2" xfId="33620" xr:uid="{00000000-0005-0000-0000-0000FE820000}"/>
    <cellStyle name="40% - Accent6 4 2 2 3 2 2" xfId="33621" xr:uid="{00000000-0005-0000-0000-0000FF820000}"/>
    <cellStyle name="40% - Accent6 4 2 2 3 2 2 2" xfId="33622" xr:uid="{00000000-0005-0000-0000-000000830000}"/>
    <cellStyle name="40% - Accent6 4 2 2 3 2 3" xfId="33623" xr:uid="{00000000-0005-0000-0000-000001830000}"/>
    <cellStyle name="40% - Accent6 4 2 2 3 2 4" xfId="33624" xr:uid="{00000000-0005-0000-0000-000002830000}"/>
    <cellStyle name="40% - Accent6 4 2 2 3 3" xfId="33625" xr:uid="{00000000-0005-0000-0000-000003830000}"/>
    <cellStyle name="40% - Accent6 4 2 2 3 3 2" xfId="33626" xr:uid="{00000000-0005-0000-0000-000004830000}"/>
    <cellStyle name="40% - Accent6 4 2 2 3 4" xfId="33627" xr:uid="{00000000-0005-0000-0000-000005830000}"/>
    <cellStyle name="40% - Accent6 4 2 2 3 4 2" xfId="33628" xr:uid="{00000000-0005-0000-0000-000006830000}"/>
    <cellStyle name="40% - Accent6 4 2 2 3 5" xfId="33629" xr:uid="{00000000-0005-0000-0000-000007830000}"/>
    <cellStyle name="40% - Accent6 4 2 2 3 5 2" xfId="33630" xr:uid="{00000000-0005-0000-0000-000008830000}"/>
    <cellStyle name="40% - Accent6 4 2 2 3 6" xfId="33631" xr:uid="{00000000-0005-0000-0000-000009830000}"/>
    <cellStyle name="40% - Accent6 4 2 2 3 7" xfId="33632" xr:uid="{00000000-0005-0000-0000-00000A830000}"/>
    <cellStyle name="40% - Accent6 4 2 2 4" xfId="33633" xr:uid="{00000000-0005-0000-0000-00000B830000}"/>
    <cellStyle name="40% - Accent6 4 2 2 4 2" xfId="33634" xr:uid="{00000000-0005-0000-0000-00000C830000}"/>
    <cellStyle name="40% - Accent6 4 2 2 4 2 2" xfId="33635" xr:uid="{00000000-0005-0000-0000-00000D830000}"/>
    <cellStyle name="40% - Accent6 4 2 2 4 2 2 2" xfId="33636" xr:uid="{00000000-0005-0000-0000-00000E830000}"/>
    <cellStyle name="40% - Accent6 4 2 2 4 2 3" xfId="33637" xr:uid="{00000000-0005-0000-0000-00000F830000}"/>
    <cellStyle name="40% - Accent6 4 2 2 4 2 4" xfId="33638" xr:uid="{00000000-0005-0000-0000-000010830000}"/>
    <cellStyle name="40% - Accent6 4 2 2 4 3" xfId="33639" xr:uid="{00000000-0005-0000-0000-000011830000}"/>
    <cellStyle name="40% - Accent6 4 2 2 4 3 2" xfId="33640" xr:uid="{00000000-0005-0000-0000-000012830000}"/>
    <cellStyle name="40% - Accent6 4 2 2 4 4" xfId="33641" xr:uid="{00000000-0005-0000-0000-000013830000}"/>
    <cellStyle name="40% - Accent6 4 2 2 4 4 2" xfId="33642" xr:uid="{00000000-0005-0000-0000-000014830000}"/>
    <cellStyle name="40% - Accent6 4 2 2 4 5" xfId="33643" xr:uid="{00000000-0005-0000-0000-000015830000}"/>
    <cellStyle name="40% - Accent6 4 2 2 4 5 2" xfId="33644" xr:uid="{00000000-0005-0000-0000-000016830000}"/>
    <cellStyle name="40% - Accent6 4 2 2 4 6" xfId="33645" xr:uid="{00000000-0005-0000-0000-000017830000}"/>
    <cellStyle name="40% - Accent6 4 2 2 4 7" xfId="33646" xr:uid="{00000000-0005-0000-0000-000018830000}"/>
    <cellStyle name="40% - Accent6 4 2 2 5" xfId="33647" xr:uid="{00000000-0005-0000-0000-000019830000}"/>
    <cellStyle name="40% - Accent6 4 2 2 5 2" xfId="33648" xr:uid="{00000000-0005-0000-0000-00001A830000}"/>
    <cellStyle name="40% - Accent6 4 2 2 5 2 2" xfId="33649" xr:uid="{00000000-0005-0000-0000-00001B830000}"/>
    <cellStyle name="40% - Accent6 4 2 2 5 2 2 2" xfId="33650" xr:uid="{00000000-0005-0000-0000-00001C830000}"/>
    <cellStyle name="40% - Accent6 4 2 2 5 2 3" xfId="33651" xr:uid="{00000000-0005-0000-0000-00001D830000}"/>
    <cellStyle name="40% - Accent6 4 2 2 5 2 4" xfId="33652" xr:uid="{00000000-0005-0000-0000-00001E830000}"/>
    <cellStyle name="40% - Accent6 4 2 2 5 3" xfId="33653" xr:uid="{00000000-0005-0000-0000-00001F830000}"/>
    <cellStyle name="40% - Accent6 4 2 2 5 3 2" xfId="33654" xr:uid="{00000000-0005-0000-0000-000020830000}"/>
    <cellStyle name="40% - Accent6 4 2 2 5 4" xfId="33655" xr:uid="{00000000-0005-0000-0000-000021830000}"/>
    <cellStyle name="40% - Accent6 4 2 2 5 4 2" xfId="33656" xr:uid="{00000000-0005-0000-0000-000022830000}"/>
    <cellStyle name="40% - Accent6 4 2 2 5 5" xfId="33657" xr:uid="{00000000-0005-0000-0000-000023830000}"/>
    <cellStyle name="40% - Accent6 4 2 2 5 5 2" xfId="33658" xr:uid="{00000000-0005-0000-0000-000024830000}"/>
    <cellStyle name="40% - Accent6 4 2 2 5 6" xfId="33659" xr:uid="{00000000-0005-0000-0000-000025830000}"/>
    <cellStyle name="40% - Accent6 4 2 2 5 7" xfId="33660" xr:uid="{00000000-0005-0000-0000-000026830000}"/>
    <cellStyle name="40% - Accent6 4 2 2 6" xfId="33661" xr:uid="{00000000-0005-0000-0000-000027830000}"/>
    <cellStyle name="40% - Accent6 4 2 2 6 2" xfId="33662" xr:uid="{00000000-0005-0000-0000-000028830000}"/>
    <cellStyle name="40% - Accent6 4 2 2 6 2 2" xfId="33663" xr:uid="{00000000-0005-0000-0000-000029830000}"/>
    <cellStyle name="40% - Accent6 4 2 2 6 2 2 2" xfId="33664" xr:uid="{00000000-0005-0000-0000-00002A830000}"/>
    <cellStyle name="40% - Accent6 4 2 2 6 2 3" xfId="33665" xr:uid="{00000000-0005-0000-0000-00002B830000}"/>
    <cellStyle name="40% - Accent6 4 2 2 6 2 4" xfId="33666" xr:uid="{00000000-0005-0000-0000-00002C830000}"/>
    <cellStyle name="40% - Accent6 4 2 2 6 3" xfId="33667" xr:uid="{00000000-0005-0000-0000-00002D830000}"/>
    <cellStyle name="40% - Accent6 4 2 2 6 3 2" xfId="33668" xr:uid="{00000000-0005-0000-0000-00002E830000}"/>
    <cellStyle name="40% - Accent6 4 2 2 6 4" xfId="33669" xr:uid="{00000000-0005-0000-0000-00002F830000}"/>
    <cellStyle name="40% - Accent6 4 2 2 6 4 2" xfId="33670" xr:uid="{00000000-0005-0000-0000-000030830000}"/>
    <cellStyle name="40% - Accent6 4 2 2 6 5" xfId="33671" xr:uid="{00000000-0005-0000-0000-000031830000}"/>
    <cellStyle name="40% - Accent6 4 2 2 6 6" xfId="33672" xr:uid="{00000000-0005-0000-0000-000032830000}"/>
    <cellStyle name="40% - Accent6 4 2 2 7" xfId="33673" xr:uid="{00000000-0005-0000-0000-000033830000}"/>
    <cellStyle name="40% - Accent6 4 2 2 7 2" xfId="33674" xr:uid="{00000000-0005-0000-0000-000034830000}"/>
    <cellStyle name="40% - Accent6 4 2 2 7 2 2" xfId="33675" xr:uid="{00000000-0005-0000-0000-000035830000}"/>
    <cellStyle name="40% - Accent6 4 2 2 7 3" xfId="33676" xr:uid="{00000000-0005-0000-0000-000036830000}"/>
    <cellStyle name="40% - Accent6 4 2 2 7 4" xfId="33677" xr:uid="{00000000-0005-0000-0000-000037830000}"/>
    <cellStyle name="40% - Accent6 4 2 2 8" xfId="33678" xr:uid="{00000000-0005-0000-0000-000038830000}"/>
    <cellStyle name="40% - Accent6 4 2 2 8 2" xfId="33679" xr:uid="{00000000-0005-0000-0000-000039830000}"/>
    <cellStyle name="40% - Accent6 4 2 2 9" xfId="33680" xr:uid="{00000000-0005-0000-0000-00003A830000}"/>
    <cellStyle name="40% - Accent6 4 2 2 9 2" xfId="33681" xr:uid="{00000000-0005-0000-0000-00003B830000}"/>
    <cellStyle name="40% - Accent6 4 2 3" xfId="33682" xr:uid="{00000000-0005-0000-0000-00003C830000}"/>
    <cellStyle name="40% - Accent6 4 2 3 2" xfId="33683" xr:uid="{00000000-0005-0000-0000-00003D830000}"/>
    <cellStyle name="40% - Accent6 4 2 3 2 2" xfId="33684" xr:uid="{00000000-0005-0000-0000-00003E830000}"/>
    <cellStyle name="40% - Accent6 4 2 3 2 2 2" xfId="33685" xr:uid="{00000000-0005-0000-0000-00003F830000}"/>
    <cellStyle name="40% - Accent6 4 2 3 2 3" xfId="33686" xr:uid="{00000000-0005-0000-0000-000040830000}"/>
    <cellStyle name="40% - Accent6 4 2 3 2 4" xfId="33687" xr:uid="{00000000-0005-0000-0000-000041830000}"/>
    <cellStyle name="40% - Accent6 4 2 3 3" xfId="33688" xr:uid="{00000000-0005-0000-0000-000042830000}"/>
    <cellStyle name="40% - Accent6 4 2 3 3 2" xfId="33689" xr:uid="{00000000-0005-0000-0000-000043830000}"/>
    <cellStyle name="40% - Accent6 4 2 3 4" xfId="33690" xr:uid="{00000000-0005-0000-0000-000044830000}"/>
    <cellStyle name="40% - Accent6 4 2 3 4 2" xfId="33691" xr:uid="{00000000-0005-0000-0000-000045830000}"/>
    <cellStyle name="40% - Accent6 4 2 3 5" xfId="33692" xr:uid="{00000000-0005-0000-0000-000046830000}"/>
    <cellStyle name="40% - Accent6 4 2 3 5 2" xfId="33693" xr:uid="{00000000-0005-0000-0000-000047830000}"/>
    <cellStyle name="40% - Accent6 4 2 3 6" xfId="33694" xr:uid="{00000000-0005-0000-0000-000048830000}"/>
    <cellStyle name="40% - Accent6 4 2 3 7" xfId="33695" xr:uid="{00000000-0005-0000-0000-000049830000}"/>
    <cellStyle name="40% - Accent6 4 2 4" xfId="33696" xr:uid="{00000000-0005-0000-0000-00004A830000}"/>
    <cellStyle name="40% - Accent6 4 2 4 2" xfId="33697" xr:uid="{00000000-0005-0000-0000-00004B830000}"/>
    <cellStyle name="40% - Accent6 4 2 4 2 2" xfId="33698" xr:uid="{00000000-0005-0000-0000-00004C830000}"/>
    <cellStyle name="40% - Accent6 4 2 4 2 2 2" xfId="33699" xr:uid="{00000000-0005-0000-0000-00004D830000}"/>
    <cellStyle name="40% - Accent6 4 2 4 2 3" xfId="33700" xr:uid="{00000000-0005-0000-0000-00004E830000}"/>
    <cellStyle name="40% - Accent6 4 2 4 2 4" xfId="33701" xr:uid="{00000000-0005-0000-0000-00004F830000}"/>
    <cellStyle name="40% - Accent6 4 2 4 3" xfId="33702" xr:uid="{00000000-0005-0000-0000-000050830000}"/>
    <cellStyle name="40% - Accent6 4 2 4 3 2" xfId="33703" xr:uid="{00000000-0005-0000-0000-000051830000}"/>
    <cellStyle name="40% - Accent6 4 2 4 4" xfId="33704" xr:uid="{00000000-0005-0000-0000-000052830000}"/>
    <cellStyle name="40% - Accent6 4 2 4 4 2" xfId="33705" xr:uid="{00000000-0005-0000-0000-000053830000}"/>
    <cellStyle name="40% - Accent6 4 2 4 5" xfId="33706" xr:uid="{00000000-0005-0000-0000-000054830000}"/>
    <cellStyle name="40% - Accent6 4 2 4 5 2" xfId="33707" xr:uid="{00000000-0005-0000-0000-000055830000}"/>
    <cellStyle name="40% - Accent6 4 2 4 6" xfId="33708" xr:uid="{00000000-0005-0000-0000-000056830000}"/>
    <cellStyle name="40% - Accent6 4 2 4 7" xfId="33709" xr:uid="{00000000-0005-0000-0000-000057830000}"/>
    <cellStyle name="40% - Accent6 4 2 5" xfId="33710" xr:uid="{00000000-0005-0000-0000-000058830000}"/>
    <cellStyle name="40% - Accent6 4 2 5 2" xfId="33711" xr:uid="{00000000-0005-0000-0000-000059830000}"/>
    <cellStyle name="40% - Accent6 4 2 5 2 2" xfId="33712" xr:uid="{00000000-0005-0000-0000-00005A830000}"/>
    <cellStyle name="40% - Accent6 4 2 5 2 2 2" xfId="33713" xr:uid="{00000000-0005-0000-0000-00005B830000}"/>
    <cellStyle name="40% - Accent6 4 2 5 2 3" xfId="33714" xr:uid="{00000000-0005-0000-0000-00005C830000}"/>
    <cellStyle name="40% - Accent6 4 2 5 2 4" xfId="33715" xr:uid="{00000000-0005-0000-0000-00005D830000}"/>
    <cellStyle name="40% - Accent6 4 2 5 3" xfId="33716" xr:uid="{00000000-0005-0000-0000-00005E830000}"/>
    <cellStyle name="40% - Accent6 4 2 5 3 2" xfId="33717" xr:uid="{00000000-0005-0000-0000-00005F830000}"/>
    <cellStyle name="40% - Accent6 4 2 5 4" xfId="33718" xr:uid="{00000000-0005-0000-0000-000060830000}"/>
    <cellStyle name="40% - Accent6 4 2 5 4 2" xfId="33719" xr:uid="{00000000-0005-0000-0000-000061830000}"/>
    <cellStyle name="40% - Accent6 4 2 5 5" xfId="33720" xr:uid="{00000000-0005-0000-0000-000062830000}"/>
    <cellStyle name="40% - Accent6 4 2 5 5 2" xfId="33721" xr:uid="{00000000-0005-0000-0000-000063830000}"/>
    <cellStyle name="40% - Accent6 4 2 5 6" xfId="33722" xr:uid="{00000000-0005-0000-0000-000064830000}"/>
    <cellStyle name="40% - Accent6 4 2 5 7" xfId="33723" xr:uid="{00000000-0005-0000-0000-000065830000}"/>
    <cellStyle name="40% - Accent6 4 2 6" xfId="33724" xr:uid="{00000000-0005-0000-0000-000066830000}"/>
    <cellStyle name="40% - Accent6 4 2 6 2" xfId="33725" xr:uid="{00000000-0005-0000-0000-000067830000}"/>
    <cellStyle name="40% - Accent6 4 2 6 2 2" xfId="33726" xr:uid="{00000000-0005-0000-0000-000068830000}"/>
    <cellStyle name="40% - Accent6 4 2 6 2 2 2" xfId="33727" xr:uid="{00000000-0005-0000-0000-000069830000}"/>
    <cellStyle name="40% - Accent6 4 2 6 2 3" xfId="33728" xr:uid="{00000000-0005-0000-0000-00006A830000}"/>
    <cellStyle name="40% - Accent6 4 2 6 2 4" xfId="33729" xr:uid="{00000000-0005-0000-0000-00006B830000}"/>
    <cellStyle name="40% - Accent6 4 2 6 3" xfId="33730" xr:uid="{00000000-0005-0000-0000-00006C830000}"/>
    <cellStyle name="40% - Accent6 4 2 6 3 2" xfId="33731" xr:uid="{00000000-0005-0000-0000-00006D830000}"/>
    <cellStyle name="40% - Accent6 4 2 6 4" xfId="33732" xr:uid="{00000000-0005-0000-0000-00006E830000}"/>
    <cellStyle name="40% - Accent6 4 2 6 4 2" xfId="33733" xr:uid="{00000000-0005-0000-0000-00006F830000}"/>
    <cellStyle name="40% - Accent6 4 2 6 5" xfId="33734" xr:uid="{00000000-0005-0000-0000-000070830000}"/>
    <cellStyle name="40% - Accent6 4 2 6 5 2" xfId="33735" xr:uid="{00000000-0005-0000-0000-000071830000}"/>
    <cellStyle name="40% - Accent6 4 2 6 6" xfId="33736" xr:uid="{00000000-0005-0000-0000-000072830000}"/>
    <cellStyle name="40% - Accent6 4 2 6 7" xfId="33737" xr:uid="{00000000-0005-0000-0000-000073830000}"/>
    <cellStyle name="40% - Accent6 4 2 7" xfId="33738" xr:uid="{00000000-0005-0000-0000-000074830000}"/>
    <cellStyle name="40% - Accent6 4 2 7 2" xfId="33739" xr:uid="{00000000-0005-0000-0000-000075830000}"/>
    <cellStyle name="40% - Accent6 4 2 7 2 2" xfId="33740" xr:uid="{00000000-0005-0000-0000-000076830000}"/>
    <cellStyle name="40% - Accent6 4 2 7 2 2 2" xfId="33741" xr:uid="{00000000-0005-0000-0000-000077830000}"/>
    <cellStyle name="40% - Accent6 4 2 7 2 3" xfId="33742" xr:uid="{00000000-0005-0000-0000-000078830000}"/>
    <cellStyle name="40% - Accent6 4 2 7 2 4" xfId="33743" xr:uid="{00000000-0005-0000-0000-000079830000}"/>
    <cellStyle name="40% - Accent6 4 2 7 3" xfId="33744" xr:uid="{00000000-0005-0000-0000-00007A830000}"/>
    <cellStyle name="40% - Accent6 4 2 7 3 2" xfId="33745" xr:uid="{00000000-0005-0000-0000-00007B830000}"/>
    <cellStyle name="40% - Accent6 4 2 7 4" xfId="33746" xr:uid="{00000000-0005-0000-0000-00007C830000}"/>
    <cellStyle name="40% - Accent6 4 2 7 4 2" xfId="33747" xr:uid="{00000000-0005-0000-0000-00007D830000}"/>
    <cellStyle name="40% - Accent6 4 2 7 5" xfId="33748" xr:uid="{00000000-0005-0000-0000-00007E830000}"/>
    <cellStyle name="40% - Accent6 4 2 7 6" xfId="33749" xr:uid="{00000000-0005-0000-0000-00007F830000}"/>
    <cellStyle name="40% - Accent6 4 2 8" xfId="33750" xr:uid="{00000000-0005-0000-0000-000080830000}"/>
    <cellStyle name="40% - Accent6 4 2 8 2" xfId="33751" xr:uid="{00000000-0005-0000-0000-000081830000}"/>
    <cellStyle name="40% - Accent6 4 2 8 2 2" xfId="33752" xr:uid="{00000000-0005-0000-0000-000082830000}"/>
    <cellStyle name="40% - Accent6 4 2 8 3" xfId="33753" xr:uid="{00000000-0005-0000-0000-000083830000}"/>
    <cellStyle name="40% - Accent6 4 2 8 4" xfId="33754" xr:uid="{00000000-0005-0000-0000-000084830000}"/>
    <cellStyle name="40% - Accent6 4 2 9" xfId="33755" xr:uid="{00000000-0005-0000-0000-000085830000}"/>
    <cellStyle name="40% - Accent6 4 2 9 2" xfId="33756" xr:uid="{00000000-0005-0000-0000-000086830000}"/>
    <cellStyle name="40% - Accent6 4 3" xfId="33757" xr:uid="{00000000-0005-0000-0000-000087830000}"/>
    <cellStyle name="40% - Accent6 4 3 10" xfId="33758" xr:uid="{00000000-0005-0000-0000-000088830000}"/>
    <cellStyle name="40% - Accent6 4 3 10 2" xfId="33759" xr:uid="{00000000-0005-0000-0000-000089830000}"/>
    <cellStyle name="40% - Accent6 4 3 11" xfId="33760" xr:uid="{00000000-0005-0000-0000-00008A830000}"/>
    <cellStyle name="40% - Accent6 4 3 12" xfId="33761" xr:uid="{00000000-0005-0000-0000-00008B830000}"/>
    <cellStyle name="40% - Accent6 4 3 2" xfId="33762" xr:uid="{00000000-0005-0000-0000-00008C830000}"/>
    <cellStyle name="40% - Accent6 4 3 2 2" xfId="33763" xr:uid="{00000000-0005-0000-0000-00008D830000}"/>
    <cellStyle name="40% - Accent6 4 3 2 2 2" xfId="33764" xr:uid="{00000000-0005-0000-0000-00008E830000}"/>
    <cellStyle name="40% - Accent6 4 3 2 2 2 2" xfId="33765" xr:uid="{00000000-0005-0000-0000-00008F830000}"/>
    <cellStyle name="40% - Accent6 4 3 2 2 3" xfId="33766" xr:uid="{00000000-0005-0000-0000-000090830000}"/>
    <cellStyle name="40% - Accent6 4 3 2 2 4" xfId="33767" xr:uid="{00000000-0005-0000-0000-000091830000}"/>
    <cellStyle name="40% - Accent6 4 3 2 3" xfId="33768" xr:uid="{00000000-0005-0000-0000-000092830000}"/>
    <cellStyle name="40% - Accent6 4 3 2 3 2" xfId="33769" xr:uid="{00000000-0005-0000-0000-000093830000}"/>
    <cellStyle name="40% - Accent6 4 3 2 4" xfId="33770" xr:uid="{00000000-0005-0000-0000-000094830000}"/>
    <cellStyle name="40% - Accent6 4 3 2 4 2" xfId="33771" xr:uid="{00000000-0005-0000-0000-000095830000}"/>
    <cellStyle name="40% - Accent6 4 3 2 5" xfId="33772" xr:uid="{00000000-0005-0000-0000-000096830000}"/>
    <cellStyle name="40% - Accent6 4 3 2 5 2" xfId="33773" xr:uid="{00000000-0005-0000-0000-000097830000}"/>
    <cellStyle name="40% - Accent6 4 3 2 6" xfId="33774" xr:uid="{00000000-0005-0000-0000-000098830000}"/>
    <cellStyle name="40% - Accent6 4 3 2 7" xfId="33775" xr:uid="{00000000-0005-0000-0000-000099830000}"/>
    <cellStyle name="40% - Accent6 4 3 3" xfId="33776" xr:uid="{00000000-0005-0000-0000-00009A830000}"/>
    <cellStyle name="40% - Accent6 4 3 3 2" xfId="33777" xr:uid="{00000000-0005-0000-0000-00009B830000}"/>
    <cellStyle name="40% - Accent6 4 3 3 2 2" xfId="33778" xr:uid="{00000000-0005-0000-0000-00009C830000}"/>
    <cellStyle name="40% - Accent6 4 3 3 2 2 2" xfId="33779" xr:uid="{00000000-0005-0000-0000-00009D830000}"/>
    <cellStyle name="40% - Accent6 4 3 3 2 3" xfId="33780" xr:uid="{00000000-0005-0000-0000-00009E830000}"/>
    <cellStyle name="40% - Accent6 4 3 3 2 4" xfId="33781" xr:uid="{00000000-0005-0000-0000-00009F830000}"/>
    <cellStyle name="40% - Accent6 4 3 3 3" xfId="33782" xr:uid="{00000000-0005-0000-0000-0000A0830000}"/>
    <cellStyle name="40% - Accent6 4 3 3 3 2" xfId="33783" xr:uid="{00000000-0005-0000-0000-0000A1830000}"/>
    <cellStyle name="40% - Accent6 4 3 3 4" xfId="33784" xr:uid="{00000000-0005-0000-0000-0000A2830000}"/>
    <cellStyle name="40% - Accent6 4 3 3 4 2" xfId="33785" xr:uid="{00000000-0005-0000-0000-0000A3830000}"/>
    <cellStyle name="40% - Accent6 4 3 3 5" xfId="33786" xr:uid="{00000000-0005-0000-0000-0000A4830000}"/>
    <cellStyle name="40% - Accent6 4 3 3 5 2" xfId="33787" xr:uid="{00000000-0005-0000-0000-0000A5830000}"/>
    <cellStyle name="40% - Accent6 4 3 3 6" xfId="33788" xr:uid="{00000000-0005-0000-0000-0000A6830000}"/>
    <cellStyle name="40% - Accent6 4 3 3 7" xfId="33789" xr:uid="{00000000-0005-0000-0000-0000A7830000}"/>
    <cellStyle name="40% - Accent6 4 3 4" xfId="33790" xr:uid="{00000000-0005-0000-0000-0000A8830000}"/>
    <cellStyle name="40% - Accent6 4 3 4 2" xfId="33791" xr:uid="{00000000-0005-0000-0000-0000A9830000}"/>
    <cellStyle name="40% - Accent6 4 3 4 2 2" xfId="33792" xr:uid="{00000000-0005-0000-0000-0000AA830000}"/>
    <cellStyle name="40% - Accent6 4 3 4 2 2 2" xfId="33793" xr:uid="{00000000-0005-0000-0000-0000AB830000}"/>
    <cellStyle name="40% - Accent6 4 3 4 2 3" xfId="33794" xr:uid="{00000000-0005-0000-0000-0000AC830000}"/>
    <cellStyle name="40% - Accent6 4 3 4 2 4" xfId="33795" xr:uid="{00000000-0005-0000-0000-0000AD830000}"/>
    <cellStyle name="40% - Accent6 4 3 4 3" xfId="33796" xr:uid="{00000000-0005-0000-0000-0000AE830000}"/>
    <cellStyle name="40% - Accent6 4 3 4 3 2" xfId="33797" xr:uid="{00000000-0005-0000-0000-0000AF830000}"/>
    <cellStyle name="40% - Accent6 4 3 4 4" xfId="33798" xr:uid="{00000000-0005-0000-0000-0000B0830000}"/>
    <cellStyle name="40% - Accent6 4 3 4 4 2" xfId="33799" xr:uid="{00000000-0005-0000-0000-0000B1830000}"/>
    <cellStyle name="40% - Accent6 4 3 4 5" xfId="33800" xr:uid="{00000000-0005-0000-0000-0000B2830000}"/>
    <cellStyle name="40% - Accent6 4 3 4 5 2" xfId="33801" xr:uid="{00000000-0005-0000-0000-0000B3830000}"/>
    <cellStyle name="40% - Accent6 4 3 4 6" xfId="33802" xr:uid="{00000000-0005-0000-0000-0000B4830000}"/>
    <cellStyle name="40% - Accent6 4 3 4 7" xfId="33803" xr:uid="{00000000-0005-0000-0000-0000B5830000}"/>
    <cellStyle name="40% - Accent6 4 3 5" xfId="33804" xr:uid="{00000000-0005-0000-0000-0000B6830000}"/>
    <cellStyle name="40% - Accent6 4 3 5 2" xfId="33805" xr:uid="{00000000-0005-0000-0000-0000B7830000}"/>
    <cellStyle name="40% - Accent6 4 3 5 2 2" xfId="33806" xr:uid="{00000000-0005-0000-0000-0000B8830000}"/>
    <cellStyle name="40% - Accent6 4 3 5 2 2 2" xfId="33807" xr:uid="{00000000-0005-0000-0000-0000B9830000}"/>
    <cellStyle name="40% - Accent6 4 3 5 2 3" xfId="33808" xr:uid="{00000000-0005-0000-0000-0000BA830000}"/>
    <cellStyle name="40% - Accent6 4 3 5 2 4" xfId="33809" xr:uid="{00000000-0005-0000-0000-0000BB830000}"/>
    <cellStyle name="40% - Accent6 4 3 5 3" xfId="33810" xr:uid="{00000000-0005-0000-0000-0000BC830000}"/>
    <cellStyle name="40% - Accent6 4 3 5 3 2" xfId="33811" xr:uid="{00000000-0005-0000-0000-0000BD830000}"/>
    <cellStyle name="40% - Accent6 4 3 5 4" xfId="33812" xr:uid="{00000000-0005-0000-0000-0000BE830000}"/>
    <cellStyle name="40% - Accent6 4 3 5 4 2" xfId="33813" xr:uid="{00000000-0005-0000-0000-0000BF830000}"/>
    <cellStyle name="40% - Accent6 4 3 5 5" xfId="33814" xr:uid="{00000000-0005-0000-0000-0000C0830000}"/>
    <cellStyle name="40% - Accent6 4 3 5 5 2" xfId="33815" xr:uid="{00000000-0005-0000-0000-0000C1830000}"/>
    <cellStyle name="40% - Accent6 4 3 5 6" xfId="33816" xr:uid="{00000000-0005-0000-0000-0000C2830000}"/>
    <cellStyle name="40% - Accent6 4 3 5 7" xfId="33817" xr:uid="{00000000-0005-0000-0000-0000C3830000}"/>
    <cellStyle name="40% - Accent6 4 3 6" xfId="33818" xr:uid="{00000000-0005-0000-0000-0000C4830000}"/>
    <cellStyle name="40% - Accent6 4 3 6 2" xfId="33819" xr:uid="{00000000-0005-0000-0000-0000C5830000}"/>
    <cellStyle name="40% - Accent6 4 3 6 2 2" xfId="33820" xr:uid="{00000000-0005-0000-0000-0000C6830000}"/>
    <cellStyle name="40% - Accent6 4 3 6 2 2 2" xfId="33821" xr:uid="{00000000-0005-0000-0000-0000C7830000}"/>
    <cellStyle name="40% - Accent6 4 3 6 2 3" xfId="33822" xr:uid="{00000000-0005-0000-0000-0000C8830000}"/>
    <cellStyle name="40% - Accent6 4 3 6 2 4" xfId="33823" xr:uid="{00000000-0005-0000-0000-0000C9830000}"/>
    <cellStyle name="40% - Accent6 4 3 6 3" xfId="33824" xr:uid="{00000000-0005-0000-0000-0000CA830000}"/>
    <cellStyle name="40% - Accent6 4 3 6 3 2" xfId="33825" xr:uid="{00000000-0005-0000-0000-0000CB830000}"/>
    <cellStyle name="40% - Accent6 4 3 6 4" xfId="33826" xr:uid="{00000000-0005-0000-0000-0000CC830000}"/>
    <cellStyle name="40% - Accent6 4 3 6 4 2" xfId="33827" xr:uid="{00000000-0005-0000-0000-0000CD830000}"/>
    <cellStyle name="40% - Accent6 4 3 6 5" xfId="33828" xr:uid="{00000000-0005-0000-0000-0000CE830000}"/>
    <cellStyle name="40% - Accent6 4 3 6 6" xfId="33829" xr:uid="{00000000-0005-0000-0000-0000CF830000}"/>
    <cellStyle name="40% - Accent6 4 3 7" xfId="33830" xr:uid="{00000000-0005-0000-0000-0000D0830000}"/>
    <cellStyle name="40% - Accent6 4 3 7 2" xfId="33831" xr:uid="{00000000-0005-0000-0000-0000D1830000}"/>
    <cellStyle name="40% - Accent6 4 3 7 2 2" xfId="33832" xr:uid="{00000000-0005-0000-0000-0000D2830000}"/>
    <cellStyle name="40% - Accent6 4 3 7 3" xfId="33833" xr:uid="{00000000-0005-0000-0000-0000D3830000}"/>
    <cellStyle name="40% - Accent6 4 3 7 4" xfId="33834" xr:uid="{00000000-0005-0000-0000-0000D4830000}"/>
    <cellStyle name="40% - Accent6 4 3 8" xfId="33835" xr:uid="{00000000-0005-0000-0000-0000D5830000}"/>
    <cellStyle name="40% - Accent6 4 3 8 2" xfId="33836" xr:uid="{00000000-0005-0000-0000-0000D6830000}"/>
    <cellStyle name="40% - Accent6 4 3 9" xfId="33837" xr:uid="{00000000-0005-0000-0000-0000D7830000}"/>
    <cellStyle name="40% - Accent6 4 3 9 2" xfId="33838" xr:uid="{00000000-0005-0000-0000-0000D8830000}"/>
    <cellStyle name="40% - Accent6 4 4" xfId="33839" xr:uid="{00000000-0005-0000-0000-0000D9830000}"/>
    <cellStyle name="40% - Accent6 4 4 2" xfId="33840" xr:uid="{00000000-0005-0000-0000-0000DA830000}"/>
    <cellStyle name="40% - Accent6 4 4 2 2" xfId="33841" xr:uid="{00000000-0005-0000-0000-0000DB830000}"/>
    <cellStyle name="40% - Accent6 4 4 2 2 2" xfId="33842" xr:uid="{00000000-0005-0000-0000-0000DC830000}"/>
    <cellStyle name="40% - Accent6 4 4 2 3" xfId="33843" xr:uid="{00000000-0005-0000-0000-0000DD830000}"/>
    <cellStyle name="40% - Accent6 4 4 2 4" xfId="33844" xr:uid="{00000000-0005-0000-0000-0000DE830000}"/>
    <cellStyle name="40% - Accent6 4 4 3" xfId="33845" xr:uid="{00000000-0005-0000-0000-0000DF830000}"/>
    <cellStyle name="40% - Accent6 4 4 3 2" xfId="33846" xr:uid="{00000000-0005-0000-0000-0000E0830000}"/>
    <cellStyle name="40% - Accent6 4 4 4" xfId="33847" xr:uid="{00000000-0005-0000-0000-0000E1830000}"/>
    <cellStyle name="40% - Accent6 4 4 4 2" xfId="33848" xr:uid="{00000000-0005-0000-0000-0000E2830000}"/>
    <cellStyle name="40% - Accent6 4 4 5" xfId="33849" xr:uid="{00000000-0005-0000-0000-0000E3830000}"/>
    <cellStyle name="40% - Accent6 4 4 5 2" xfId="33850" xr:uid="{00000000-0005-0000-0000-0000E4830000}"/>
    <cellStyle name="40% - Accent6 4 4 6" xfId="33851" xr:uid="{00000000-0005-0000-0000-0000E5830000}"/>
    <cellStyle name="40% - Accent6 4 4 7" xfId="33852" xr:uid="{00000000-0005-0000-0000-0000E6830000}"/>
    <cellStyle name="40% - Accent6 4 5" xfId="33853" xr:uid="{00000000-0005-0000-0000-0000E7830000}"/>
    <cellStyle name="40% - Accent6 4 5 2" xfId="33854" xr:uid="{00000000-0005-0000-0000-0000E8830000}"/>
    <cellStyle name="40% - Accent6 4 5 2 2" xfId="33855" xr:uid="{00000000-0005-0000-0000-0000E9830000}"/>
    <cellStyle name="40% - Accent6 4 5 2 2 2" xfId="33856" xr:uid="{00000000-0005-0000-0000-0000EA830000}"/>
    <cellStyle name="40% - Accent6 4 5 2 3" xfId="33857" xr:uid="{00000000-0005-0000-0000-0000EB830000}"/>
    <cellStyle name="40% - Accent6 4 5 2 4" xfId="33858" xr:uid="{00000000-0005-0000-0000-0000EC830000}"/>
    <cellStyle name="40% - Accent6 4 5 3" xfId="33859" xr:uid="{00000000-0005-0000-0000-0000ED830000}"/>
    <cellStyle name="40% - Accent6 4 5 3 2" xfId="33860" xr:uid="{00000000-0005-0000-0000-0000EE830000}"/>
    <cellStyle name="40% - Accent6 4 5 4" xfId="33861" xr:uid="{00000000-0005-0000-0000-0000EF830000}"/>
    <cellStyle name="40% - Accent6 4 5 4 2" xfId="33862" xr:uid="{00000000-0005-0000-0000-0000F0830000}"/>
    <cellStyle name="40% - Accent6 4 5 5" xfId="33863" xr:uid="{00000000-0005-0000-0000-0000F1830000}"/>
    <cellStyle name="40% - Accent6 4 5 5 2" xfId="33864" xr:uid="{00000000-0005-0000-0000-0000F2830000}"/>
    <cellStyle name="40% - Accent6 4 5 6" xfId="33865" xr:uid="{00000000-0005-0000-0000-0000F3830000}"/>
    <cellStyle name="40% - Accent6 4 5 7" xfId="33866" xr:uid="{00000000-0005-0000-0000-0000F4830000}"/>
    <cellStyle name="40% - Accent6 4 6" xfId="33867" xr:uid="{00000000-0005-0000-0000-0000F5830000}"/>
    <cellStyle name="40% - Accent6 4 6 2" xfId="33868" xr:uid="{00000000-0005-0000-0000-0000F6830000}"/>
    <cellStyle name="40% - Accent6 4 6 2 2" xfId="33869" xr:uid="{00000000-0005-0000-0000-0000F7830000}"/>
    <cellStyle name="40% - Accent6 4 6 2 2 2" xfId="33870" xr:uid="{00000000-0005-0000-0000-0000F8830000}"/>
    <cellStyle name="40% - Accent6 4 6 2 3" xfId="33871" xr:uid="{00000000-0005-0000-0000-0000F9830000}"/>
    <cellStyle name="40% - Accent6 4 6 2 4" xfId="33872" xr:uid="{00000000-0005-0000-0000-0000FA830000}"/>
    <cellStyle name="40% - Accent6 4 6 3" xfId="33873" xr:uid="{00000000-0005-0000-0000-0000FB830000}"/>
    <cellStyle name="40% - Accent6 4 6 3 2" xfId="33874" xr:uid="{00000000-0005-0000-0000-0000FC830000}"/>
    <cellStyle name="40% - Accent6 4 6 4" xfId="33875" xr:uid="{00000000-0005-0000-0000-0000FD830000}"/>
    <cellStyle name="40% - Accent6 4 6 4 2" xfId="33876" xr:uid="{00000000-0005-0000-0000-0000FE830000}"/>
    <cellStyle name="40% - Accent6 4 6 5" xfId="33877" xr:uid="{00000000-0005-0000-0000-0000FF830000}"/>
    <cellStyle name="40% - Accent6 4 6 5 2" xfId="33878" xr:uid="{00000000-0005-0000-0000-000000840000}"/>
    <cellStyle name="40% - Accent6 4 6 6" xfId="33879" xr:uid="{00000000-0005-0000-0000-000001840000}"/>
    <cellStyle name="40% - Accent6 4 6 7" xfId="33880" xr:uid="{00000000-0005-0000-0000-000002840000}"/>
    <cellStyle name="40% - Accent6 4 7" xfId="33881" xr:uid="{00000000-0005-0000-0000-000003840000}"/>
    <cellStyle name="40% - Accent6 4 7 2" xfId="33882" xr:uid="{00000000-0005-0000-0000-000004840000}"/>
    <cellStyle name="40% - Accent6 4 7 2 2" xfId="33883" xr:uid="{00000000-0005-0000-0000-000005840000}"/>
    <cellStyle name="40% - Accent6 4 7 2 2 2" xfId="33884" xr:uid="{00000000-0005-0000-0000-000006840000}"/>
    <cellStyle name="40% - Accent6 4 7 2 3" xfId="33885" xr:uid="{00000000-0005-0000-0000-000007840000}"/>
    <cellStyle name="40% - Accent6 4 7 2 4" xfId="33886" xr:uid="{00000000-0005-0000-0000-000008840000}"/>
    <cellStyle name="40% - Accent6 4 7 3" xfId="33887" xr:uid="{00000000-0005-0000-0000-000009840000}"/>
    <cellStyle name="40% - Accent6 4 7 3 2" xfId="33888" xr:uid="{00000000-0005-0000-0000-00000A840000}"/>
    <cellStyle name="40% - Accent6 4 7 4" xfId="33889" xr:uid="{00000000-0005-0000-0000-00000B840000}"/>
    <cellStyle name="40% - Accent6 4 7 4 2" xfId="33890" xr:uid="{00000000-0005-0000-0000-00000C840000}"/>
    <cellStyle name="40% - Accent6 4 7 5" xfId="33891" xr:uid="{00000000-0005-0000-0000-00000D840000}"/>
    <cellStyle name="40% - Accent6 4 7 5 2" xfId="33892" xr:uid="{00000000-0005-0000-0000-00000E840000}"/>
    <cellStyle name="40% - Accent6 4 7 6" xfId="33893" xr:uid="{00000000-0005-0000-0000-00000F840000}"/>
    <cellStyle name="40% - Accent6 4 7 7" xfId="33894" xr:uid="{00000000-0005-0000-0000-000010840000}"/>
    <cellStyle name="40% - Accent6 4 8" xfId="33895" xr:uid="{00000000-0005-0000-0000-000011840000}"/>
    <cellStyle name="40% - Accent6 4 8 2" xfId="33896" xr:uid="{00000000-0005-0000-0000-000012840000}"/>
    <cellStyle name="40% - Accent6 4 8 2 2" xfId="33897" xr:uid="{00000000-0005-0000-0000-000013840000}"/>
    <cellStyle name="40% - Accent6 4 8 2 2 2" xfId="33898" xr:uid="{00000000-0005-0000-0000-000014840000}"/>
    <cellStyle name="40% - Accent6 4 8 2 3" xfId="33899" xr:uid="{00000000-0005-0000-0000-000015840000}"/>
    <cellStyle name="40% - Accent6 4 8 2 4" xfId="33900" xr:uid="{00000000-0005-0000-0000-000016840000}"/>
    <cellStyle name="40% - Accent6 4 8 3" xfId="33901" xr:uid="{00000000-0005-0000-0000-000017840000}"/>
    <cellStyle name="40% - Accent6 4 8 3 2" xfId="33902" xr:uid="{00000000-0005-0000-0000-000018840000}"/>
    <cellStyle name="40% - Accent6 4 8 4" xfId="33903" xr:uid="{00000000-0005-0000-0000-000019840000}"/>
    <cellStyle name="40% - Accent6 4 8 4 2" xfId="33904" xr:uid="{00000000-0005-0000-0000-00001A840000}"/>
    <cellStyle name="40% - Accent6 4 8 5" xfId="33905" xr:uid="{00000000-0005-0000-0000-00001B840000}"/>
    <cellStyle name="40% - Accent6 4 8 6" xfId="33906" xr:uid="{00000000-0005-0000-0000-00001C840000}"/>
    <cellStyle name="40% - Accent6 4 9" xfId="33907" xr:uid="{00000000-0005-0000-0000-00001D840000}"/>
    <cellStyle name="40% - Accent6 4 9 2" xfId="33908" xr:uid="{00000000-0005-0000-0000-00001E840000}"/>
    <cellStyle name="40% - Accent6 4 9 2 2" xfId="33909" xr:uid="{00000000-0005-0000-0000-00001F840000}"/>
    <cellStyle name="40% - Accent6 4 9 3" xfId="33910" xr:uid="{00000000-0005-0000-0000-000020840000}"/>
    <cellStyle name="40% - Accent6 4 9 4" xfId="33911" xr:uid="{00000000-0005-0000-0000-000021840000}"/>
    <cellStyle name="40% - Accent6 5" xfId="33912" xr:uid="{00000000-0005-0000-0000-000022840000}"/>
    <cellStyle name="40% - Accent6 5 10" xfId="33913" xr:uid="{00000000-0005-0000-0000-000023840000}"/>
    <cellStyle name="40% - Accent6 5 10 2" xfId="33914" xr:uid="{00000000-0005-0000-0000-000024840000}"/>
    <cellStyle name="40% - Accent6 5 11" xfId="33915" xr:uid="{00000000-0005-0000-0000-000025840000}"/>
    <cellStyle name="40% - Accent6 5 11 2" xfId="33916" xr:uid="{00000000-0005-0000-0000-000026840000}"/>
    <cellStyle name="40% - Accent6 5 12" xfId="33917" xr:uid="{00000000-0005-0000-0000-000027840000}"/>
    <cellStyle name="40% - Accent6 5 12 2" xfId="33918" xr:uid="{00000000-0005-0000-0000-000028840000}"/>
    <cellStyle name="40% - Accent6 5 13" xfId="33919" xr:uid="{00000000-0005-0000-0000-000029840000}"/>
    <cellStyle name="40% - Accent6 5 13 2" xfId="33920" xr:uid="{00000000-0005-0000-0000-00002A840000}"/>
    <cellStyle name="40% - Accent6 5 14" xfId="33921" xr:uid="{00000000-0005-0000-0000-00002B840000}"/>
    <cellStyle name="40% - Accent6 5 15" xfId="33922" xr:uid="{00000000-0005-0000-0000-00002C840000}"/>
    <cellStyle name="40% - Accent6 5 2" xfId="33923" xr:uid="{00000000-0005-0000-0000-00002D840000}"/>
    <cellStyle name="40% - Accent6 5 2 10" xfId="33924" xr:uid="{00000000-0005-0000-0000-00002E840000}"/>
    <cellStyle name="40% - Accent6 5 2 10 2" xfId="33925" xr:uid="{00000000-0005-0000-0000-00002F840000}"/>
    <cellStyle name="40% - Accent6 5 2 11" xfId="33926" xr:uid="{00000000-0005-0000-0000-000030840000}"/>
    <cellStyle name="40% - Accent6 5 2 11 2" xfId="33927" xr:uid="{00000000-0005-0000-0000-000031840000}"/>
    <cellStyle name="40% - Accent6 5 2 12" xfId="33928" xr:uid="{00000000-0005-0000-0000-000032840000}"/>
    <cellStyle name="40% - Accent6 5 2 12 2" xfId="33929" xr:uid="{00000000-0005-0000-0000-000033840000}"/>
    <cellStyle name="40% - Accent6 5 2 13" xfId="33930" xr:uid="{00000000-0005-0000-0000-000034840000}"/>
    <cellStyle name="40% - Accent6 5 2 14" xfId="33931" xr:uid="{00000000-0005-0000-0000-000035840000}"/>
    <cellStyle name="40% - Accent6 5 2 2" xfId="33932" xr:uid="{00000000-0005-0000-0000-000036840000}"/>
    <cellStyle name="40% - Accent6 5 2 2 10" xfId="33933" xr:uid="{00000000-0005-0000-0000-000037840000}"/>
    <cellStyle name="40% - Accent6 5 2 2 10 2" xfId="33934" xr:uid="{00000000-0005-0000-0000-000038840000}"/>
    <cellStyle name="40% - Accent6 5 2 2 11" xfId="33935" xr:uid="{00000000-0005-0000-0000-000039840000}"/>
    <cellStyle name="40% - Accent6 5 2 2 12" xfId="33936" xr:uid="{00000000-0005-0000-0000-00003A840000}"/>
    <cellStyle name="40% - Accent6 5 2 2 2" xfId="33937" xr:uid="{00000000-0005-0000-0000-00003B840000}"/>
    <cellStyle name="40% - Accent6 5 2 2 2 2" xfId="33938" xr:uid="{00000000-0005-0000-0000-00003C840000}"/>
    <cellStyle name="40% - Accent6 5 2 2 2 2 2" xfId="33939" xr:uid="{00000000-0005-0000-0000-00003D840000}"/>
    <cellStyle name="40% - Accent6 5 2 2 2 2 2 2" xfId="33940" xr:uid="{00000000-0005-0000-0000-00003E840000}"/>
    <cellStyle name="40% - Accent6 5 2 2 2 2 3" xfId="33941" xr:uid="{00000000-0005-0000-0000-00003F840000}"/>
    <cellStyle name="40% - Accent6 5 2 2 2 2 4" xfId="33942" xr:uid="{00000000-0005-0000-0000-000040840000}"/>
    <cellStyle name="40% - Accent6 5 2 2 2 3" xfId="33943" xr:uid="{00000000-0005-0000-0000-000041840000}"/>
    <cellStyle name="40% - Accent6 5 2 2 2 3 2" xfId="33944" xr:uid="{00000000-0005-0000-0000-000042840000}"/>
    <cellStyle name="40% - Accent6 5 2 2 2 4" xfId="33945" xr:uid="{00000000-0005-0000-0000-000043840000}"/>
    <cellStyle name="40% - Accent6 5 2 2 2 4 2" xfId="33946" xr:uid="{00000000-0005-0000-0000-000044840000}"/>
    <cellStyle name="40% - Accent6 5 2 2 2 5" xfId="33947" xr:uid="{00000000-0005-0000-0000-000045840000}"/>
    <cellStyle name="40% - Accent6 5 2 2 2 5 2" xfId="33948" xr:uid="{00000000-0005-0000-0000-000046840000}"/>
    <cellStyle name="40% - Accent6 5 2 2 2 6" xfId="33949" xr:uid="{00000000-0005-0000-0000-000047840000}"/>
    <cellStyle name="40% - Accent6 5 2 2 2 7" xfId="33950" xr:uid="{00000000-0005-0000-0000-000048840000}"/>
    <cellStyle name="40% - Accent6 5 2 2 3" xfId="33951" xr:uid="{00000000-0005-0000-0000-000049840000}"/>
    <cellStyle name="40% - Accent6 5 2 2 3 2" xfId="33952" xr:uid="{00000000-0005-0000-0000-00004A840000}"/>
    <cellStyle name="40% - Accent6 5 2 2 3 2 2" xfId="33953" xr:uid="{00000000-0005-0000-0000-00004B840000}"/>
    <cellStyle name="40% - Accent6 5 2 2 3 2 2 2" xfId="33954" xr:uid="{00000000-0005-0000-0000-00004C840000}"/>
    <cellStyle name="40% - Accent6 5 2 2 3 2 3" xfId="33955" xr:uid="{00000000-0005-0000-0000-00004D840000}"/>
    <cellStyle name="40% - Accent6 5 2 2 3 2 4" xfId="33956" xr:uid="{00000000-0005-0000-0000-00004E840000}"/>
    <cellStyle name="40% - Accent6 5 2 2 3 3" xfId="33957" xr:uid="{00000000-0005-0000-0000-00004F840000}"/>
    <cellStyle name="40% - Accent6 5 2 2 3 3 2" xfId="33958" xr:uid="{00000000-0005-0000-0000-000050840000}"/>
    <cellStyle name="40% - Accent6 5 2 2 3 4" xfId="33959" xr:uid="{00000000-0005-0000-0000-000051840000}"/>
    <cellStyle name="40% - Accent6 5 2 2 3 4 2" xfId="33960" xr:uid="{00000000-0005-0000-0000-000052840000}"/>
    <cellStyle name="40% - Accent6 5 2 2 3 5" xfId="33961" xr:uid="{00000000-0005-0000-0000-000053840000}"/>
    <cellStyle name="40% - Accent6 5 2 2 3 5 2" xfId="33962" xr:uid="{00000000-0005-0000-0000-000054840000}"/>
    <cellStyle name="40% - Accent6 5 2 2 3 6" xfId="33963" xr:uid="{00000000-0005-0000-0000-000055840000}"/>
    <cellStyle name="40% - Accent6 5 2 2 3 7" xfId="33964" xr:uid="{00000000-0005-0000-0000-000056840000}"/>
    <cellStyle name="40% - Accent6 5 2 2 4" xfId="33965" xr:uid="{00000000-0005-0000-0000-000057840000}"/>
    <cellStyle name="40% - Accent6 5 2 2 4 2" xfId="33966" xr:uid="{00000000-0005-0000-0000-000058840000}"/>
    <cellStyle name="40% - Accent6 5 2 2 4 2 2" xfId="33967" xr:uid="{00000000-0005-0000-0000-000059840000}"/>
    <cellStyle name="40% - Accent6 5 2 2 4 2 2 2" xfId="33968" xr:uid="{00000000-0005-0000-0000-00005A840000}"/>
    <cellStyle name="40% - Accent6 5 2 2 4 2 3" xfId="33969" xr:uid="{00000000-0005-0000-0000-00005B840000}"/>
    <cellStyle name="40% - Accent6 5 2 2 4 2 4" xfId="33970" xr:uid="{00000000-0005-0000-0000-00005C840000}"/>
    <cellStyle name="40% - Accent6 5 2 2 4 3" xfId="33971" xr:uid="{00000000-0005-0000-0000-00005D840000}"/>
    <cellStyle name="40% - Accent6 5 2 2 4 3 2" xfId="33972" xr:uid="{00000000-0005-0000-0000-00005E840000}"/>
    <cellStyle name="40% - Accent6 5 2 2 4 4" xfId="33973" xr:uid="{00000000-0005-0000-0000-00005F840000}"/>
    <cellStyle name="40% - Accent6 5 2 2 4 4 2" xfId="33974" xr:uid="{00000000-0005-0000-0000-000060840000}"/>
    <cellStyle name="40% - Accent6 5 2 2 4 5" xfId="33975" xr:uid="{00000000-0005-0000-0000-000061840000}"/>
    <cellStyle name="40% - Accent6 5 2 2 4 5 2" xfId="33976" xr:uid="{00000000-0005-0000-0000-000062840000}"/>
    <cellStyle name="40% - Accent6 5 2 2 4 6" xfId="33977" xr:uid="{00000000-0005-0000-0000-000063840000}"/>
    <cellStyle name="40% - Accent6 5 2 2 4 7" xfId="33978" xr:uid="{00000000-0005-0000-0000-000064840000}"/>
    <cellStyle name="40% - Accent6 5 2 2 5" xfId="33979" xr:uid="{00000000-0005-0000-0000-000065840000}"/>
    <cellStyle name="40% - Accent6 5 2 2 5 2" xfId="33980" xr:uid="{00000000-0005-0000-0000-000066840000}"/>
    <cellStyle name="40% - Accent6 5 2 2 5 2 2" xfId="33981" xr:uid="{00000000-0005-0000-0000-000067840000}"/>
    <cellStyle name="40% - Accent6 5 2 2 5 2 2 2" xfId="33982" xr:uid="{00000000-0005-0000-0000-000068840000}"/>
    <cellStyle name="40% - Accent6 5 2 2 5 2 3" xfId="33983" xr:uid="{00000000-0005-0000-0000-000069840000}"/>
    <cellStyle name="40% - Accent6 5 2 2 5 2 4" xfId="33984" xr:uid="{00000000-0005-0000-0000-00006A840000}"/>
    <cellStyle name="40% - Accent6 5 2 2 5 3" xfId="33985" xr:uid="{00000000-0005-0000-0000-00006B840000}"/>
    <cellStyle name="40% - Accent6 5 2 2 5 3 2" xfId="33986" xr:uid="{00000000-0005-0000-0000-00006C840000}"/>
    <cellStyle name="40% - Accent6 5 2 2 5 4" xfId="33987" xr:uid="{00000000-0005-0000-0000-00006D840000}"/>
    <cellStyle name="40% - Accent6 5 2 2 5 4 2" xfId="33988" xr:uid="{00000000-0005-0000-0000-00006E840000}"/>
    <cellStyle name="40% - Accent6 5 2 2 5 5" xfId="33989" xr:uid="{00000000-0005-0000-0000-00006F840000}"/>
    <cellStyle name="40% - Accent6 5 2 2 5 5 2" xfId="33990" xr:uid="{00000000-0005-0000-0000-000070840000}"/>
    <cellStyle name="40% - Accent6 5 2 2 5 6" xfId="33991" xr:uid="{00000000-0005-0000-0000-000071840000}"/>
    <cellStyle name="40% - Accent6 5 2 2 5 7" xfId="33992" xr:uid="{00000000-0005-0000-0000-000072840000}"/>
    <cellStyle name="40% - Accent6 5 2 2 6" xfId="33993" xr:uid="{00000000-0005-0000-0000-000073840000}"/>
    <cellStyle name="40% - Accent6 5 2 2 6 2" xfId="33994" xr:uid="{00000000-0005-0000-0000-000074840000}"/>
    <cellStyle name="40% - Accent6 5 2 2 6 2 2" xfId="33995" xr:uid="{00000000-0005-0000-0000-000075840000}"/>
    <cellStyle name="40% - Accent6 5 2 2 6 2 2 2" xfId="33996" xr:uid="{00000000-0005-0000-0000-000076840000}"/>
    <cellStyle name="40% - Accent6 5 2 2 6 2 3" xfId="33997" xr:uid="{00000000-0005-0000-0000-000077840000}"/>
    <cellStyle name="40% - Accent6 5 2 2 6 2 4" xfId="33998" xr:uid="{00000000-0005-0000-0000-000078840000}"/>
    <cellStyle name="40% - Accent6 5 2 2 6 3" xfId="33999" xr:uid="{00000000-0005-0000-0000-000079840000}"/>
    <cellStyle name="40% - Accent6 5 2 2 6 3 2" xfId="34000" xr:uid="{00000000-0005-0000-0000-00007A840000}"/>
    <cellStyle name="40% - Accent6 5 2 2 6 4" xfId="34001" xr:uid="{00000000-0005-0000-0000-00007B840000}"/>
    <cellStyle name="40% - Accent6 5 2 2 6 4 2" xfId="34002" xr:uid="{00000000-0005-0000-0000-00007C840000}"/>
    <cellStyle name="40% - Accent6 5 2 2 6 5" xfId="34003" xr:uid="{00000000-0005-0000-0000-00007D840000}"/>
    <cellStyle name="40% - Accent6 5 2 2 6 6" xfId="34004" xr:uid="{00000000-0005-0000-0000-00007E840000}"/>
    <cellStyle name="40% - Accent6 5 2 2 7" xfId="34005" xr:uid="{00000000-0005-0000-0000-00007F840000}"/>
    <cellStyle name="40% - Accent6 5 2 2 7 2" xfId="34006" xr:uid="{00000000-0005-0000-0000-000080840000}"/>
    <cellStyle name="40% - Accent6 5 2 2 7 2 2" xfId="34007" xr:uid="{00000000-0005-0000-0000-000081840000}"/>
    <cellStyle name="40% - Accent6 5 2 2 7 3" xfId="34008" xr:uid="{00000000-0005-0000-0000-000082840000}"/>
    <cellStyle name="40% - Accent6 5 2 2 7 4" xfId="34009" xr:uid="{00000000-0005-0000-0000-000083840000}"/>
    <cellStyle name="40% - Accent6 5 2 2 8" xfId="34010" xr:uid="{00000000-0005-0000-0000-000084840000}"/>
    <cellStyle name="40% - Accent6 5 2 2 8 2" xfId="34011" xr:uid="{00000000-0005-0000-0000-000085840000}"/>
    <cellStyle name="40% - Accent6 5 2 2 9" xfId="34012" xr:uid="{00000000-0005-0000-0000-000086840000}"/>
    <cellStyle name="40% - Accent6 5 2 2 9 2" xfId="34013" xr:uid="{00000000-0005-0000-0000-000087840000}"/>
    <cellStyle name="40% - Accent6 5 2 3" xfId="34014" xr:uid="{00000000-0005-0000-0000-000088840000}"/>
    <cellStyle name="40% - Accent6 5 2 3 2" xfId="34015" xr:uid="{00000000-0005-0000-0000-000089840000}"/>
    <cellStyle name="40% - Accent6 5 2 3 2 2" xfId="34016" xr:uid="{00000000-0005-0000-0000-00008A840000}"/>
    <cellStyle name="40% - Accent6 5 2 3 2 2 2" xfId="34017" xr:uid="{00000000-0005-0000-0000-00008B840000}"/>
    <cellStyle name="40% - Accent6 5 2 3 2 3" xfId="34018" xr:uid="{00000000-0005-0000-0000-00008C840000}"/>
    <cellStyle name="40% - Accent6 5 2 3 2 4" xfId="34019" xr:uid="{00000000-0005-0000-0000-00008D840000}"/>
    <cellStyle name="40% - Accent6 5 2 3 3" xfId="34020" xr:uid="{00000000-0005-0000-0000-00008E840000}"/>
    <cellStyle name="40% - Accent6 5 2 3 3 2" xfId="34021" xr:uid="{00000000-0005-0000-0000-00008F840000}"/>
    <cellStyle name="40% - Accent6 5 2 3 4" xfId="34022" xr:uid="{00000000-0005-0000-0000-000090840000}"/>
    <cellStyle name="40% - Accent6 5 2 3 4 2" xfId="34023" xr:uid="{00000000-0005-0000-0000-000091840000}"/>
    <cellStyle name="40% - Accent6 5 2 3 5" xfId="34024" xr:uid="{00000000-0005-0000-0000-000092840000}"/>
    <cellStyle name="40% - Accent6 5 2 3 5 2" xfId="34025" xr:uid="{00000000-0005-0000-0000-000093840000}"/>
    <cellStyle name="40% - Accent6 5 2 3 6" xfId="34026" xr:uid="{00000000-0005-0000-0000-000094840000}"/>
    <cellStyle name="40% - Accent6 5 2 3 7" xfId="34027" xr:uid="{00000000-0005-0000-0000-000095840000}"/>
    <cellStyle name="40% - Accent6 5 2 4" xfId="34028" xr:uid="{00000000-0005-0000-0000-000096840000}"/>
    <cellStyle name="40% - Accent6 5 2 4 2" xfId="34029" xr:uid="{00000000-0005-0000-0000-000097840000}"/>
    <cellStyle name="40% - Accent6 5 2 4 2 2" xfId="34030" xr:uid="{00000000-0005-0000-0000-000098840000}"/>
    <cellStyle name="40% - Accent6 5 2 4 2 2 2" xfId="34031" xr:uid="{00000000-0005-0000-0000-000099840000}"/>
    <cellStyle name="40% - Accent6 5 2 4 2 3" xfId="34032" xr:uid="{00000000-0005-0000-0000-00009A840000}"/>
    <cellStyle name="40% - Accent6 5 2 4 2 4" xfId="34033" xr:uid="{00000000-0005-0000-0000-00009B840000}"/>
    <cellStyle name="40% - Accent6 5 2 4 3" xfId="34034" xr:uid="{00000000-0005-0000-0000-00009C840000}"/>
    <cellStyle name="40% - Accent6 5 2 4 3 2" xfId="34035" xr:uid="{00000000-0005-0000-0000-00009D840000}"/>
    <cellStyle name="40% - Accent6 5 2 4 4" xfId="34036" xr:uid="{00000000-0005-0000-0000-00009E840000}"/>
    <cellStyle name="40% - Accent6 5 2 4 4 2" xfId="34037" xr:uid="{00000000-0005-0000-0000-00009F840000}"/>
    <cellStyle name="40% - Accent6 5 2 4 5" xfId="34038" xr:uid="{00000000-0005-0000-0000-0000A0840000}"/>
    <cellStyle name="40% - Accent6 5 2 4 5 2" xfId="34039" xr:uid="{00000000-0005-0000-0000-0000A1840000}"/>
    <cellStyle name="40% - Accent6 5 2 4 6" xfId="34040" xr:uid="{00000000-0005-0000-0000-0000A2840000}"/>
    <cellStyle name="40% - Accent6 5 2 4 7" xfId="34041" xr:uid="{00000000-0005-0000-0000-0000A3840000}"/>
    <cellStyle name="40% - Accent6 5 2 5" xfId="34042" xr:uid="{00000000-0005-0000-0000-0000A4840000}"/>
    <cellStyle name="40% - Accent6 5 2 5 2" xfId="34043" xr:uid="{00000000-0005-0000-0000-0000A5840000}"/>
    <cellStyle name="40% - Accent6 5 2 5 2 2" xfId="34044" xr:uid="{00000000-0005-0000-0000-0000A6840000}"/>
    <cellStyle name="40% - Accent6 5 2 5 2 2 2" xfId="34045" xr:uid="{00000000-0005-0000-0000-0000A7840000}"/>
    <cellStyle name="40% - Accent6 5 2 5 2 3" xfId="34046" xr:uid="{00000000-0005-0000-0000-0000A8840000}"/>
    <cellStyle name="40% - Accent6 5 2 5 2 4" xfId="34047" xr:uid="{00000000-0005-0000-0000-0000A9840000}"/>
    <cellStyle name="40% - Accent6 5 2 5 3" xfId="34048" xr:uid="{00000000-0005-0000-0000-0000AA840000}"/>
    <cellStyle name="40% - Accent6 5 2 5 3 2" xfId="34049" xr:uid="{00000000-0005-0000-0000-0000AB840000}"/>
    <cellStyle name="40% - Accent6 5 2 5 4" xfId="34050" xr:uid="{00000000-0005-0000-0000-0000AC840000}"/>
    <cellStyle name="40% - Accent6 5 2 5 4 2" xfId="34051" xr:uid="{00000000-0005-0000-0000-0000AD840000}"/>
    <cellStyle name="40% - Accent6 5 2 5 5" xfId="34052" xr:uid="{00000000-0005-0000-0000-0000AE840000}"/>
    <cellStyle name="40% - Accent6 5 2 5 5 2" xfId="34053" xr:uid="{00000000-0005-0000-0000-0000AF840000}"/>
    <cellStyle name="40% - Accent6 5 2 5 6" xfId="34054" xr:uid="{00000000-0005-0000-0000-0000B0840000}"/>
    <cellStyle name="40% - Accent6 5 2 5 7" xfId="34055" xr:uid="{00000000-0005-0000-0000-0000B1840000}"/>
    <cellStyle name="40% - Accent6 5 2 6" xfId="34056" xr:uid="{00000000-0005-0000-0000-0000B2840000}"/>
    <cellStyle name="40% - Accent6 5 2 6 2" xfId="34057" xr:uid="{00000000-0005-0000-0000-0000B3840000}"/>
    <cellStyle name="40% - Accent6 5 2 6 2 2" xfId="34058" xr:uid="{00000000-0005-0000-0000-0000B4840000}"/>
    <cellStyle name="40% - Accent6 5 2 6 2 2 2" xfId="34059" xr:uid="{00000000-0005-0000-0000-0000B5840000}"/>
    <cellStyle name="40% - Accent6 5 2 6 2 3" xfId="34060" xr:uid="{00000000-0005-0000-0000-0000B6840000}"/>
    <cellStyle name="40% - Accent6 5 2 6 2 4" xfId="34061" xr:uid="{00000000-0005-0000-0000-0000B7840000}"/>
    <cellStyle name="40% - Accent6 5 2 6 3" xfId="34062" xr:uid="{00000000-0005-0000-0000-0000B8840000}"/>
    <cellStyle name="40% - Accent6 5 2 6 3 2" xfId="34063" xr:uid="{00000000-0005-0000-0000-0000B9840000}"/>
    <cellStyle name="40% - Accent6 5 2 6 4" xfId="34064" xr:uid="{00000000-0005-0000-0000-0000BA840000}"/>
    <cellStyle name="40% - Accent6 5 2 6 4 2" xfId="34065" xr:uid="{00000000-0005-0000-0000-0000BB840000}"/>
    <cellStyle name="40% - Accent6 5 2 6 5" xfId="34066" xr:uid="{00000000-0005-0000-0000-0000BC840000}"/>
    <cellStyle name="40% - Accent6 5 2 6 5 2" xfId="34067" xr:uid="{00000000-0005-0000-0000-0000BD840000}"/>
    <cellStyle name="40% - Accent6 5 2 6 6" xfId="34068" xr:uid="{00000000-0005-0000-0000-0000BE840000}"/>
    <cellStyle name="40% - Accent6 5 2 6 7" xfId="34069" xr:uid="{00000000-0005-0000-0000-0000BF840000}"/>
    <cellStyle name="40% - Accent6 5 2 7" xfId="34070" xr:uid="{00000000-0005-0000-0000-0000C0840000}"/>
    <cellStyle name="40% - Accent6 5 2 7 2" xfId="34071" xr:uid="{00000000-0005-0000-0000-0000C1840000}"/>
    <cellStyle name="40% - Accent6 5 2 7 2 2" xfId="34072" xr:uid="{00000000-0005-0000-0000-0000C2840000}"/>
    <cellStyle name="40% - Accent6 5 2 7 2 2 2" xfId="34073" xr:uid="{00000000-0005-0000-0000-0000C3840000}"/>
    <cellStyle name="40% - Accent6 5 2 7 2 3" xfId="34074" xr:uid="{00000000-0005-0000-0000-0000C4840000}"/>
    <cellStyle name="40% - Accent6 5 2 7 2 4" xfId="34075" xr:uid="{00000000-0005-0000-0000-0000C5840000}"/>
    <cellStyle name="40% - Accent6 5 2 7 3" xfId="34076" xr:uid="{00000000-0005-0000-0000-0000C6840000}"/>
    <cellStyle name="40% - Accent6 5 2 7 3 2" xfId="34077" xr:uid="{00000000-0005-0000-0000-0000C7840000}"/>
    <cellStyle name="40% - Accent6 5 2 7 4" xfId="34078" xr:uid="{00000000-0005-0000-0000-0000C8840000}"/>
    <cellStyle name="40% - Accent6 5 2 7 4 2" xfId="34079" xr:uid="{00000000-0005-0000-0000-0000C9840000}"/>
    <cellStyle name="40% - Accent6 5 2 7 5" xfId="34080" xr:uid="{00000000-0005-0000-0000-0000CA840000}"/>
    <cellStyle name="40% - Accent6 5 2 7 6" xfId="34081" xr:uid="{00000000-0005-0000-0000-0000CB840000}"/>
    <cellStyle name="40% - Accent6 5 2 8" xfId="34082" xr:uid="{00000000-0005-0000-0000-0000CC840000}"/>
    <cellStyle name="40% - Accent6 5 2 8 2" xfId="34083" xr:uid="{00000000-0005-0000-0000-0000CD840000}"/>
    <cellStyle name="40% - Accent6 5 2 8 2 2" xfId="34084" xr:uid="{00000000-0005-0000-0000-0000CE840000}"/>
    <cellStyle name="40% - Accent6 5 2 8 3" xfId="34085" xr:uid="{00000000-0005-0000-0000-0000CF840000}"/>
    <cellStyle name="40% - Accent6 5 2 8 4" xfId="34086" xr:uid="{00000000-0005-0000-0000-0000D0840000}"/>
    <cellStyle name="40% - Accent6 5 2 9" xfId="34087" xr:uid="{00000000-0005-0000-0000-0000D1840000}"/>
    <cellStyle name="40% - Accent6 5 2 9 2" xfId="34088" xr:uid="{00000000-0005-0000-0000-0000D2840000}"/>
    <cellStyle name="40% - Accent6 5 3" xfId="34089" xr:uid="{00000000-0005-0000-0000-0000D3840000}"/>
    <cellStyle name="40% - Accent6 5 3 10" xfId="34090" xr:uid="{00000000-0005-0000-0000-0000D4840000}"/>
    <cellStyle name="40% - Accent6 5 3 10 2" xfId="34091" xr:uid="{00000000-0005-0000-0000-0000D5840000}"/>
    <cellStyle name="40% - Accent6 5 3 11" xfId="34092" xr:uid="{00000000-0005-0000-0000-0000D6840000}"/>
    <cellStyle name="40% - Accent6 5 3 12" xfId="34093" xr:uid="{00000000-0005-0000-0000-0000D7840000}"/>
    <cellStyle name="40% - Accent6 5 3 2" xfId="34094" xr:uid="{00000000-0005-0000-0000-0000D8840000}"/>
    <cellStyle name="40% - Accent6 5 3 2 2" xfId="34095" xr:uid="{00000000-0005-0000-0000-0000D9840000}"/>
    <cellStyle name="40% - Accent6 5 3 2 2 2" xfId="34096" xr:uid="{00000000-0005-0000-0000-0000DA840000}"/>
    <cellStyle name="40% - Accent6 5 3 2 2 2 2" xfId="34097" xr:uid="{00000000-0005-0000-0000-0000DB840000}"/>
    <cellStyle name="40% - Accent6 5 3 2 2 3" xfId="34098" xr:uid="{00000000-0005-0000-0000-0000DC840000}"/>
    <cellStyle name="40% - Accent6 5 3 2 2 4" xfId="34099" xr:uid="{00000000-0005-0000-0000-0000DD840000}"/>
    <cellStyle name="40% - Accent6 5 3 2 3" xfId="34100" xr:uid="{00000000-0005-0000-0000-0000DE840000}"/>
    <cellStyle name="40% - Accent6 5 3 2 3 2" xfId="34101" xr:uid="{00000000-0005-0000-0000-0000DF840000}"/>
    <cellStyle name="40% - Accent6 5 3 2 4" xfId="34102" xr:uid="{00000000-0005-0000-0000-0000E0840000}"/>
    <cellStyle name="40% - Accent6 5 3 2 4 2" xfId="34103" xr:uid="{00000000-0005-0000-0000-0000E1840000}"/>
    <cellStyle name="40% - Accent6 5 3 2 5" xfId="34104" xr:uid="{00000000-0005-0000-0000-0000E2840000}"/>
    <cellStyle name="40% - Accent6 5 3 2 5 2" xfId="34105" xr:uid="{00000000-0005-0000-0000-0000E3840000}"/>
    <cellStyle name="40% - Accent6 5 3 2 6" xfId="34106" xr:uid="{00000000-0005-0000-0000-0000E4840000}"/>
    <cellStyle name="40% - Accent6 5 3 2 7" xfId="34107" xr:uid="{00000000-0005-0000-0000-0000E5840000}"/>
    <cellStyle name="40% - Accent6 5 3 3" xfId="34108" xr:uid="{00000000-0005-0000-0000-0000E6840000}"/>
    <cellStyle name="40% - Accent6 5 3 3 2" xfId="34109" xr:uid="{00000000-0005-0000-0000-0000E7840000}"/>
    <cellStyle name="40% - Accent6 5 3 3 2 2" xfId="34110" xr:uid="{00000000-0005-0000-0000-0000E8840000}"/>
    <cellStyle name="40% - Accent6 5 3 3 2 2 2" xfId="34111" xr:uid="{00000000-0005-0000-0000-0000E9840000}"/>
    <cellStyle name="40% - Accent6 5 3 3 2 3" xfId="34112" xr:uid="{00000000-0005-0000-0000-0000EA840000}"/>
    <cellStyle name="40% - Accent6 5 3 3 2 4" xfId="34113" xr:uid="{00000000-0005-0000-0000-0000EB840000}"/>
    <cellStyle name="40% - Accent6 5 3 3 3" xfId="34114" xr:uid="{00000000-0005-0000-0000-0000EC840000}"/>
    <cellStyle name="40% - Accent6 5 3 3 3 2" xfId="34115" xr:uid="{00000000-0005-0000-0000-0000ED840000}"/>
    <cellStyle name="40% - Accent6 5 3 3 4" xfId="34116" xr:uid="{00000000-0005-0000-0000-0000EE840000}"/>
    <cellStyle name="40% - Accent6 5 3 3 4 2" xfId="34117" xr:uid="{00000000-0005-0000-0000-0000EF840000}"/>
    <cellStyle name="40% - Accent6 5 3 3 5" xfId="34118" xr:uid="{00000000-0005-0000-0000-0000F0840000}"/>
    <cellStyle name="40% - Accent6 5 3 3 5 2" xfId="34119" xr:uid="{00000000-0005-0000-0000-0000F1840000}"/>
    <cellStyle name="40% - Accent6 5 3 3 6" xfId="34120" xr:uid="{00000000-0005-0000-0000-0000F2840000}"/>
    <cellStyle name="40% - Accent6 5 3 3 7" xfId="34121" xr:uid="{00000000-0005-0000-0000-0000F3840000}"/>
    <cellStyle name="40% - Accent6 5 3 4" xfId="34122" xr:uid="{00000000-0005-0000-0000-0000F4840000}"/>
    <cellStyle name="40% - Accent6 5 3 4 2" xfId="34123" xr:uid="{00000000-0005-0000-0000-0000F5840000}"/>
    <cellStyle name="40% - Accent6 5 3 4 2 2" xfId="34124" xr:uid="{00000000-0005-0000-0000-0000F6840000}"/>
    <cellStyle name="40% - Accent6 5 3 4 2 2 2" xfId="34125" xr:uid="{00000000-0005-0000-0000-0000F7840000}"/>
    <cellStyle name="40% - Accent6 5 3 4 2 3" xfId="34126" xr:uid="{00000000-0005-0000-0000-0000F8840000}"/>
    <cellStyle name="40% - Accent6 5 3 4 2 4" xfId="34127" xr:uid="{00000000-0005-0000-0000-0000F9840000}"/>
    <cellStyle name="40% - Accent6 5 3 4 3" xfId="34128" xr:uid="{00000000-0005-0000-0000-0000FA840000}"/>
    <cellStyle name="40% - Accent6 5 3 4 3 2" xfId="34129" xr:uid="{00000000-0005-0000-0000-0000FB840000}"/>
    <cellStyle name="40% - Accent6 5 3 4 4" xfId="34130" xr:uid="{00000000-0005-0000-0000-0000FC840000}"/>
    <cellStyle name="40% - Accent6 5 3 4 4 2" xfId="34131" xr:uid="{00000000-0005-0000-0000-0000FD840000}"/>
    <cellStyle name="40% - Accent6 5 3 4 5" xfId="34132" xr:uid="{00000000-0005-0000-0000-0000FE840000}"/>
    <cellStyle name="40% - Accent6 5 3 4 5 2" xfId="34133" xr:uid="{00000000-0005-0000-0000-0000FF840000}"/>
    <cellStyle name="40% - Accent6 5 3 4 6" xfId="34134" xr:uid="{00000000-0005-0000-0000-000000850000}"/>
    <cellStyle name="40% - Accent6 5 3 4 7" xfId="34135" xr:uid="{00000000-0005-0000-0000-000001850000}"/>
    <cellStyle name="40% - Accent6 5 3 5" xfId="34136" xr:uid="{00000000-0005-0000-0000-000002850000}"/>
    <cellStyle name="40% - Accent6 5 3 5 2" xfId="34137" xr:uid="{00000000-0005-0000-0000-000003850000}"/>
    <cellStyle name="40% - Accent6 5 3 5 2 2" xfId="34138" xr:uid="{00000000-0005-0000-0000-000004850000}"/>
    <cellStyle name="40% - Accent6 5 3 5 2 2 2" xfId="34139" xr:uid="{00000000-0005-0000-0000-000005850000}"/>
    <cellStyle name="40% - Accent6 5 3 5 2 3" xfId="34140" xr:uid="{00000000-0005-0000-0000-000006850000}"/>
    <cellStyle name="40% - Accent6 5 3 5 2 4" xfId="34141" xr:uid="{00000000-0005-0000-0000-000007850000}"/>
    <cellStyle name="40% - Accent6 5 3 5 3" xfId="34142" xr:uid="{00000000-0005-0000-0000-000008850000}"/>
    <cellStyle name="40% - Accent6 5 3 5 3 2" xfId="34143" xr:uid="{00000000-0005-0000-0000-000009850000}"/>
    <cellStyle name="40% - Accent6 5 3 5 4" xfId="34144" xr:uid="{00000000-0005-0000-0000-00000A850000}"/>
    <cellStyle name="40% - Accent6 5 3 5 4 2" xfId="34145" xr:uid="{00000000-0005-0000-0000-00000B850000}"/>
    <cellStyle name="40% - Accent6 5 3 5 5" xfId="34146" xr:uid="{00000000-0005-0000-0000-00000C850000}"/>
    <cellStyle name="40% - Accent6 5 3 5 5 2" xfId="34147" xr:uid="{00000000-0005-0000-0000-00000D850000}"/>
    <cellStyle name="40% - Accent6 5 3 5 6" xfId="34148" xr:uid="{00000000-0005-0000-0000-00000E850000}"/>
    <cellStyle name="40% - Accent6 5 3 5 7" xfId="34149" xr:uid="{00000000-0005-0000-0000-00000F850000}"/>
    <cellStyle name="40% - Accent6 5 3 6" xfId="34150" xr:uid="{00000000-0005-0000-0000-000010850000}"/>
    <cellStyle name="40% - Accent6 5 3 6 2" xfId="34151" xr:uid="{00000000-0005-0000-0000-000011850000}"/>
    <cellStyle name="40% - Accent6 5 3 6 2 2" xfId="34152" xr:uid="{00000000-0005-0000-0000-000012850000}"/>
    <cellStyle name="40% - Accent6 5 3 6 2 2 2" xfId="34153" xr:uid="{00000000-0005-0000-0000-000013850000}"/>
    <cellStyle name="40% - Accent6 5 3 6 2 3" xfId="34154" xr:uid="{00000000-0005-0000-0000-000014850000}"/>
    <cellStyle name="40% - Accent6 5 3 6 2 4" xfId="34155" xr:uid="{00000000-0005-0000-0000-000015850000}"/>
    <cellStyle name="40% - Accent6 5 3 6 3" xfId="34156" xr:uid="{00000000-0005-0000-0000-000016850000}"/>
    <cellStyle name="40% - Accent6 5 3 6 3 2" xfId="34157" xr:uid="{00000000-0005-0000-0000-000017850000}"/>
    <cellStyle name="40% - Accent6 5 3 6 4" xfId="34158" xr:uid="{00000000-0005-0000-0000-000018850000}"/>
    <cellStyle name="40% - Accent6 5 3 6 4 2" xfId="34159" xr:uid="{00000000-0005-0000-0000-000019850000}"/>
    <cellStyle name="40% - Accent6 5 3 6 5" xfId="34160" xr:uid="{00000000-0005-0000-0000-00001A850000}"/>
    <cellStyle name="40% - Accent6 5 3 6 6" xfId="34161" xr:uid="{00000000-0005-0000-0000-00001B850000}"/>
    <cellStyle name="40% - Accent6 5 3 7" xfId="34162" xr:uid="{00000000-0005-0000-0000-00001C850000}"/>
    <cellStyle name="40% - Accent6 5 3 7 2" xfId="34163" xr:uid="{00000000-0005-0000-0000-00001D850000}"/>
    <cellStyle name="40% - Accent6 5 3 7 2 2" xfId="34164" xr:uid="{00000000-0005-0000-0000-00001E850000}"/>
    <cellStyle name="40% - Accent6 5 3 7 3" xfId="34165" xr:uid="{00000000-0005-0000-0000-00001F850000}"/>
    <cellStyle name="40% - Accent6 5 3 7 4" xfId="34166" xr:uid="{00000000-0005-0000-0000-000020850000}"/>
    <cellStyle name="40% - Accent6 5 3 8" xfId="34167" xr:uid="{00000000-0005-0000-0000-000021850000}"/>
    <cellStyle name="40% - Accent6 5 3 8 2" xfId="34168" xr:uid="{00000000-0005-0000-0000-000022850000}"/>
    <cellStyle name="40% - Accent6 5 3 9" xfId="34169" xr:uid="{00000000-0005-0000-0000-000023850000}"/>
    <cellStyle name="40% - Accent6 5 3 9 2" xfId="34170" xr:uid="{00000000-0005-0000-0000-000024850000}"/>
    <cellStyle name="40% - Accent6 5 4" xfId="34171" xr:uid="{00000000-0005-0000-0000-000025850000}"/>
    <cellStyle name="40% - Accent6 5 4 2" xfId="34172" xr:uid="{00000000-0005-0000-0000-000026850000}"/>
    <cellStyle name="40% - Accent6 5 4 2 2" xfId="34173" xr:uid="{00000000-0005-0000-0000-000027850000}"/>
    <cellStyle name="40% - Accent6 5 4 2 2 2" xfId="34174" xr:uid="{00000000-0005-0000-0000-000028850000}"/>
    <cellStyle name="40% - Accent6 5 4 2 3" xfId="34175" xr:uid="{00000000-0005-0000-0000-000029850000}"/>
    <cellStyle name="40% - Accent6 5 4 2 4" xfId="34176" xr:uid="{00000000-0005-0000-0000-00002A850000}"/>
    <cellStyle name="40% - Accent6 5 4 3" xfId="34177" xr:uid="{00000000-0005-0000-0000-00002B850000}"/>
    <cellStyle name="40% - Accent6 5 4 3 2" xfId="34178" xr:uid="{00000000-0005-0000-0000-00002C850000}"/>
    <cellStyle name="40% - Accent6 5 4 4" xfId="34179" xr:uid="{00000000-0005-0000-0000-00002D850000}"/>
    <cellStyle name="40% - Accent6 5 4 4 2" xfId="34180" xr:uid="{00000000-0005-0000-0000-00002E850000}"/>
    <cellStyle name="40% - Accent6 5 4 5" xfId="34181" xr:uid="{00000000-0005-0000-0000-00002F850000}"/>
    <cellStyle name="40% - Accent6 5 4 5 2" xfId="34182" xr:uid="{00000000-0005-0000-0000-000030850000}"/>
    <cellStyle name="40% - Accent6 5 4 6" xfId="34183" xr:uid="{00000000-0005-0000-0000-000031850000}"/>
    <cellStyle name="40% - Accent6 5 4 7" xfId="34184" xr:uid="{00000000-0005-0000-0000-000032850000}"/>
    <cellStyle name="40% - Accent6 5 5" xfId="34185" xr:uid="{00000000-0005-0000-0000-000033850000}"/>
    <cellStyle name="40% - Accent6 5 5 2" xfId="34186" xr:uid="{00000000-0005-0000-0000-000034850000}"/>
    <cellStyle name="40% - Accent6 5 5 2 2" xfId="34187" xr:uid="{00000000-0005-0000-0000-000035850000}"/>
    <cellStyle name="40% - Accent6 5 5 2 2 2" xfId="34188" xr:uid="{00000000-0005-0000-0000-000036850000}"/>
    <cellStyle name="40% - Accent6 5 5 2 3" xfId="34189" xr:uid="{00000000-0005-0000-0000-000037850000}"/>
    <cellStyle name="40% - Accent6 5 5 2 4" xfId="34190" xr:uid="{00000000-0005-0000-0000-000038850000}"/>
    <cellStyle name="40% - Accent6 5 5 3" xfId="34191" xr:uid="{00000000-0005-0000-0000-000039850000}"/>
    <cellStyle name="40% - Accent6 5 5 3 2" xfId="34192" xr:uid="{00000000-0005-0000-0000-00003A850000}"/>
    <cellStyle name="40% - Accent6 5 5 4" xfId="34193" xr:uid="{00000000-0005-0000-0000-00003B850000}"/>
    <cellStyle name="40% - Accent6 5 5 4 2" xfId="34194" xr:uid="{00000000-0005-0000-0000-00003C850000}"/>
    <cellStyle name="40% - Accent6 5 5 5" xfId="34195" xr:uid="{00000000-0005-0000-0000-00003D850000}"/>
    <cellStyle name="40% - Accent6 5 5 5 2" xfId="34196" xr:uid="{00000000-0005-0000-0000-00003E850000}"/>
    <cellStyle name="40% - Accent6 5 5 6" xfId="34197" xr:uid="{00000000-0005-0000-0000-00003F850000}"/>
    <cellStyle name="40% - Accent6 5 5 7" xfId="34198" xr:uid="{00000000-0005-0000-0000-000040850000}"/>
    <cellStyle name="40% - Accent6 5 6" xfId="34199" xr:uid="{00000000-0005-0000-0000-000041850000}"/>
    <cellStyle name="40% - Accent6 5 6 2" xfId="34200" xr:uid="{00000000-0005-0000-0000-000042850000}"/>
    <cellStyle name="40% - Accent6 5 6 2 2" xfId="34201" xr:uid="{00000000-0005-0000-0000-000043850000}"/>
    <cellStyle name="40% - Accent6 5 6 2 2 2" xfId="34202" xr:uid="{00000000-0005-0000-0000-000044850000}"/>
    <cellStyle name="40% - Accent6 5 6 2 3" xfId="34203" xr:uid="{00000000-0005-0000-0000-000045850000}"/>
    <cellStyle name="40% - Accent6 5 6 2 4" xfId="34204" xr:uid="{00000000-0005-0000-0000-000046850000}"/>
    <cellStyle name="40% - Accent6 5 6 3" xfId="34205" xr:uid="{00000000-0005-0000-0000-000047850000}"/>
    <cellStyle name="40% - Accent6 5 6 3 2" xfId="34206" xr:uid="{00000000-0005-0000-0000-000048850000}"/>
    <cellStyle name="40% - Accent6 5 6 4" xfId="34207" xr:uid="{00000000-0005-0000-0000-000049850000}"/>
    <cellStyle name="40% - Accent6 5 6 4 2" xfId="34208" xr:uid="{00000000-0005-0000-0000-00004A850000}"/>
    <cellStyle name="40% - Accent6 5 6 5" xfId="34209" xr:uid="{00000000-0005-0000-0000-00004B850000}"/>
    <cellStyle name="40% - Accent6 5 6 5 2" xfId="34210" xr:uid="{00000000-0005-0000-0000-00004C850000}"/>
    <cellStyle name="40% - Accent6 5 6 6" xfId="34211" xr:uid="{00000000-0005-0000-0000-00004D850000}"/>
    <cellStyle name="40% - Accent6 5 6 7" xfId="34212" xr:uid="{00000000-0005-0000-0000-00004E850000}"/>
    <cellStyle name="40% - Accent6 5 7" xfId="34213" xr:uid="{00000000-0005-0000-0000-00004F850000}"/>
    <cellStyle name="40% - Accent6 5 7 2" xfId="34214" xr:uid="{00000000-0005-0000-0000-000050850000}"/>
    <cellStyle name="40% - Accent6 5 7 2 2" xfId="34215" xr:uid="{00000000-0005-0000-0000-000051850000}"/>
    <cellStyle name="40% - Accent6 5 7 2 2 2" xfId="34216" xr:uid="{00000000-0005-0000-0000-000052850000}"/>
    <cellStyle name="40% - Accent6 5 7 2 3" xfId="34217" xr:uid="{00000000-0005-0000-0000-000053850000}"/>
    <cellStyle name="40% - Accent6 5 7 2 4" xfId="34218" xr:uid="{00000000-0005-0000-0000-000054850000}"/>
    <cellStyle name="40% - Accent6 5 7 3" xfId="34219" xr:uid="{00000000-0005-0000-0000-000055850000}"/>
    <cellStyle name="40% - Accent6 5 7 3 2" xfId="34220" xr:uid="{00000000-0005-0000-0000-000056850000}"/>
    <cellStyle name="40% - Accent6 5 7 4" xfId="34221" xr:uid="{00000000-0005-0000-0000-000057850000}"/>
    <cellStyle name="40% - Accent6 5 7 4 2" xfId="34222" xr:uid="{00000000-0005-0000-0000-000058850000}"/>
    <cellStyle name="40% - Accent6 5 7 5" xfId="34223" xr:uid="{00000000-0005-0000-0000-000059850000}"/>
    <cellStyle name="40% - Accent6 5 7 5 2" xfId="34224" xr:uid="{00000000-0005-0000-0000-00005A850000}"/>
    <cellStyle name="40% - Accent6 5 7 6" xfId="34225" xr:uid="{00000000-0005-0000-0000-00005B850000}"/>
    <cellStyle name="40% - Accent6 5 7 7" xfId="34226" xr:uid="{00000000-0005-0000-0000-00005C850000}"/>
    <cellStyle name="40% - Accent6 5 8" xfId="34227" xr:uid="{00000000-0005-0000-0000-00005D850000}"/>
    <cellStyle name="40% - Accent6 5 8 2" xfId="34228" xr:uid="{00000000-0005-0000-0000-00005E850000}"/>
    <cellStyle name="40% - Accent6 5 8 2 2" xfId="34229" xr:uid="{00000000-0005-0000-0000-00005F850000}"/>
    <cellStyle name="40% - Accent6 5 8 2 2 2" xfId="34230" xr:uid="{00000000-0005-0000-0000-000060850000}"/>
    <cellStyle name="40% - Accent6 5 8 2 3" xfId="34231" xr:uid="{00000000-0005-0000-0000-000061850000}"/>
    <cellStyle name="40% - Accent6 5 8 2 4" xfId="34232" xr:uid="{00000000-0005-0000-0000-000062850000}"/>
    <cellStyle name="40% - Accent6 5 8 3" xfId="34233" xr:uid="{00000000-0005-0000-0000-000063850000}"/>
    <cellStyle name="40% - Accent6 5 8 3 2" xfId="34234" xr:uid="{00000000-0005-0000-0000-000064850000}"/>
    <cellStyle name="40% - Accent6 5 8 4" xfId="34235" xr:uid="{00000000-0005-0000-0000-000065850000}"/>
    <cellStyle name="40% - Accent6 5 8 4 2" xfId="34236" xr:uid="{00000000-0005-0000-0000-000066850000}"/>
    <cellStyle name="40% - Accent6 5 8 5" xfId="34237" xr:uid="{00000000-0005-0000-0000-000067850000}"/>
    <cellStyle name="40% - Accent6 5 8 6" xfId="34238" xr:uid="{00000000-0005-0000-0000-000068850000}"/>
    <cellStyle name="40% - Accent6 5 9" xfId="34239" xr:uid="{00000000-0005-0000-0000-000069850000}"/>
    <cellStyle name="40% - Accent6 5 9 2" xfId="34240" xr:uid="{00000000-0005-0000-0000-00006A850000}"/>
    <cellStyle name="40% - Accent6 5 9 2 2" xfId="34241" xr:uid="{00000000-0005-0000-0000-00006B850000}"/>
    <cellStyle name="40% - Accent6 5 9 3" xfId="34242" xr:uid="{00000000-0005-0000-0000-00006C850000}"/>
    <cellStyle name="40% - Accent6 5 9 4" xfId="34243" xr:uid="{00000000-0005-0000-0000-00006D850000}"/>
    <cellStyle name="40% - Accent6 6" xfId="34244" xr:uid="{00000000-0005-0000-0000-00006E850000}"/>
    <cellStyle name="40% - Accent6 6 10" xfId="34245" xr:uid="{00000000-0005-0000-0000-00006F850000}"/>
    <cellStyle name="40% - Accent6 6 10 2" xfId="34246" xr:uid="{00000000-0005-0000-0000-000070850000}"/>
    <cellStyle name="40% - Accent6 6 11" xfId="34247" xr:uid="{00000000-0005-0000-0000-000071850000}"/>
    <cellStyle name="40% - Accent6 6 11 2" xfId="34248" xr:uid="{00000000-0005-0000-0000-000072850000}"/>
    <cellStyle name="40% - Accent6 6 12" xfId="34249" xr:uid="{00000000-0005-0000-0000-000073850000}"/>
    <cellStyle name="40% - Accent6 6 12 2" xfId="34250" xr:uid="{00000000-0005-0000-0000-000074850000}"/>
    <cellStyle name="40% - Accent6 6 13" xfId="34251" xr:uid="{00000000-0005-0000-0000-000075850000}"/>
    <cellStyle name="40% - Accent6 6 13 2" xfId="34252" xr:uid="{00000000-0005-0000-0000-000076850000}"/>
    <cellStyle name="40% - Accent6 6 14" xfId="34253" xr:uid="{00000000-0005-0000-0000-000077850000}"/>
    <cellStyle name="40% - Accent6 6 15" xfId="34254" xr:uid="{00000000-0005-0000-0000-000078850000}"/>
    <cellStyle name="40% - Accent6 6 2" xfId="34255" xr:uid="{00000000-0005-0000-0000-000079850000}"/>
    <cellStyle name="40% - Accent6 6 2 10" xfId="34256" xr:uid="{00000000-0005-0000-0000-00007A850000}"/>
    <cellStyle name="40% - Accent6 6 2 10 2" xfId="34257" xr:uid="{00000000-0005-0000-0000-00007B850000}"/>
    <cellStyle name="40% - Accent6 6 2 11" xfId="34258" xr:uid="{00000000-0005-0000-0000-00007C850000}"/>
    <cellStyle name="40% - Accent6 6 2 11 2" xfId="34259" xr:uid="{00000000-0005-0000-0000-00007D850000}"/>
    <cellStyle name="40% - Accent6 6 2 12" xfId="34260" xr:uid="{00000000-0005-0000-0000-00007E850000}"/>
    <cellStyle name="40% - Accent6 6 2 12 2" xfId="34261" xr:uid="{00000000-0005-0000-0000-00007F850000}"/>
    <cellStyle name="40% - Accent6 6 2 13" xfId="34262" xr:uid="{00000000-0005-0000-0000-000080850000}"/>
    <cellStyle name="40% - Accent6 6 2 14" xfId="34263" xr:uid="{00000000-0005-0000-0000-000081850000}"/>
    <cellStyle name="40% - Accent6 6 2 2" xfId="34264" xr:uid="{00000000-0005-0000-0000-000082850000}"/>
    <cellStyle name="40% - Accent6 6 2 2 10" xfId="34265" xr:uid="{00000000-0005-0000-0000-000083850000}"/>
    <cellStyle name="40% - Accent6 6 2 2 10 2" xfId="34266" xr:uid="{00000000-0005-0000-0000-000084850000}"/>
    <cellStyle name="40% - Accent6 6 2 2 11" xfId="34267" xr:uid="{00000000-0005-0000-0000-000085850000}"/>
    <cellStyle name="40% - Accent6 6 2 2 12" xfId="34268" xr:uid="{00000000-0005-0000-0000-000086850000}"/>
    <cellStyle name="40% - Accent6 6 2 2 2" xfId="34269" xr:uid="{00000000-0005-0000-0000-000087850000}"/>
    <cellStyle name="40% - Accent6 6 2 2 2 2" xfId="34270" xr:uid="{00000000-0005-0000-0000-000088850000}"/>
    <cellStyle name="40% - Accent6 6 2 2 2 2 2" xfId="34271" xr:uid="{00000000-0005-0000-0000-000089850000}"/>
    <cellStyle name="40% - Accent6 6 2 2 2 2 2 2" xfId="34272" xr:uid="{00000000-0005-0000-0000-00008A850000}"/>
    <cellStyle name="40% - Accent6 6 2 2 2 2 3" xfId="34273" xr:uid="{00000000-0005-0000-0000-00008B850000}"/>
    <cellStyle name="40% - Accent6 6 2 2 2 2 4" xfId="34274" xr:uid="{00000000-0005-0000-0000-00008C850000}"/>
    <cellStyle name="40% - Accent6 6 2 2 2 3" xfId="34275" xr:uid="{00000000-0005-0000-0000-00008D850000}"/>
    <cellStyle name="40% - Accent6 6 2 2 2 3 2" xfId="34276" xr:uid="{00000000-0005-0000-0000-00008E850000}"/>
    <cellStyle name="40% - Accent6 6 2 2 2 4" xfId="34277" xr:uid="{00000000-0005-0000-0000-00008F850000}"/>
    <cellStyle name="40% - Accent6 6 2 2 2 4 2" xfId="34278" xr:uid="{00000000-0005-0000-0000-000090850000}"/>
    <cellStyle name="40% - Accent6 6 2 2 2 5" xfId="34279" xr:uid="{00000000-0005-0000-0000-000091850000}"/>
    <cellStyle name="40% - Accent6 6 2 2 2 5 2" xfId="34280" xr:uid="{00000000-0005-0000-0000-000092850000}"/>
    <cellStyle name="40% - Accent6 6 2 2 2 6" xfId="34281" xr:uid="{00000000-0005-0000-0000-000093850000}"/>
    <cellStyle name="40% - Accent6 6 2 2 2 7" xfId="34282" xr:uid="{00000000-0005-0000-0000-000094850000}"/>
    <cellStyle name="40% - Accent6 6 2 2 3" xfId="34283" xr:uid="{00000000-0005-0000-0000-000095850000}"/>
    <cellStyle name="40% - Accent6 6 2 2 3 2" xfId="34284" xr:uid="{00000000-0005-0000-0000-000096850000}"/>
    <cellStyle name="40% - Accent6 6 2 2 3 2 2" xfId="34285" xr:uid="{00000000-0005-0000-0000-000097850000}"/>
    <cellStyle name="40% - Accent6 6 2 2 3 2 2 2" xfId="34286" xr:uid="{00000000-0005-0000-0000-000098850000}"/>
    <cellStyle name="40% - Accent6 6 2 2 3 2 3" xfId="34287" xr:uid="{00000000-0005-0000-0000-000099850000}"/>
    <cellStyle name="40% - Accent6 6 2 2 3 2 4" xfId="34288" xr:uid="{00000000-0005-0000-0000-00009A850000}"/>
    <cellStyle name="40% - Accent6 6 2 2 3 3" xfId="34289" xr:uid="{00000000-0005-0000-0000-00009B850000}"/>
    <cellStyle name="40% - Accent6 6 2 2 3 3 2" xfId="34290" xr:uid="{00000000-0005-0000-0000-00009C850000}"/>
    <cellStyle name="40% - Accent6 6 2 2 3 4" xfId="34291" xr:uid="{00000000-0005-0000-0000-00009D850000}"/>
    <cellStyle name="40% - Accent6 6 2 2 3 4 2" xfId="34292" xr:uid="{00000000-0005-0000-0000-00009E850000}"/>
    <cellStyle name="40% - Accent6 6 2 2 3 5" xfId="34293" xr:uid="{00000000-0005-0000-0000-00009F850000}"/>
    <cellStyle name="40% - Accent6 6 2 2 3 5 2" xfId="34294" xr:uid="{00000000-0005-0000-0000-0000A0850000}"/>
    <cellStyle name="40% - Accent6 6 2 2 3 6" xfId="34295" xr:uid="{00000000-0005-0000-0000-0000A1850000}"/>
    <cellStyle name="40% - Accent6 6 2 2 3 7" xfId="34296" xr:uid="{00000000-0005-0000-0000-0000A2850000}"/>
    <cellStyle name="40% - Accent6 6 2 2 4" xfId="34297" xr:uid="{00000000-0005-0000-0000-0000A3850000}"/>
    <cellStyle name="40% - Accent6 6 2 2 4 2" xfId="34298" xr:uid="{00000000-0005-0000-0000-0000A4850000}"/>
    <cellStyle name="40% - Accent6 6 2 2 4 2 2" xfId="34299" xr:uid="{00000000-0005-0000-0000-0000A5850000}"/>
    <cellStyle name="40% - Accent6 6 2 2 4 2 2 2" xfId="34300" xr:uid="{00000000-0005-0000-0000-0000A6850000}"/>
    <cellStyle name="40% - Accent6 6 2 2 4 2 3" xfId="34301" xr:uid="{00000000-0005-0000-0000-0000A7850000}"/>
    <cellStyle name="40% - Accent6 6 2 2 4 2 4" xfId="34302" xr:uid="{00000000-0005-0000-0000-0000A8850000}"/>
    <cellStyle name="40% - Accent6 6 2 2 4 3" xfId="34303" xr:uid="{00000000-0005-0000-0000-0000A9850000}"/>
    <cellStyle name="40% - Accent6 6 2 2 4 3 2" xfId="34304" xr:uid="{00000000-0005-0000-0000-0000AA850000}"/>
    <cellStyle name="40% - Accent6 6 2 2 4 4" xfId="34305" xr:uid="{00000000-0005-0000-0000-0000AB850000}"/>
    <cellStyle name="40% - Accent6 6 2 2 4 4 2" xfId="34306" xr:uid="{00000000-0005-0000-0000-0000AC850000}"/>
    <cellStyle name="40% - Accent6 6 2 2 4 5" xfId="34307" xr:uid="{00000000-0005-0000-0000-0000AD850000}"/>
    <cellStyle name="40% - Accent6 6 2 2 4 5 2" xfId="34308" xr:uid="{00000000-0005-0000-0000-0000AE850000}"/>
    <cellStyle name="40% - Accent6 6 2 2 4 6" xfId="34309" xr:uid="{00000000-0005-0000-0000-0000AF850000}"/>
    <cellStyle name="40% - Accent6 6 2 2 4 7" xfId="34310" xr:uid="{00000000-0005-0000-0000-0000B0850000}"/>
    <cellStyle name="40% - Accent6 6 2 2 5" xfId="34311" xr:uid="{00000000-0005-0000-0000-0000B1850000}"/>
    <cellStyle name="40% - Accent6 6 2 2 5 2" xfId="34312" xr:uid="{00000000-0005-0000-0000-0000B2850000}"/>
    <cellStyle name="40% - Accent6 6 2 2 5 2 2" xfId="34313" xr:uid="{00000000-0005-0000-0000-0000B3850000}"/>
    <cellStyle name="40% - Accent6 6 2 2 5 2 2 2" xfId="34314" xr:uid="{00000000-0005-0000-0000-0000B4850000}"/>
    <cellStyle name="40% - Accent6 6 2 2 5 2 3" xfId="34315" xr:uid="{00000000-0005-0000-0000-0000B5850000}"/>
    <cellStyle name="40% - Accent6 6 2 2 5 2 4" xfId="34316" xr:uid="{00000000-0005-0000-0000-0000B6850000}"/>
    <cellStyle name="40% - Accent6 6 2 2 5 3" xfId="34317" xr:uid="{00000000-0005-0000-0000-0000B7850000}"/>
    <cellStyle name="40% - Accent6 6 2 2 5 3 2" xfId="34318" xr:uid="{00000000-0005-0000-0000-0000B8850000}"/>
    <cellStyle name="40% - Accent6 6 2 2 5 4" xfId="34319" xr:uid="{00000000-0005-0000-0000-0000B9850000}"/>
    <cellStyle name="40% - Accent6 6 2 2 5 4 2" xfId="34320" xr:uid="{00000000-0005-0000-0000-0000BA850000}"/>
    <cellStyle name="40% - Accent6 6 2 2 5 5" xfId="34321" xr:uid="{00000000-0005-0000-0000-0000BB850000}"/>
    <cellStyle name="40% - Accent6 6 2 2 5 5 2" xfId="34322" xr:uid="{00000000-0005-0000-0000-0000BC850000}"/>
    <cellStyle name="40% - Accent6 6 2 2 5 6" xfId="34323" xr:uid="{00000000-0005-0000-0000-0000BD850000}"/>
    <cellStyle name="40% - Accent6 6 2 2 5 7" xfId="34324" xr:uid="{00000000-0005-0000-0000-0000BE850000}"/>
    <cellStyle name="40% - Accent6 6 2 2 6" xfId="34325" xr:uid="{00000000-0005-0000-0000-0000BF850000}"/>
    <cellStyle name="40% - Accent6 6 2 2 6 2" xfId="34326" xr:uid="{00000000-0005-0000-0000-0000C0850000}"/>
    <cellStyle name="40% - Accent6 6 2 2 6 2 2" xfId="34327" xr:uid="{00000000-0005-0000-0000-0000C1850000}"/>
    <cellStyle name="40% - Accent6 6 2 2 6 2 2 2" xfId="34328" xr:uid="{00000000-0005-0000-0000-0000C2850000}"/>
    <cellStyle name="40% - Accent6 6 2 2 6 2 3" xfId="34329" xr:uid="{00000000-0005-0000-0000-0000C3850000}"/>
    <cellStyle name="40% - Accent6 6 2 2 6 2 4" xfId="34330" xr:uid="{00000000-0005-0000-0000-0000C4850000}"/>
    <cellStyle name="40% - Accent6 6 2 2 6 3" xfId="34331" xr:uid="{00000000-0005-0000-0000-0000C5850000}"/>
    <cellStyle name="40% - Accent6 6 2 2 6 3 2" xfId="34332" xr:uid="{00000000-0005-0000-0000-0000C6850000}"/>
    <cellStyle name="40% - Accent6 6 2 2 6 4" xfId="34333" xr:uid="{00000000-0005-0000-0000-0000C7850000}"/>
    <cellStyle name="40% - Accent6 6 2 2 6 4 2" xfId="34334" xr:uid="{00000000-0005-0000-0000-0000C8850000}"/>
    <cellStyle name="40% - Accent6 6 2 2 6 5" xfId="34335" xr:uid="{00000000-0005-0000-0000-0000C9850000}"/>
    <cellStyle name="40% - Accent6 6 2 2 6 6" xfId="34336" xr:uid="{00000000-0005-0000-0000-0000CA850000}"/>
    <cellStyle name="40% - Accent6 6 2 2 7" xfId="34337" xr:uid="{00000000-0005-0000-0000-0000CB850000}"/>
    <cellStyle name="40% - Accent6 6 2 2 7 2" xfId="34338" xr:uid="{00000000-0005-0000-0000-0000CC850000}"/>
    <cellStyle name="40% - Accent6 6 2 2 7 2 2" xfId="34339" xr:uid="{00000000-0005-0000-0000-0000CD850000}"/>
    <cellStyle name="40% - Accent6 6 2 2 7 3" xfId="34340" xr:uid="{00000000-0005-0000-0000-0000CE850000}"/>
    <cellStyle name="40% - Accent6 6 2 2 7 4" xfId="34341" xr:uid="{00000000-0005-0000-0000-0000CF850000}"/>
    <cellStyle name="40% - Accent6 6 2 2 8" xfId="34342" xr:uid="{00000000-0005-0000-0000-0000D0850000}"/>
    <cellStyle name="40% - Accent6 6 2 2 8 2" xfId="34343" xr:uid="{00000000-0005-0000-0000-0000D1850000}"/>
    <cellStyle name="40% - Accent6 6 2 2 9" xfId="34344" xr:uid="{00000000-0005-0000-0000-0000D2850000}"/>
    <cellStyle name="40% - Accent6 6 2 2 9 2" xfId="34345" xr:uid="{00000000-0005-0000-0000-0000D3850000}"/>
    <cellStyle name="40% - Accent6 6 2 3" xfId="34346" xr:uid="{00000000-0005-0000-0000-0000D4850000}"/>
    <cellStyle name="40% - Accent6 6 2 3 2" xfId="34347" xr:uid="{00000000-0005-0000-0000-0000D5850000}"/>
    <cellStyle name="40% - Accent6 6 2 3 2 2" xfId="34348" xr:uid="{00000000-0005-0000-0000-0000D6850000}"/>
    <cellStyle name="40% - Accent6 6 2 3 2 2 2" xfId="34349" xr:uid="{00000000-0005-0000-0000-0000D7850000}"/>
    <cellStyle name="40% - Accent6 6 2 3 2 3" xfId="34350" xr:uid="{00000000-0005-0000-0000-0000D8850000}"/>
    <cellStyle name="40% - Accent6 6 2 3 2 4" xfId="34351" xr:uid="{00000000-0005-0000-0000-0000D9850000}"/>
    <cellStyle name="40% - Accent6 6 2 3 3" xfId="34352" xr:uid="{00000000-0005-0000-0000-0000DA850000}"/>
    <cellStyle name="40% - Accent6 6 2 3 3 2" xfId="34353" xr:uid="{00000000-0005-0000-0000-0000DB850000}"/>
    <cellStyle name="40% - Accent6 6 2 3 4" xfId="34354" xr:uid="{00000000-0005-0000-0000-0000DC850000}"/>
    <cellStyle name="40% - Accent6 6 2 3 4 2" xfId="34355" xr:uid="{00000000-0005-0000-0000-0000DD850000}"/>
    <cellStyle name="40% - Accent6 6 2 3 5" xfId="34356" xr:uid="{00000000-0005-0000-0000-0000DE850000}"/>
    <cellStyle name="40% - Accent6 6 2 3 5 2" xfId="34357" xr:uid="{00000000-0005-0000-0000-0000DF850000}"/>
    <cellStyle name="40% - Accent6 6 2 3 6" xfId="34358" xr:uid="{00000000-0005-0000-0000-0000E0850000}"/>
    <cellStyle name="40% - Accent6 6 2 3 7" xfId="34359" xr:uid="{00000000-0005-0000-0000-0000E1850000}"/>
    <cellStyle name="40% - Accent6 6 2 4" xfId="34360" xr:uid="{00000000-0005-0000-0000-0000E2850000}"/>
    <cellStyle name="40% - Accent6 6 2 4 2" xfId="34361" xr:uid="{00000000-0005-0000-0000-0000E3850000}"/>
    <cellStyle name="40% - Accent6 6 2 4 2 2" xfId="34362" xr:uid="{00000000-0005-0000-0000-0000E4850000}"/>
    <cellStyle name="40% - Accent6 6 2 4 2 2 2" xfId="34363" xr:uid="{00000000-0005-0000-0000-0000E5850000}"/>
    <cellStyle name="40% - Accent6 6 2 4 2 3" xfId="34364" xr:uid="{00000000-0005-0000-0000-0000E6850000}"/>
    <cellStyle name="40% - Accent6 6 2 4 2 4" xfId="34365" xr:uid="{00000000-0005-0000-0000-0000E7850000}"/>
    <cellStyle name="40% - Accent6 6 2 4 3" xfId="34366" xr:uid="{00000000-0005-0000-0000-0000E8850000}"/>
    <cellStyle name="40% - Accent6 6 2 4 3 2" xfId="34367" xr:uid="{00000000-0005-0000-0000-0000E9850000}"/>
    <cellStyle name="40% - Accent6 6 2 4 4" xfId="34368" xr:uid="{00000000-0005-0000-0000-0000EA850000}"/>
    <cellStyle name="40% - Accent6 6 2 4 4 2" xfId="34369" xr:uid="{00000000-0005-0000-0000-0000EB850000}"/>
    <cellStyle name="40% - Accent6 6 2 4 5" xfId="34370" xr:uid="{00000000-0005-0000-0000-0000EC850000}"/>
    <cellStyle name="40% - Accent6 6 2 4 5 2" xfId="34371" xr:uid="{00000000-0005-0000-0000-0000ED850000}"/>
    <cellStyle name="40% - Accent6 6 2 4 6" xfId="34372" xr:uid="{00000000-0005-0000-0000-0000EE850000}"/>
    <cellStyle name="40% - Accent6 6 2 4 7" xfId="34373" xr:uid="{00000000-0005-0000-0000-0000EF850000}"/>
    <cellStyle name="40% - Accent6 6 2 5" xfId="34374" xr:uid="{00000000-0005-0000-0000-0000F0850000}"/>
    <cellStyle name="40% - Accent6 6 2 5 2" xfId="34375" xr:uid="{00000000-0005-0000-0000-0000F1850000}"/>
    <cellStyle name="40% - Accent6 6 2 5 2 2" xfId="34376" xr:uid="{00000000-0005-0000-0000-0000F2850000}"/>
    <cellStyle name="40% - Accent6 6 2 5 2 2 2" xfId="34377" xr:uid="{00000000-0005-0000-0000-0000F3850000}"/>
    <cellStyle name="40% - Accent6 6 2 5 2 3" xfId="34378" xr:uid="{00000000-0005-0000-0000-0000F4850000}"/>
    <cellStyle name="40% - Accent6 6 2 5 2 4" xfId="34379" xr:uid="{00000000-0005-0000-0000-0000F5850000}"/>
    <cellStyle name="40% - Accent6 6 2 5 3" xfId="34380" xr:uid="{00000000-0005-0000-0000-0000F6850000}"/>
    <cellStyle name="40% - Accent6 6 2 5 3 2" xfId="34381" xr:uid="{00000000-0005-0000-0000-0000F7850000}"/>
    <cellStyle name="40% - Accent6 6 2 5 4" xfId="34382" xr:uid="{00000000-0005-0000-0000-0000F8850000}"/>
    <cellStyle name="40% - Accent6 6 2 5 4 2" xfId="34383" xr:uid="{00000000-0005-0000-0000-0000F9850000}"/>
    <cellStyle name="40% - Accent6 6 2 5 5" xfId="34384" xr:uid="{00000000-0005-0000-0000-0000FA850000}"/>
    <cellStyle name="40% - Accent6 6 2 5 5 2" xfId="34385" xr:uid="{00000000-0005-0000-0000-0000FB850000}"/>
    <cellStyle name="40% - Accent6 6 2 5 6" xfId="34386" xr:uid="{00000000-0005-0000-0000-0000FC850000}"/>
    <cellStyle name="40% - Accent6 6 2 5 7" xfId="34387" xr:uid="{00000000-0005-0000-0000-0000FD850000}"/>
    <cellStyle name="40% - Accent6 6 2 6" xfId="34388" xr:uid="{00000000-0005-0000-0000-0000FE850000}"/>
    <cellStyle name="40% - Accent6 6 2 6 2" xfId="34389" xr:uid="{00000000-0005-0000-0000-0000FF850000}"/>
    <cellStyle name="40% - Accent6 6 2 6 2 2" xfId="34390" xr:uid="{00000000-0005-0000-0000-000000860000}"/>
    <cellStyle name="40% - Accent6 6 2 6 2 2 2" xfId="34391" xr:uid="{00000000-0005-0000-0000-000001860000}"/>
    <cellStyle name="40% - Accent6 6 2 6 2 3" xfId="34392" xr:uid="{00000000-0005-0000-0000-000002860000}"/>
    <cellStyle name="40% - Accent6 6 2 6 2 4" xfId="34393" xr:uid="{00000000-0005-0000-0000-000003860000}"/>
    <cellStyle name="40% - Accent6 6 2 6 3" xfId="34394" xr:uid="{00000000-0005-0000-0000-000004860000}"/>
    <cellStyle name="40% - Accent6 6 2 6 3 2" xfId="34395" xr:uid="{00000000-0005-0000-0000-000005860000}"/>
    <cellStyle name="40% - Accent6 6 2 6 4" xfId="34396" xr:uid="{00000000-0005-0000-0000-000006860000}"/>
    <cellStyle name="40% - Accent6 6 2 6 4 2" xfId="34397" xr:uid="{00000000-0005-0000-0000-000007860000}"/>
    <cellStyle name="40% - Accent6 6 2 6 5" xfId="34398" xr:uid="{00000000-0005-0000-0000-000008860000}"/>
    <cellStyle name="40% - Accent6 6 2 6 5 2" xfId="34399" xr:uid="{00000000-0005-0000-0000-000009860000}"/>
    <cellStyle name="40% - Accent6 6 2 6 6" xfId="34400" xr:uid="{00000000-0005-0000-0000-00000A860000}"/>
    <cellStyle name="40% - Accent6 6 2 6 7" xfId="34401" xr:uid="{00000000-0005-0000-0000-00000B860000}"/>
    <cellStyle name="40% - Accent6 6 2 7" xfId="34402" xr:uid="{00000000-0005-0000-0000-00000C860000}"/>
    <cellStyle name="40% - Accent6 6 2 7 2" xfId="34403" xr:uid="{00000000-0005-0000-0000-00000D860000}"/>
    <cellStyle name="40% - Accent6 6 2 7 2 2" xfId="34404" xr:uid="{00000000-0005-0000-0000-00000E860000}"/>
    <cellStyle name="40% - Accent6 6 2 7 2 2 2" xfId="34405" xr:uid="{00000000-0005-0000-0000-00000F860000}"/>
    <cellStyle name="40% - Accent6 6 2 7 2 3" xfId="34406" xr:uid="{00000000-0005-0000-0000-000010860000}"/>
    <cellStyle name="40% - Accent6 6 2 7 2 4" xfId="34407" xr:uid="{00000000-0005-0000-0000-000011860000}"/>
    <cellStyle name="40% - Accent6 6 2 7 3" xfId="34408" xr:uid="{00000000-0005-0000-0000-000012860000}"/>
    <cellStyle name="40% - Accent6 6 2 7 3 2" xfId="34409" xr:uid="{00000000-0005-0000-0000-000013860000}"/>
    <cellStyle name="40% - Accent6 6 2 7 4" xfId="34410" xr:uid="{00000000-0005-0000-0000-000014860000}"/>
    <cellStyle name="40% - Accent6 6 2 7 4 2" xfId="34411" xr:uid="{00000000-0005-0000-0000-000015860000}"/>
    <cellStyle name="40% - Accent6 6 2 7 5" xfId="34412" xr:uid="{00000000-0005-0000-0000-000016860000}"/>
    <cellStyle name="40% - Accent6 6 2 7 6" xfId="34413" xr:uid="{00000000-0005-0000-0000-000017860000}"/>
    <cellStyle name="40% - Accent6 6 2 8" xfId="34414" xr:uid="{00000000-0005-0000-0000-000018860000}"/>
    <cellStyle name="40% - Accent6 6 2 8 2" xfId="34415" xr:uid="{00000000-0005-0000-0000-000019860000}"/>
    <cellStyle name="40% - Accent6 6 2 8 2 2" xfId="34416" xr:uid="{00000000-0005-0000-0000-00001A860000}"/>
    <cellStyle name="40% - Accent6 6 2 8 3" xfId="34417" xr:uid="{00000000-0005-0000-0000-00001B860000}"/>
    <cellStyle name="40% - Accent6 6 2 8 4" xfId="34418" xr:uid="{00000000-0005-0000-0000-00001C860000}"/>
    <cellStyle name="40% - Accent6 6 2 9" xfId="34419" xr:uid="{00000000-0005-0000-0000-00001D860000}"/>
    <cellStyle name="40% - Accent6 6 2 9 2" xfId="34420" xr:uid="{00000000-0005-0000-0000-00001E860000}"/>
    <cellStyle name="40% - Accent6 6 3" xfId="34421" xr:uid="{00000000-0005-0000-0000-00001F860000}"/>
    <cellStyle name="40% - Accent6 6 3 10" xfId="34422" xr:uid="{00000000-0005-0000-0000-000020860000}"/>
    <cellStyle name="40% - Accent6 6 3 10 2" xfId="34423" xr:uid="{00000000-0005-0000-0000-000021860000}"/>
    <cellStyle name="40% - Accent6 6 3 11" xfId="34424" xr:uid="{00000000-0005-0000-0000-000022860000}"/>
    <cellStyle name="40% - Accent6 6 3 12" xfId="34425" xr:uid="{00000000-0005-0000-0000-000023860000}"/>
    <cellStyle name="40% - Accent6 6 3 2" xfId="34426" xr:uid="{00000000-0005-0000-0000-000024860000}"/>
    <cellStyle name="40% - Accent6 6 3 2 2" xfId="34427" xr:uid="{00000000-0005-0000-0000-000025860000}"/>
    <cellStyle name="40% - Accent6 6 3 2 2 2" xfId="34428" xr:uid="{00000000-0005-0000-0000-000026860000}"/>
    <cellStyle name="40% - Accent6 6 3 2 2 2 2" xfId="34429" xr:uid="{00000000-0005-0000-0000-000027860000}"/>
    <cellStyle name="40% - Accent6 6 3 2 2 3" xfId="34430" xr:uid="{00000000-0005-0000-0000-000028860000}"/>
    <cellStyle name="40% - Accent6 6 3 2 2 4" xfId="34431" xr:uid="{00000000-0005-0000-0000-000029860000}"/>
    <cellStyle name="40% - Accent6 6 3 2 3" xfId="34432" xr:uid="{00000000-0005-0000-0000-00002A860000}"/>
    <cellStyle name="40% - Accent6 6 3 2 3 2" xfId="34433" xr:uid="{00000000-0005-0000-0000-00002B860000}"/>
    <cellStyle name="40% - Accent6 6 3 2 4" xfId="34434" xr:uid="{00000000-0005-0000-0000-00002C860000}"/>
    <cellStyle name="40% - Accent6 6 3 2 4 2" xfId="34435" xr:uid="{00000000-0005-0000-0000-00002D860000}"/>
    <cellStyle name="40% - Accent6 6 3 2 5" xfId="34436" xr:uid="{00000000-0005-0000-0000-00002E860000}"/>
    <cellStyle name="40% - Accent6 6 3 2 5 2" xfId="34437" xr:uid="{00000000-0005-0000-0000-00002F860000}"/>
    <cellStyle name="40% - Accent6 6 3 2 6" xfId="34438" xr:uid="{00000000-0005-0000-0000-000030860000}"/>
    <cellStyle name="40% - Accent6 6 3 2 7" xfId="34439" xr:uid="{00000000-0005-0000-0000-000031860000}"/>
    <cellStyle name="40% - Accent6 6 3 3" xfId="34440" xr:uid="{00000000-0005-0000-0000-000032860000}"/>
    <cellStyle name="40% - Accent6 6 3 3 2" xfId="34441" xr:uid="{00000000-0005-0000-0000-000033860000}"/>
    <cellStyle name="40% - Accent6 6 3 3 2 2" xfId="34442" xr:uid="{00000000-0005-0000-0000-000034860000}"/>
    <cellStyle name="40% - Accent6 6 3 3 2 2 2" xfId="34443" xr:uid="{00000000-0005-0000-0000-000035860000}"/>
    <cellStyle name="40% - Accent6 6 3 3 2 3" xfId="34444" xr:uid="{00000000-0005-0000-0000-000036860000}"/>
    <cellStyle name="40% - Accent6 6 3 3 2 4" xfId="34445" xr:uid="{00000000-0005-0000-0000-000037860000}"/>
    <cellStyle name="40% - Accent6 6 3 3 3" xfId="34446" xr:uid="{00000000-0005-0000-0000-000038860000}"/>
    <cellStyle name="40% - Accent6 6 3 3 3 2" xfId="34447" xr:uid="{00000000-0005-0000-0000-000039860000}"/>
    <cellStyle name="40% - Accent6 6 3 3 4" xfId="34448" xr:uid="{00000000-0005-0000-0000-00003A860000}"/>
    <cellStyle name="40% - Accent6 6 3 3 4 2" xfId="34449" xr:uid="{00000000-0005-0000-0000-00003B860000}"/>
    <cellStyle name="40% - Accent6 6 3 3 5" xfId="34450" xr:uid="{00000000-0005-0000-0000-00003C860000}"/>
    <cellStyle name="40% - Accent6 6 3 3 5 2" xfId="34451" xr:uid="{00000000-0005-0000-0000-00003D860000}"/>
    <cellStyle name="40% - Accent6 6 3 3 6" xfId="34452" xr:uid="{00000000-0005-0000-0000-00003E860000}"/>
    <cellStyle name="40% - Accent6 6 3 3 7" xfId="34453" xr:uid="{00000000-0005-0000-0000-00003F860000}"/>
    <cellStyle name="40% - Accent6 6 3 4" xfId="34454" xr:uid="{00000000-0005-0000-0000-000040860000}"/>
    <cellStyle name="40% - Accent6 6 3 4 2" xfId="34455" xr:uid="{00000000-0005-0000-0000-000041860000}"/>
    <cellStyle name="40% - Accent6 6 3 4 2 2" xfId="34456" xr:uid="{00000000-0005-0000-0000-000042860000}"/>
    <cellStyle name="40% - Accent6 6 3 4 2 2 2" xfId="34457" xr:uid="{00000000-0005-0000-0000-000043860000}"/>
    <cellStyle name="40% - Accent6 6 3 4 2 3" xfId="34458" xr:uid="{00000000-0005-0000-0000-000044860000}"/>
    <cellStyle name="40% - Accent6 6 3 4 2 4" xfId="34459" xr:uid="{00000000-0005-0000-0000-000045860000}"/>
    <cellStyle name="40% - Accent6 6 3 4 3" xfId="34460" xr:uid="{00000000-0005-0000-0000-000046860000}"/>
    <cellStyle name="40% - Accent6 6 3 4 3 2" xfId="34461" xr:uid="{00000000-0005-0000-0000-000047860000}"/>
    <cellStyle name="40% - Accent6 6 3 4 4" xfId="34462" xr:uid="{00000000-0005-0000-0000-000048860000}"/>
    <cellStyle name="40% - Accent6 6 3 4 4 2" xfId="34463" xr:uid="{00000000-0005-0000-0000-000049860000}"/>
    <cellStyle name="40% - Accent6 6 3 4 5" xfId="34464" xr:uid="{00000000-0005-0000-0000-00004A860000}"/>
    <cellStyle name="40% - Accent6 6 3 4 5 2" xfId="34465" xr:uid="{00000000-0005-0000-0000-00004B860000}"/>
    <cellStyle name="40% - Accent6 6 3 4 6" xfId="34466" xr:uid="{00000000-0005-0000-0000-00004C860000}"/>
    <cellStyle name="40% - Accent6 6 3 4 7" xfId="34467" xr:uid="{00000000-0005-0000-0000-00004D860000}"/>
    <cellStyle name="40% - Accent6 6 3 5" xfId="34468" xr:uid="{00000000-0005-0000-0000-00004E860000}"/>
    <cellStyle name="40% - Accent6 6 3 5 2" xfId="34469" xr:uid="{00000000-0005-0000-0000-00004F860000}"/>
    <cellStyle name="40% - Accent6 6 3 5 2 2" xfId="34470" xr:uid="{00000000-0005-0000-0000-000050860000}"/>
    <cellStyle name="40% - Accent6 6 3 5 2 2 2" xfId="34471" xr:uid="{00000000-0005-0000-0000-000051860000}"/>
    <cellStyle name="40% - Accent6 6 3 5 2 3" xfId="34472" xr:uid="{00000000-0005-0000-0000-000052860000}"/>
    <cellStyle name="40% - Accent6 6 3 5 2 4" xfId="34473" xr:uid="{00000000-0005-0000-0000-000053860000}"/>
    <cellStyle name="40% - Accent6 6 3 5 3" xfId="34474" xr:uid="{00000000-0005-0000-0000-000054860000}"/>
    <cellStyle name="40% - Accent6 6 3 5 3 2" xfId="34475" xr:uid="{00000000-0005-0000-0000-000055860000}"/>
    <cellStyle name="40% - Accent6 6 3 5 4" xfId="34476" xr:uid="{00000000-0005-0000-0000-000056860000}"/>
    <cellStyle name="40% - Accent6 6 3 5 4 2" xfId="34477" xr:uid="{00000000-0005-0000-0000-000057860000}"/>
    <cellStyle name="40% - Accent6 6 3 5 5" xfId="34478" xr:uid="{00000000-0005-0000-0000-000058860000}"/>
    <cellStyle name="40% - Accent6 6 3 5 5 2" xfId="34479" xr:uid="{00000000-0005-0000-0000-000059860000}"/>
    <cellStyle name="40% - Accent6 6 3 5 6" xfId="34480" xr:uid="{00000000-0005-0000-0000-00005A860000}"/>
    <cellStyle name="40% - Accent6 6 3 5 7" xfId="34481" xr:uid="{00000000-0005-0000-0000-00005B860000}"/>
    <cellStyle name="40% - Accent6 6 3 6" xfId="34482" xr:uid="{00000000-0005-0000-0000-00005C860000}"/>
    <cellStyle name="40% - Accent6 6 3 6 2" xfId="34483" xr:uid="{00000000-0005-0000-0000-00005D860000}"/>
    <cellStyle name="40% - Accent6 6 3 6 2 2" xfId="34484" xr:uid="{00000000-0005-0000-0000-00005E860000}"/>
    <cellStyle name="40% - Accent6 6 3 6 2 2 2" xfId="34485" xr:uid="{00000000-0005-0000-0000-00005F860000}"/>
    <cellStyle name="40% - Accent6 6 3 6 2 3" xfId="34486" xr:uid="{00000000-0005-0000-0000-000060860000}"/>
    <cellStyle name="40% - Accent6 6 3 6 2 4" xfId="34487" xr:uid="{00000000-0005-0000-0000-000061860000}"/>
    <cellStyle name="40% - Accent6 6 3 6 3" xfId="34488" xr:uid="{00000000-0005-0000-0000-000062860000}"/>
    <cellStyle name="40% - Accent6 6 3 6 3 2" xfId="34489" xr:uid="{00000000-0005-0000-0000-000063860000}"/>
    <cellStyle name="40% - Accent6 6 3 6 4" xfId="34490" xr:uid="{00000000-0005-0000-0000-000064860000}"/>
    <cellStyle name="40% - Accent6 6 3 6 4 2" xfId="34491" xr:uid="{00000000-0005-0000-0000-000065860000}"/>
    <cellStyle name="40% - Accent6 6 3 6 5" xfId="34492" xr:uid="{00000000-0005-0000-0000-000066860000}"/>
    <cellStyle name="40% - Accent6 6 3 6 6" xfId="34493" xr:uid="{00000000-0005-0000-0000-000067860000}"/>
    <cellStyle name="40% - Accent6 6 3 7" xfId="34494" xr:uid="{00000000-0005-0000-0000-000068860000}"/>
    <cellStyle name="40% - Accent6 6 3 7 2" xfId="34495" xr:uid="{00000000-0005-0000-0000-000069860000}"/>
    <cellStyle name="40% - Accent6 6 3 7 2 2" xfId="34496" xr:uid="{00000000-0005-0000-0000-00006A860000}"/>
    <cellStyle name="40% - Accent6 6 3 7 3" xfId="34497" xr:uid="{00000000-0005-0000-0000-00006B860000}"/>
    <cellStyle name="40% - Accent6 6 3 7 4" xfId="34498" xr:uid="{00000000-0005-0000-0000-00006C860000}"/>
    <cellStyle name="40% - Accent6 6 3 8" xfId="34499" xr:uid="{00000000-0005-0000-0000-00006D860000}"/>
    <cellStyle name="40% - Accent6 6 3 8 2" xfId="34500" xr:uid="{00000000-0005-0000-0000-00006E860000}"/>
    <cellStyle name="40% - Accent6 6 3 9" xfId="34501" xr:uid="{00000000-0005-0000-0000-00006F860000}"/>
    <cellStyle name="40% - Accent6 6 3 9 2" xfId="34502" xr:uid="{00000000-0005-0000-0000-000070860000}"/>
    <cellStyle name="40% - Accent6 6 4" xfId="34503" xr:uid="{00000000-0005-0000-0000-000071860000}"/>
    <cellStyle name="40% - Accent6 6 4 2" xfId="34504" xr:uid="{00000000-0005-0000-0000-000072860000}"/>
    <cellStyle name="40% - Accent6 6 4 2 2" xfId="34505" xr:uid="{00000000-0005-0000-0000-000073860000}"/>
    <cellStyle name="40% - Accent6 6 4 2 2 2" xfId="34506" xr:uid="{00000000-0005-0000-0000-000074860000}"/>
    <cellStyle name="40% - Accent6 6 4 2 3" xfId="34507" xr:uid="{00000000-0005-0000-0000-000075860000}"/>
    <cellStyle name="40% - Accent6 6 4 2 4" xfId="34508" xr:uid="{00000000-0005-0000-0000-000076860000}"/>
    <cellStyle name="40% - Accent6 6 4 3" xfId="34509" xr:uid="{00000000-0005-0000-0000-000077860000}"/>
    <cellStyle name="40% - Accent6 6 4 3 2" xfId="34510" xr:uid="{00000000-0005-0000-0000-000078860000}"/>
    <cellStyle name="40% - Accent6 6 4 4" xfId="34511" xr:uid="{00000000-0005-0000-0000-000079860000}"/>
    <cellStyle name="40% - Accent6 6 4 4 2" xfId="34512" xr:uid="{00000000-0005-0000-0000-00007A860000}"/>
    <cellStyle name="40% - Accent6 6 4 5" xfId="34513" xr:uid="{00000000-0005-0000-0000-00007B860000}"/>
    <cellStyle name="40% - Accent6 6 4 5 2" xfId="34514" xr:uid="{00000000-0005-0000-0000-00007C860000}"/>
    <cellStyle name="40% - Accent6 6 4 6" xfId="34515" xr:uid="{00000000-0005-0000-0000-00007D860000}"/>
    <cellStyle name="40% - Accent6 6 4 7" xfId="34516" xr:uid="{00000000-0005-0000-0000-00007E860000}"/>
    <cellStyle name="40% - Accent6 6 5" xfId="34517" xr:uid="{00000000-0005-0000-0000-00007F860000}"/>
    <cellStyle name="40% - Accent6 6 5 2" xfId="34518" xr:uid="{00000000-0005-0000-0000-000080860000}"/>
    <cellStyle name="40% - Accent6 6 5 2 2" xfId="34519" xr:uid="{00000000-0005-0000-0000-000081860000}"/>
    <cellStyle name="40% - Accent6 6 5 2 2 2" xfId="34520" xr:uid="{00000000-0005-0000-0000-000082860000}"/>
    <cellStyle name="40% - Accent6 6 5 2 3" xfId="34521" xr:uid="{00000000-0005-0000-0000-000083860000}"/>
    <cellStyle name="40% - Accent6 6 5 2 4" xfId="34522" xr:uid="{00000000-0005-0000-0000-000084860000}"/>
    <cellStyle name="40% - Accent6 6 5 3" xfId="34523" xr:uid="{00000000-0005-0000-0000-000085860000}"/>
    <cellStyle name="40% - Accent6 6 5 3 2" xfId="34524" xr:uid="{00000000-0005-0000-0000-000086860000}"/>
    <cellStyle name="40% - Accent6 6 5 4" xfId="34525" xr:uid="{00000000-0005-0000-0000-000087860000}"/>
    <cellStyle name="40% - Accent6 6 5 4 2" xfId="34526" xr:uid="{00000000-0005-0000-0000-000088860000}"/>
    <cellStyle name="40% - Accent6 6 5 5" xfId="34527" xr:uid="{00000000-0005-0000-0000-000089860000}"/>
    <cellStyle name="40% - Accent6 6 5 5 2" xfId="34528" xr:uid="{00000000-0005-0000-0000-00008A860000}"/>
    <cellStyle name="40% - Accent6 6 5 6" xfId="34529" xr:uid="{00000000-0005-0000-0000-00008B860000}"/>
    <cellStyle name="40% - Accent6 6 5 7" xfId="34530" xr:uid="{00000000-0005-0000-0000-00008C860000}"/>
    <cellStyle name="40% - Accent6 6 6" xfId="34531" xr:uid="{00000000-0005-0000-0000-00008D860000}"/>
    <cellStyle name="40% - Accent6 6 6 2" xfId="34532" xr:uid="{00000000-0005-0000-0000-00008E860000}"/>
    <cellStyle name="40% - Accent6 6 6 2 2" xfId="34533" xr:uid="{00000000-0005-0000-0000-00008F860000}"/>
    <cellStyle name="40% - Accent6 6 6 2 2 2" xfId="34534" xr:uid="{00000000-0005-0000-0000-000090860000}"/>
    <cellStyle name="40% - Accent6 6 6 2 3" xfId="34535" xr:uid="{00000000-0005-0000-0000-000091860000}"/>
    <cellStyle name="40% - Accent6 6 6 2 4" xfId="34536" xr:uid="{00000000-0005-0000-0000-000092860000}"/>
    <cellStyle name="40% - Accent6 6 6 3" xfId="34537" xr:uid="{00000000-0005-0000-0000-000093860000}"/>
    <cellStyle name="40% - Accent6 6 6 3 2" xfId="34538" xr:uid="{00000000-0005-0000-0000-000094860000}"/>
    <cellStyle name="40% - Accent6 6 6 4" xfId="34539" xr:uid="{00000000-0005-0000-0000-000095860000}"/>
    <cellStyle name="40% - Accent6 6 6 4 2" xfId="34540" xr:uid="{00000000-0005-0000-0000-000096860000}"/>
    <cellStyle name="40% - Accent6 6 6 5" xfId="34541" xr:uid="{00000000-0005-0000-0000-000097860000}"/>
    <cellStyle name="40% - Accent6 6 6 5 2" xfId="34542" xr:uid="{00000000-0005-0000-0000-000098860000}"/>
    <cellStyle name="40% - Accent6 6 6 6" xfId="34543" xr:uid="{00000000-0005-0000-0000-000099860000}"/>
    <cellStyle name="40% - Accent6 6 6 7" xfId="34544" xr:uid="{00000000-0005-0000-0000-00009A860000}"/>
    <cellStyle name="40% - Accent6 6 7" xfId="34545" xr:uid="{00000000-0005-0000-0000-00009B860000}"/>
    <cellStyle name="40% - Accent6 6 7 2" xfId="34546" xr:uid="{00000000-0005-0000-0000-00009C860000}"/>
    <cellStyle name="40% - Accent6 6 7 2 2" xfId="34547" xr:uid="{00000000-0005-0000-0000-00009D860000}"/>
    <cellStyle name="40% - Accent6 6 7 2 2 2" xfId="34548" xr:uid="{00000000-0005-0000-0000-00009E860000}"/>
    <cellStyle name="40% - Accent6 6 7 2 3" xfId="34549" xr:uid="{00000000-0005-0000-0000-00009F860000}"/>
    <cellStyle name="40% - Accent6 6 7 2 4" xfId="34550" xr:uid="{00000000-0005-0000-0000-0000A0860000}"/>
    <cellStyle name="40% - Accent6 6 7 3" xfId="34551" xr:uid="{00000000-0005-0000-0000-0000A1860000}"/>
    <cellStyle name="40% - Accent6 6 7 3 2" xfId="34552" xr:uid="{00000000-0005-0000-0000-0000A2860000}"/>
    <cellStyle name="40% - Accent6 6 7 4" xfId="34553" xr:uid="{00000000-0005-0000-0000-0000A3860000}"/>
    <cellStyle name="40% - Accent6 6 7 4 2" xfId="34554" xr:uid="{00000000-0005-0000-0000-0000A4860000}"/>
    <cellStyle name="40% - Accent6 6 7 5" xfId="34555" xr:uid="{00000000-0005-0000-0000-0000A5860000}"/>
    <cellStyle name="40% - Accent6 6 7 5 2" xfId="34556" xr:uid="{00000000-0005-0000-0000-0000A6860000}"/>
    <cellStyle name="40% - Accent6 6 7 6" xfId="34557" xr:uid="{00000000-0005-0000-0000-0000A7860000}"/>
    <cellStyle name="40% - Accent6 6 7 7" xfId="34558" xr:uid="{00000000-0005-0000-0000-0000A8860000}"/>
    <cellStyle name="40% - Accent6 6 8" xfId="34559" xr:uid="{00000000-0005-0000-0000-0000A9860000}"/>
    <cellStyle name="40% - Accent6 6 8 2" xfId="34560" xr:uid="{00000000-0005-0000-0000-0000AA860000}"/>
    <cellStyle name="40% - Accent6 6 8 2 2" xfId="34561" xr:uid="{00000000-0005-0000-0000-0000AB860000}"/>
    <cellStyle name="40% - Accent6 6 8 2 2 2" xfId="34562" xr:uid="{00000000-0005-0000-0000-0000AC860000}"/>
    <cellStyle name="40% - Accent6 6 8 2 3" xfId="34563" xr:uid="{00000000-0005-0000-0000-0000AD860000}"/>
    <cellStyle name="40% - Accent6 6 8 2 4" xfId="34564" xr:uid="{00000000-0005-0000-0000-0000AE860000}"/>
    <cellStyle name="40% - Accent6 6 8 3" xfId="34565" xr:uid="{00000000-0005-0000-0000-0000AF860000}"/>
    <cellStyle name="40% - Accent6 6 8 3 2" xfId="34566" xr:uid="{00000000-0005-0000-0000-0000B0860000}"/>
    <cellStyle name="40% - Accent6 6 8 4" xfId="34567" xr:uid="{00000000-0005-0000-0000-0000B1860000}"/>
    <cellStyle name="40% - Accent6 6 8 4 2" xfId="34568" xr:uid="{00000000-0005-0000-0000-0000B2860000}"/>
    <cellStyle name="40% - Accent6 6 8 5" xfId="34569" xr:uid="{00000000-0005-0000-0000-0000B3860000}"/>
    <cellStyle name="40% - Accent6 6 8 6" xfId="34570" xr:uid="{00000000-0005-0000-0000-0000B4860000}"/>
    <cellStyle name="40% - Accent6 6 9" xfId="34571" xr:uid="{00000000-0005-0000-0000-0000B5860000}"/>
    <cellStyle name="40% - Accent6 6 9 2" xfId="34572" xr:uid="{00000000-0005-0000-0000-0000B6860000}"/>
    <cellStyle name="40% - Accent6 6 9 2 2" xfId="34573" xr:uid="{00000000-0005-0000-0000-0000B7860000}"/>
    <cellStyle name="40% - Accent6 6 9 3" xfId="34574" xr:uid="{00000000-0005-0000-0000-0000B8860000}"/>
    <cellStyle name="40% - Accent6 6 9 4" xfId="34575" xr:uid="{00000000-0005-0000-0000-0000B9860000}"/>
    <cellStyle name="40% - Accent6 7" xfId="34576" xr:uid="{00000000-0005-0000-0000-0000BA860000}"/>
    <cellStyle name="40% - Accent6 7 10" xfId="34577" xr:uid="{00000000-0005-0000-0000-0000BB860000}"/>
    <cellStyle name="40% - Accent6 7 10 2" xfId="34578" xr:uid="{00000000-0005-0000-0000-0000BC860000}"/>
    <cellStyle name="40% - Accent6 7 11" xfId="34579" xr:uid="{00000000-0005-0000-0000-0000BD860000}"/>
    <cellStyle name="40% - Accent6 7 11 2" xfId="34580" xr:uid="{00000000-0005-0000-0000-0000BE860000}"/>
    <cellStyle name="40% - Accent6 7 12" xfId="34581" xr:uid="{00000000-0005-0000-0000-0000BF860000}"/>
    <cellStyle name="40% - Accent6 7 12 2" xfId="34582" xr:uid="{00000000-0005-0000-0000-0000C0860000}"/>
    <cellStyle name="40% - Accent6 7 13" xfId="34583" xr:uid="{00000000-0005-0000-0000-0000C1860000}"/>
    <cellStyle name="40% - Accent6 7 13 2" xfId="34584" xr:uid="{00000000-0005-0000-0000-0000C2860000}"/>
    <cellStyle name="40% - Accent6 7 14" xfId="34585" xr:uid="{00000000-0005-0000-0000-0000C3860000}"/>
    <cellStyle name="40% - Accent6 7 15" xfId="34586" xr:uid="{00000000-0005-0000-0000-0000C4860000}"/>
    <cellStyle name="40% - Accent6 7 2" xfId="34587" xr:uid="{00000000-0005-0000-0000-0000C5860000}"/>
    <cellStyle name="40% - Accent6 7 2 10" xfId="34588" xr:uid="{00000000-0005-0000-0000-0000C6860000}"/>
    <cellStyle name="40% - Accent6 7 2 10 2" xfId="34589" xr:uid="{00000000-0005-0000-0000-0000C7860000}"/>
    <cellStyle name="40% - Accent6 7 2 11" xfId="34590" xr:uid="{00000000-0005-0000-0000-0000C8860000}"/>
    <cellStyle name="40% - Accent6 7 2 11 2" xfId="34591" xr:uid="{00000000-0005-0000-0000-0000C9860000}"/>
    <cellStyle name="40% - Accent6 7 2 12" xfId="34592" xr:uid="{00000000-0005-0000-0000-0000CA860000}"/>
    <cellStyle name="40% - Accent6 7 2 12 2" xfId="34593" xr:uid="{00000000-0005-0000-0000-0000CB860000}"/>
    <cellStyle name="40% - Accent6 7 2 13" xfId="34594" xr:uid="{00000000-0005-0000-0000-0000CC860000}"/>
    <cellStyle name="40% - Accent6 7 2 14" xfId="34595" xr:uid="{00000000-0005-0000-0000-0000CD860000}"/>
    <cellStyle name="40% - Accent6 7 2 2" xfId="34596" xr:uid="{00000000-0005-0000-0000-0000CE860000}"/>
    <cellStyle name="40% - Accent6 7 2 2 10" xfId="34597" xr:uid="{00000000-0005-0000-0000-0000CF860000}"/>
    <cellStyle name="40% - Accent6 7 2 2 10 2" xfId="34598" xr:uid="{00000000-0005-0000-0000-0000D0860000}"/>
    <cellStyle name="40% - Accent6 7 2 2 11" xfId="34599" xr:uid="{00000000-0005-0000-0000-0000D1860000}"/>
    <cellStyle name="40% - Accent6 7 2 2 12" xfId="34600" xr:uid="{00000000-0005-0000-0000-0000D2860000}"/>
    <cellStyle name="40% - Accent6 7 2 2 2" xfId="34601" xr:uid="{00000000-0005-0000-0000-0000D3860000}"/>
    <cellStyle name="40% - Accent6 7 2 2 2 2" xfId="34602" xr:uid="{00000000-0005-0000-0000-0000D4860000}"/>
    <cellStyle name="40% - Accent6 7 2 2 2 2 2" xfId="34603" xr:uid="{00000000-0005-0000-0000-0000D5860000}"/>
    <cellStyle name="40% - Accent6 7 2 2 2 2 2 2" xfId="34604" xr:uid="{00000000-0005-0000-0000-0000D6860000}"/>
    <cellStyle name="40% - Accent6 7 2 2 2 2 3" xfId="34605" xr:uid="{00000000-0005-0000-0000-0000D7860000}"/>
    <cellStyle name="40% - Accent6 7 2 2 2 2 4" xfId="34606" xr:uid="{00000000-0005-0000-0000-0000D8860000}"/>
    <cellStyle name="40% - Accent6 7 2 2 2 3" xfId="34607" xr:uid="{00000000-0005-0000-0000-0000D9860000}"/>
    <cellStyle name="40% - Accent6 7 2 2 2 3 2" xfId="34608" xr:uid="{00000000-0005-0000-0000-0000DA860000}"/>
    <cellStyle name="40% - Accent6 7 2 2 2 4" xfId="34609" xr:uid="{00000000-0005-0000-0000-0000DB860000}"/>
    <cellStyle name="40% - Accent6 7 2 2 2 4 2" xfId="34610" xr:uid="{00000000-0005-0000-0000-0000DC860000}"/>
    <cellStyle name="40% - Accent6 7 2 2 2 5" xfId="34611" xr:uid="{00000000-0005-0000-0000-0000DD860000}"/>
    <cellStyle name="40% - Accent6 7 2 2 2 5 2" xfId="34612" xr:uid="{00000000-0005-0000-0000-0000DE860000}"/>
    <cellStyle name="40% - Accent6 7 2 2 2 6" xfId="34613" xr:uid="{00000000-0005-0000-0000-0000DF860000}"/>
    <cellStyle name="40% - Accent6 7 2 2 2 7" xfId="34614" xr:uid="{00000000-0005-0000-0000-0000E0860000}"/>
    <cellStyle name="40% - Accent6 7 2 2 3" xfId="34615" xr:uid="{00000000-0005-0000-0000-0000E1860000}"/>
    <cellStyle name="40% - Accent6 7 2 2 3 2" xfId="34616" xr:uid="{00000000-0005-0000-0000-0000E2860000}"/>
    <cellStyle name="40% - Accent6 7 2 2 3 2 2" xfId="34617" xr:uid="{00000000-0005-0000-0000-0000E3860000}"/>
    <cellStyle name="40% - Accent6 7 2 2 3 2 2 2" xfId="34618" xr:uid="{00000000-0005-0000-0000-0000E4860000}"/>
    <cellStyle name="40% - Accent6 7 2 2 3 2 3" xfId="34619" xr:uid="{00000000-0005-0000-0000-0000E5860000}"/>
    <cellStyle name="40% - Accent6 7 2 2 3 2 4" xfId="34620" xr:uid="{00000000-0005-0000-0000-0000E6860000}"/>
    <cellStyle name="40% - Accent6 7 2 2 3 3" xfId="34621" xr:uid="{00000000-0005-0000-0000-0000E7860000}"/>
    <cellStyle name="40% - Accent6 7 2 2 3 3 2" xfId="34622" xr:uid="{00000000-0005-0000-0000-0000E8860000}"/>
    <cellStyle name="40% - Accent6 7 2 2 3 4" xfId="34623" xr:uid="{00000000-0005-0000-0000-0000E9860000}"/>
    <cellStyle name="40% - Accent6 7 2 2 3 4 2" xfId="34624" xr:uid="{00000000-0005-0000-0000-0000EA860000}"/>
    <cellStyle name="40% - Accent6 7 2 2 3 5" xfId="34625" xr:uid="{00000000-0005-0000-0000-0000EB860000}"/>
    <cellStyle name="40% - Accent6 7 2 2 3 5 2" xfId="34626" xr:uid="{00000000-0005-0000-0000-0000EC860000}"/>
    <cellStyle name="40% - Accent6 7 2 2 3 6" xfId="34627" xr:uid="{00000000-0005-0000-0000-0000ED860000}"/>
    <cellStyle name="40% - Accent6 7 2 2 3 7" xfId="34628" xr:uid="{00000000-0005-0000-0000-0000EE860000}"/>
    <cellStyle name="40% - Accent6 7 2 2 4" xfId="34629" xr:uid="{00000000-0005-0000-0000-0000EF860000}"/>
    <cellStyle name="40% - Accent6 7 2 2 4 2" xfId="34630" xr:uid="{00000000-0005-0000-0000-0000F0860000}"/>
    <cellStyle name="40% - Accent6 7 2 2 4 2 2" xfId="34631" xr:uid="{00000000-0005-0000-0000-0000F1860000}"/>
    <cellStyle name="40% - Accent6 7 2 2 4 2 2 2" xfId="34632" xr:uid="{00000000-0005-0000-0000-0000F2860000}"/>
    <cellStyle name="40% - Accent6 7 2 2 4 2 3" xfId="34633" xr:uid="{00000000-0005-0000-0000-0000F3860000}"/>
    <cellStyle name="40% - Accent6 7 2 2 4 2 4" xfId="34634" xr:uid="{00000000-0005-0000-0000-0000F4860000}"/>
    <cellStyle name="40% - Accent6 7 2 2 4 3" xfId="34635" xr:uid="{00000000-0005-0000-0000-0000F5860000}"/>
    <cellStyle name="40% - Accent6 7 2 2 4 3 2" xfId="34636" xr:uid="{00000000-0005-0000-0000-0000F6860000}"/>
    <cellStyle name="40% - Accent6 7 2 2 4 4" xfId="34637" xr:uid="{00000000-0005-0000-0000-0000F7860000}"/>
    <cellStyle name="40% - Accent6 7 2 2 4 4 2" xfId="34638" xr:uid="{00000000-0005-0000-0000-0000F8860000}"/>
    <cellStyle name="40% - Accent6 7 2 2 4 5" xfId="34639" xr:uid="{00000000-0005-0000-0000-0000F9860000}"/>
    <cellStyle name="40% - Accent6 7 2 2 4 5 2" xfId="34640" xr:uid="{00000000-0005-0000-0000-0000FA860000}"/>
    <cellStyle name="40% - Accent6 7 2 2 4 6" xfId="34641" xr:uid="{00000000-0005-0000-0000-0000FB860000}"/>
    <cellStyle name="40% - Accent6 7 2 2 4 7" xfId="34642" xr:uid="{00000000-0005-0000-0000-0000FC860000}"/>
    <cellStyle name="40% - Accent6 7 2 2 5" xfId="34643" xr:uid="{00000000-0005-0000-0000-0000FD860000}"/>
    <cellStyle name="40% - Accent6 7 2 2 5 2" xfId="34644" xr:uid="{00000000-0005-0000-0000-0000FE860000}"/>
    <cellStyle name="40% - Accent6 7 2 2 5 2 2" xfId="34645" xr:uid="{00000000-0005-0000-0000-0000FF860000}"/>
    <cellStyle name="40% - Accent6 7 2 2 5 2 2 2" xfId="34646" xr:uid="{00000000-0005-0000-0000-000000870000}"/>
    <cellStyle name="40% - Accent6 7 2 2 5 2 3" xfId="34647" xr:uid="{00000000-0005-0000-0000-000001870000}"/>
    <cellStyle name="40% - Accent6 7 2 2 5 2 4" xfId="34648" xr:uid="{00000000-0005-0000-0000-000002870000}"/>
    <cellStyle name="40% - Accent6 7 2 2 5 3" xfId="34649" xr:uid="{00000000-0005-0000-0000-000003870000}"/>
    <cellStyle name="40% - Accent6 7 2 2 5 3 2" xfId="34650" xr:uid="{00000000-0005-0000-0000-000004870000}"/>
    <cellStyle name="40% - Accent6 7 2 2 5 4" xfId="34651" xr:uid="{00000000-0005-0000-0000-000005870000}"/>
    <cellStyle name="40% - Accent6 7 2 2 5 4 2" xfId="34652" xr:uid="{00000000-0005-0000-0000-000006870000}"/>
    <cellStyle name="40% - Accent6 7 2 2 5 5" xfId="34653" xr:uid="{00000000-0005-0000-0000-000007870000}"/>
    <cellStyle name="40% - Accent6 7 2 2 5 5 2" xfId="34654" xr:uid="{00000000-0005-0000-0000-000008870000}"/>
    <cellStyle name="40% - Accent6 7 2 2 5 6" xfId="34655" xr:uid="{00000000-0005-0000-0000-000009870000}"/>
    <cellStyle name="40% - Accent6 7 2 2 5 7" xfId="34656" xr:uid="{00000000-0005-0000-0000-00000A870000}"/>
    <cellStyle name="40% - Accent6 7 2 2 6" xfId="34657" xr:uid="{00000000-0005-0000-0000-00000B870000}"/>
    <cellStyle name="40% - Accent6 7 2 2 6 2" xfId="34658" xr:uid="{00000000-0005-0000-0000-00000C870000}"/>
    <cellStyle name="40% - Accent6 7 2 2 6 2 2" xfId="34659" xr:uid="{00000000-0005-0000-0000-00000D870000}"/>
    <cellStyle name="40% - Accent6 7 2 2 6 2 2 2" xfId="34660" xr:uid="{00000000-0005-0000-0000-00000E870000}"/>
    <cellStyle name="40% - Accent6 7 2 2 6 2 3" xfId="34661" xr:uid="{00000000-0005-0000-0000-00000F870000}"/>
    <cellStyle name="40% - Accent6 7 2 2 6 2 4" xfId="34662" xr:uid="{00000000-0005-0000-0000-000010870000}"/>
    <cellStyle name="40% - Accent6 7 2 2 6 3" xfId="34663" xr:uid="{00000000-0005-0000-0000-000011870000}"/>
    <cellStyle name="40% - Accent6 7 2 2 6 3 2" xfId="34664" xr:uid="{00000000-0005-0000-0000-000012870000}"/>
    <cellStyle name="40% - Accent6 7 2 2 6 4" xfId="34665" xr:uid="{00000000-0005-0000-0000-000013870000}"/>
    <cellStyle name="40% - Accent6 7 2 2 6 4 2" xfId="34666" xr:uid="{00000000-0005-0000-0000-000014870000}"/>
    <cellStyle name="40% - Accent6 7 2 2 6 5" xfId="34667" xr:uid="{00000000-0005-0000-0000-000015870000}"/>
    <cellStyle name="40% - Accent6 7 2 2 6 6" xfId="34668" xr:uid="{00000000-0005-0000-0000-000016870000}"/>
    <cellStyle name="40% - Accent6 7 2 2 7" xfId="34669" xr:uid="{00000000-0005-0000-0000-000017870000}"/>
    <cellStyle name="40% - Accent6 7 2 2 7 2" xfId="34670" xr:uid="{00000000-0005-0000-0000-000018870000}"/>
    <cellStyle name="40% - Accent6 7 2 2 7 2 2" xfId="34671" xr:uid="{00000000-0005-0000-0000-000019870000}"/>
    <cellStyle name="40% - Accent6 7 2 2 7 3" xfId="34672" xr:uid="{00000000-0005-0000-0000-00001A870000}"/>
    <cellStyle name="40% - Accent6 7 2 2 7 4" xfId="34673" xr:uid="{00000000-0005-0000-0000-00001B870000}"/>
    <cellStyle name="40% - Accent6 7 2 2 8" xfId="34674" xr:uid="{00000000-0005-0000-0000-00001C870000}"/>
    <cellStyle name="40% - Accent6 7 2 2 8 2" xfId="34675" xr:uid="{00000000-0005-0000-0000-00001D870000}"/>
    <cellStyle name="40% - Accent6 7 2 2 9" xfId="34676" xr:uid="{00000000-0005-0000-0000-00001E870000}"/>
    <cellStyle name="40% - Accent6 7 2 2 9 2" xfId="34677" xr:uid="{00000000-0005-0000-0000-00001F870000}"/>
    <cellStyle name="40% - Accent6 7 2 3" xfId="34678" xr:uid="{00000000-0005-0000-0000-000020870000}"/>
    <cellStyle name="40% - Accent6 7 2 3 2" xfId="34679" xr:uid="{00000000-0005-0000-0000-000021870000}"/>
    <cellStyle name="40% - Accent6 7 2 3 2 2" xfId="34680" xr:uid="{00000000-0005-0000-0000-000022870000}"/>
    <cellStyle name="40% - Accent6 7 2 3 2 2 2" xfId="34681" xr:uid="{00000000-0005-0000-0000-000023870000}"/>
    <cellStyle name="40% - Accent6 7 2 3 2 3" xfId="34682" xr:uid="{00000000-0005-0000-0000-000024870000}"/>
    <cellStyle name="40% - Accent6 7 2 3 2 4" xfId="34683" xr:uid="{00000000-0005-0000-0000-000025870000}"/>
    <cellStyle name="40% - Accent6 7 2 3 3" xfId="34684" xr:uid="{00000000-0005-0000-0000-000026870000}"/>
    <cellStyle name="40% - Accent6 7 2 3 3 2" xfId="34685" xr:uid="{00000000-0005-0000-0000-000027870000}"/>
    <cellStyle name="40% - Accent6 7 2 3 4" xfId="34686" xr:uid="{00000000-0005-0000-0000-000028870000}"/>
    <cellStyle name="40% - Accent6 7 2 3 4 2" xfId="34687" xr:uid="{00000000-0005-0000-0000-000029870000}"/>
    <cellStyle name="40% - Accent6 7 2 3 5" xfId="34688" xr:uid="{00000000-0005-0000-0000-00002A870000}"/>
    <cellStyle name="40% - Accent6 7 2 3 5 2" xfId="34689" xr:uid="{00000000-0005-0000-0000-00002B870000}"/>
    <cellStyle name="40% - Accent6 7 2 3 6" xfId="34690" xr:uid="{00000000-0005-0000-0000-00002C870000}"/>
    <cellStyle name="40% - Accent6 7 2 3 7" xfId="34691" xr:uid="{00000000-0005-0000-0000-00002D870000}"/>
    <cellStyle name="40% - Accent6 7 2 4" xfId="34692" xr:uid="{00000000-0005-0000-0000-00002E870000}"/>
    <cellStyle name="40% - Accent6 7 2 4 2" xfId="34693" xr:uid="{00000000-0005-0000-0000-00002F870000}"/>
    <cellStyle name="40% - Accent6 7 2 4 2 2" xfId="34694" xr:uid="{00000000-0005-0000-0000-000030870000}"/>
    <cellStyle name="40% - Accent6 7 2 4 2 2 2" xfId="34695" xr:uid="{00000000-0005-0000-0000-000031870000}"/>
    <cellStyle name="40% - Accent6 7 2 4 2 3" xfId="34696" xr:uid="{00000000-0005-0000-0000-000032870000}"/>
    <cellStyle name="40% - Accent6 7 2 4 2 4" xfId="34697" xr:uid="{00000000-0005-0000-0000-000033870000}"/>
    <cellStyle name="40% - Accent6 7 2 4 3" xfId="34698" xr:uid="{00000000-0005-0000-0000-000034870000}"/>
    <cellStyle name="40% - Accent6 7 2 4 3 2" xfId="34699" xr:uid="{00000000-0005-0000-0000-000035870000}"/>
    <cellStyle name="40% - Accent6 7 2 4 4" xfId="34700" xr:uid="{00000000-0005-0000-0000-000036870000}"/>
    <cellStyle name="40% - Accent6 7 2 4 4 2" xfId="34701" xr:uid="{00000000-0005-0000-0000-000037870000}"/>
    <cellStyle name="40% - Accent6 7 2 4 5" xfId="34702" xr:uid="{00000000-0005-0000-0000-000038870000}"/>
    <cellStyle name="40% - Accent6 7 2 4 5 2" xfId="34703" xr:uid="{00000000-0005-0000-0000-000039870000}"/>
    <cellStyle name="40% - Accent6 7 2 4 6" xfId="34704" xr:uid="{00000000-0005-0000-0000-00003A870000}"/>
    <cellStyle name="40% - Accent6 7 2 4 7" xfId="34705" xr:uid="{00000000-0005-0000-0000-00003B870000}"/>
    <cellStyle name="40% - Accent6 7 2 5" xfId="34706" xr:uid="{00000000-0005-0000-0000-00003C870000}"/>
    <cellStyle name="40% - Accent6 7 2 5 2" xfId="34707" xr:uid="{00000000-0005-0000-0000-00003D870000}"/>
    <cellStyle name="40% - Accent6 7 2 5 2 2" xfId="34708" xr:uid="{00000000-0005-0000-0000-00003E870000}"/>
    <cellStyle name="40% - Accent6 7 2 5 2 2 2" xfId="34709" xr:uid="{00000000-0005-0000-0000-00003F870000}"/>
    <cellStyle name="40% - Accent6 7 2 5 2 3" xfId="34710" xr:uid="{00000000-0005-0000-0000-000040870000}"/>
    <cellStyle name="40% - Accent6 7 2 5 2 4" xfId="34711" xr:uid="{00000000-0005-0000-0000-000041870000}"/>
    <cellStyle name="40% - Accent6 7 2 5 3" xfId="34712" xr:uid="{00000000-0005-0000-0000-000042870000}"/>
    <cellStyle name="40% - Accent6 7 2 5 3 2" xfId="34713" xr:uid="{00000000-0005-0000-0000-000043870000}"/>
    <cellStyle name="40% - Accent6 7 2 5 4" xfId="34714" xr:uid="{00000000-0005-0000-0000-000044870000}"/>
    <cellStyle name="40% - Accent6 7 2 5 4 2" xfId="34715" xr:uid="{00000000-0005-0000-0000-000045870000}"/>
    <cellStyle name="40% - Accent6 7 2 5 5" xfId="34716" xr:uid="{00000000-0005-0000-0000-000046870000}"/>
    <cellStyle name="40% - Accent6 7 2 5 5 2" xfId="34717" xr:uid="{00000000-0005-0000-0000-000047870000}"/>
    <cellStyle name="40% - Accent6 7 2 5 6" xfId="34718" xr:uid="{00000000-0005-0000-0000-000048870000}"/>
    <cellStyle name="40% - Accent6 7 2 5 7" xfId="34719" xr:uid="{00000000-0005-0000-0000-000049870000}"/>
    <cellStyle name="40% - Accent6 7 2 6" xfId="34720" xr:uid="{00000000-0005-0000-0000-00004A870000}"/>
    <cellStyle name="40% - Accent6 7 2 6 2" xfId="34721" xr:uid="{00000000-0005-0000-0000-00004B870000}"/>
    <cellStyle name="40% - Accent6 7 2 6 2 2" xfId="34722" xr:uid="{00000000-0005-0000-0000-00004C870000}"/>
    <cellStyle name="40% - Accent6 7 2 6 2 2 2" xfId="34723" xr:uid="{00000000-0005-0000-0000-00004D870000}"/>
    <cellStyle name="40% - Accent6 7 2 6 2 3" xfId="34724" xr:uid="{00000000-0005-0000-0000-00004E870000}"/>
    <cellStyle name="40% - Accent6 7 2 6 2 4" xfId="34725" xr:uid="{00000000-0005-0000-0000-00004F870000}"/>
    <cellStyle name="40% - Accent6 7 2 6 3" xfId="34726" xr:uid="{00000000-0005-0000-0000-000050870000}"/>
    <cellStyle name="40% - Accent6 7 2 6 3 2" xfId="34727" xr:uid="{00000000-0005-0000-0000-000051870000}"/>
    <cellStyle name="40% - Accent6 7 2 6 4" xfId="34728" xr:uid="{00000000-0005-0000-0000-000052870000}"/>
    <cellStyle name="40% - Accent6 7 2 6 4 2" xfId="34729" xr:uid="{00000000-0005-0000-0000-000053870000}"/>
    <cellStyle name="40% - Accent6 7 2 6 5" xfId="34730" xr:uid="{00000000-0005-0000-0000-000054870000}"/>
    <cellStyle name="40% - Accent6 7 2 6 5 2" xfId="34731" xr:uid="{00000000-0005-0000-0000-000055870000}"/>
    <cellStyle name="40% - Accent6 7 2 6 6" xfId="34732" xr:uid="{00000000-0005-0000-0000-000056870000}"/>
    <cellStyle name="40% - Accent6 7 2 6 7" xfId="34733" xr:uid="{00000000-0005-0000-0000-000057870000}"/>
    <cellStyle name="40% - Accent6 7 2 7" xfId="34734" xr:uid="{00000000-0005-0000-0000-000058870000}"/>
    <cellStyle name="40% - Accent6 7 2 7 2" xfId="34735" xr:uid="{00000000-0005-0000-0000-000059870000}"/>
    <cellStyle name="40% - Accent6 7 2 7 2 2" xfId="34736" xr:uid="{00000000-0005-0000-0000-00005A870000}"/>
    <cellStyle name="40% - Accent6 7 2 7 2 2 2" xfId="34737" xr:uid="{00000000-0005-0000-0000-00005B870000}"/>
    <cellStyle name="40% - Accent6 7 2 7 2 3" xfId="34738" xr:uid="{00000000-0005-0000-0000-00005C870000}"/>
    <cellStyle name="40% - Accent6 7 2 7 2 4" xfId="34739" xr:uid="{00000000-0005-0000-0000-00005D870000}"/>
    <cellStyle name="40% - Accent6 7 2 7 3" xfId="34740" xr:uid="{00000000-0005-0000-0000-00005E870000}"/>
    <cellStyle name="40% - Accent6 7 2 7 3 2" xfId="34741" xr:uid="{00000000-0005-0000-0000-00005F870000}"/>
    <cellStyle name="40% - Accent6 7 2 7 4" xfId="34742" xr:uid="{00000000-0005-0000-0000-000060870000}"/>
    <cellStyle name="40% - Accent6 7 2 7 4 2" xfId="34743" xr:uid="{00000000-0005-0000-0000-000061870000}"/>
    <cellStyle name="40% - Accent6 7 2 7 5" xfId="34744" xr:uid="{00000000-0005-0000-0000-000062870000}"/>
    <cellStyle name="40% - Accent6 7 2 7 6" xfId="34745" xr:uid="{00000000-0005-0000-0000-000063870000}"/>
    <cellStyle name="40% - Accent6 7 2 8" xfId="34746" xr:uid="{00000000-0005-0000-0000-000064870000}"/>
    <cellStyle name="40% - Accent6 7 2 8 2" xfId="34747" xr:uid="{00000000-0005-0000-0000-000065870000}"/>
    <cellStyle name="40% - Accent6 7 2 8 2 2" xfId="34748" xr:uid="{00000000-0005-0000-0000-000066870000}"/>
    <cellStyle name="40% - Accent6 7 2 8 3" xfId="34749" xr:uid="{00000000-0005-0000-0000-000067870000}"/>
    <cellStyle name="40% - Accent6 7 2 8 4" xfId="34750" xr:uid="{00000000-0005-0000-0000-000068870000}"/>
    <cellStyle name="40% - Accent6 7 2 9" xfId="34751" xr:uid="{00000000-0005-0000-0000-000069870000}"/>
    <cellStyle name="40% - Accent6 7 2 9 2" xfId="34752" xr:uid="{00000000-0005-0000-0000-00006A870000}"/>
    <cellStyle name="40% - Accent6 7 3" xfId="34753" xr:uid="{00000000-0005-0000-0000-00006B870000}"/>
    <cellStyle name="40% - Accent6 7 3 10" xfId="34754" xr:uid="{00000000-0005-0000-0000-00006C870000}"/>
    <cellStyle name="40% - Accent6 7 3 10 2" xfId="34755" xr:uid="{00000000-0005-0000-0000-00006D870000}"/>
    <cellStyle name="40% - Accent6 7 3 11" xfId="34756" xr:uid="{00000000-0005-0000-0000-00006E870000}"/>
    <cellStyle name="40% - Accent6 7 3 12" xfId="34757" xr:uid="{00000000-0005-0000-0000-00006F870000}"/>
    <cellStyle name="40% - Accent6 7 3 2" xfId="34758" xr:uid="{00000000-0005-0000-0000-000070870000}"/>
    <cellStyle name="40% - Accent6 7 3 2 2" xfId="34759" xr:uid="{00000000-0005-0000-0000-000071870000}"/>
    <cellStyle name="40% - Accent6 7 3 2 2 2" xfId="34760" xr:uid="{00000000-0005-0000-0000-000072870000}"/>
    <cellStyle name="40% - Accent6 7 3 2 2 2 2" xfId="34761" xr:uid="{00000000-0005-0000-0000-000073870000}"/>
    <cellStyle name="40% - Accent6 7 3 2 2 3" xfId="34762" xr:uid="{00000000-0005-0000-0000-000074870000}"/>
    <cellStyle name="40% - Accent6 7 3 2 2 4" xfId="34763" xr:uid="{00000000-0005-0000-0000-000075870000}"/>
    <cellStyle name="40% - Accent6 7 3 2 3" xfId="34764" xr:uid="{00000000-0005-0000-0000-000076870000}"/>
    <cellStyle name="40% - Accent6 7 3 2 3 2" xfId="34765" xr:uid="{00000000-0005-0000-0000-000077870000}"/>
    <cellStyle name="40% - Accent6 7 3 2 4" xfId="34766" xr:uid="{00000000-0005-0000-0000-000078870000}"/>
    <cellStyle name="40% - Accent6 7 3 2 4 2" xfId="34767" xr:uid="{00000000-0005-0000-0000-000079870000}"/>
    <cellStyle name="40% - Accent6 7 3 2 5" xfId="34768" xr:uid="{00000000-0005-0000-0000-00007A870000}"/>
    <cellStyle name="40% - Accent6 7 3 2 5 2" xfId="34769" xr:uid="{00000000-0005-0000-0000-00007B870000}"/>
    <cellStyle name="40% - Accent6 7 3 2 6" xfId="34770" xr:uid="{00000000-0005-0000-0000-00007C870000}"/>
    <cellStyle name="40% - Accent6 7 3 2 7" xfId="34771" xr:uid="{00000000-0005-0000-0000-00007D870000}"/>
    <cellStyle name="40% - Accent6 7 3 3" xfId="34772" xr:uid="{00000000-0005-0000-0000-00007E870000}"/>
    <cellStyle name="40% - Accent6 7 3 3 2" xfId="34773" xr:uid="{00000000-0005-0000-0000-00007F870000}"/>
    <cellStyle name="40% - Accent6 7 3 3 2 2" xfId="34774" xr:uid="{00000000-0005-0000-0000-000080870000}"/>
    <cellStyle name="40% - Accent6 7 3 3 2 2 2" xfId="34775" xr:uid="{00000000-0005-0000-0000-000081870000}"/>
    <cellStyle name="40% - Accent6 7 3 3 2 3" xfId="34776" xr:uid="{00000000-0005-0000-0000-000082870000}"/>
    <cellStyle name="40% - Accent6 7 3 3 2 4" xfId="34777" xr:uid="{00000000-0005-0000-0000-000083870000}"/>
    <cellStyle name="40% - Accent6 7 3 3 3" xfId="34778" xr:uid="{00000000-0005-0000-0000-000084870000}"/>
    <cellStyle name="40% - Accent6 7 3 3 3 2" xfId="34779" xr:uid="{00000000-0005-0000-0000-000085870000}"/>
    <cellStyle name="40% - Accent6 7 3 3 4" xfId="34780" xr:uid="{00000000-0005-0000-0000-000086870000}"/>
    <cellStyle name="40% - Accent6 7 3 3 4 2" xfId="34781" xr:uid="{00000000-0005-0000-0000-000087870000}"/>
    <cellStyle name="40% - Accent6 7 3 3 5" xfId="34782" xr:uid="{00000000-0005-0000-0000-000088870000}"/>
    <cellStyle name="40% - Accent6 7 3 3 5 2" xfId="34783" xr:uid="{00000000-0005-0000-0000-000089870000}"/>
    <cellStyle name="40% - Accent6 7 3 3 6" xfId="34784" xr:uid="{00000000-0005-0000-0000-00008A870000}"/>
    <cellStyle name="40% - Accent6 7 3 3 7" xfId="34785" xr:uid="{00000000-0005-0000-0000-00008B870000}"/>
    <cellStyle name="40% - Accent6 7 3 4" xfId="34786" xr:uid="{00000000-0005-0000-0000-00008C870000}"/>
    <cellStyle name="40% - Accent6 7 3 4 2" xfId="34787" xr:uid="{00000000-0005-0000-0000-00008D870000}"/>
    <cellStyle name="40% - Accent6 7 3 4 2 2" xfId="34788" xr:uid="{00000000-0005-0000-0000-00008E870000}"/>
    <cellStyle name="40% - Accent6 7 3 4 2 2 2" xfId="34789" xr:uid="{00000000-0005-0000-0000-00008F870000}"/>
    <cellStyle name="40% - Accent6 7 3 4 2 3" xfId="34790" xr:uid="{00000000-0005-0000-0000-000090870000}"/>
    <cellStyle name="40% - Accent6 7 3 4 2 4" xfId="34791" xr:uid="{00000000-0005-0000-0000-000091870000}"/>
    <cellStyle name="40% - Accent6 7 3 4 3" xfId="34792" xr:uid="{00000000-0005-0000-0000-000092870000}"/>
    <cellStyle name="40% - Accent6 7 3 4 3 2" xfId="34793" xr:uid="{00000000-0005-0000-0000-000093870000}"/>
    <cellStyle name="40% - Accent6 7 3 4 4" xfId="34794" xr:uid="{00000000-0005-0000-0000-000094870000}"/>
    <cellStyle name="40% - Accent6 7 3 4 4 2" xfId="34795" xr:uid="{00000000-0005-0000-0000-000095870000}"/>
    <cellStyle name="40% - Accent6 7 3 4 5" xfId="34796" xr:uid="{00000000-0005-0000-0000-000096870000}"/>
    <cellStyle name="40% - Accent6 7 3 4 5 2" xfId="34797" xr:uid="{00000000-0005-0000-0000-000097870000}"/>
    <cellStyle name="40% - Accent6 7 3 4 6" xfId="34798" xr:uid="{00000000-0005-0000-0000-000098870000}"/>
    <cellStyle name="40% - Accent6 7 3 4 7" xfId="34799" xr:uid="{00000000-0005-0000-0000-000099870000}"/>
    <cellStyle name="40% - Accent6 7 3 5" xfId="34800" xr:uid="{00000000-0005-0000-0000-00009A870000}"/>
    <cellStyle name="40% - Accent6 7 3 5 2" xfId="34801" xr:uid="{00000000-0005-0000-0000-00009B870000}"/>
    <cellStyle name="40% - Accent6 7 3 5 2 2" xfId="34802" xr:uid="{00000000-0005-0000-0000-00009C870000}"/>
    <cellStyle name="40% - Accent6 7 3 5 2 2 2" xfId="34803" xr:uid="{00000000-0005-0000-0000-00009D870000}"/>
    <cellStyle name="40% - Accent6 7 3 5 2 3" xfId="34804" xr:uid="{00000000-0005-0000-0000-00009E870000}"/>
    <cellStyle name="40% - Accent6 7 3 5 2 4" xfId="34805" xr:uid="{00000000-0005-0000-0000-00009F870000}"/>
    <cellStyle name="40% - Accent6 7 3 5 3" xfId="34806" xr:uid="{00000000-0005-0000-0000-0000A0870000}"/>
    <cellStyle name="40% - Accent6 7 3 5 3 2" xfId="34807" xr:uid="{00000000-0005-0000-0000-0000A1870000}"/>
    <cellStyle name="40% - Accent6 7 3 5 4" xfId="34808" xr:uid="{00000000-0005-0000-0000-0000A2870000}"/>
    <cellStyle name="40% - Accent6 7 3 5 4 2" xfId="34809" xr:uid="{00000000-0005-0000-0000-0000A3870000}"/>
    <cellStyle name="40% - Accent6 7 3 5 5" xfId="34810" xr:uid="{00000000-0005-0000-0000-0000A4870000}"/>
    <cellStyle name="40% - Accent6 7 3 5 5 2" xfId="34811" xr:uid="{00000000-0005-0000-0000-0000A5870000}"/>
    <cellStyle name="40% - Accent6 7 3 5 6" xfId="34812" xr:uid="{00000000-0005-0000-0000-0000A6870000}"/>
    <cellStyle name="40% - Accent6 7 3 5 7" xfId="34813" xr:uid="{00000000-0005-0000-0000-0000A7870000}"/>
    <cellStyle name="40% - Accent6 7 3 6" xfId="34814" xr:uid="{00000000-0005-0000-0000-0000A8870000}"/>
    <cellStyle name="40% - Accent6 7 3 6 2" xfId="34815" xr:uid="{00000000-0005-0000-0000-0000A9870000}"/>
    <cellStyle name="40% - Accent6 7 3 6 2 2" xfId="34816" xr:uid="{00000000-0005-0000-0000-0000AA870000}"/>
    <cellStyle name="40% - Accent6 7 3 6 2 2 2" xfId="34817" xr:uid="{00000000-0005-0000-0000-0000AB870000}"/>
    <cellStyle name="40% - Accent6 7 3 6 2 3" xfId="34818" xr:uid="{00000000-0005-0000-0000-0000AC870000}"/>
    <cellStyle name="40% - Accent6 7 3 6 2 4" xfId="34819" xr:uid="{00000000-0005-0000-0000-0000AD870000}"/>
    <cellStyle name="40% - Accent6 7 3 6 3" xfId="34820" xr:uid="{00000000-0005-0000-0000-0000AE870000}"/>
    <cellStyle name="40% - Accent6 7 3 6 3 2" xfId="34821" xr:uid="{00000000-0005-0000-0000-0000AF870000}"/>
    <cellStyle name="40% - Accent6 7 3 6 4" xfId="34822" xr:uid="{00000000-0005-0000-0000-0000B0870000}"/>
    <cellStyle name="40% - Accent6 7 3 6 4 2" xfId="34823" xr:uid="{00000000-0005-0000-0000-0000B1870000}"/>
    <cellStyle name="40% - Accent6 7 3 6 5" xfId="34824" xr:uid="{00000000-0005-0000-0000-0000B2870000}"/>
    <cellStyle name="40% - Accent6 7 3 6 6" xfId="34825" xr:uid="{00000000-0005-0000-0000-0000B3870000}"/>
    <cellStyle name="40% - Accent6 7 3 7" xfId="34826" xr:uid="{00000000-0005-0000-0000-0000B4870000}"/>
    <cellStyle name="40% - Accent6 7 3 7 2" xfId="34827" xr:uid="{00000000-0005-0000-0000-0000B5870000}"/>
    <cellStyle name="40% - Accent6 7 3 7 2 2" xfId="34828" xr:uid="{00000000-0005-0000-0000-0000B6870000}"/>
    <cellStyle name="40% - Accent6 7 3 7 3" xfId="34829" xr:uid="{00000000-0005-0000-0000-0000B7870000}"/>
    <cellStyle name="40% - Accent6 7 3 7 4" xfId="34830" xr:uid="{00000000-0005-0000-0000-0000B8870000}"/>
    <cellStyle name="40% - Accent6 7 3 8" xfId="34831" xr:uid="{00000000-0005-0000-0000-0000B9870000}"/>
    <cellStyle name="40% - Accent6 7 3 8 2" xfId="34832" xr:uid="{00000000-0005-0000-0000-0000BA870000}"/>
    <cellStyle name="40% - Accent6 7 3 9" xfId="34833" xr:uid="{00000000-0005-0000-0000-0000BB870000}"/>
    <cellStyle name="40% - Accent6 7 3 9 2" xfId="34834" xr:uid="{00000000-0005-0000-0000-0000BC870000}"/>
    <cellStyle name="40% - Accent6 7 4" xfId="34835" xr:uid="{00000000-0005-0000-0000-0000BD870000}"/>
    <cellStyle name="40% - Accent6 7 4 2" xfId="34836" xr:uid="{00000000-0005-0000-0000-0000BE870000}"/>
    <cellStyle name="40% - Accent6 7 4 2 2" xfId="34837" xr:uid="{00000000-0005-0000-0000-0000BF870000}"/>
    <cellStyle name="40% - Accent6 7 4 2 2 2" xfId="34838" xr:uid="{00000000-0005-0000-0000-0000C0870000}"/>
    <cellStyle name="40% - Accent6 7 4 2 3" xfId="34839" xr:uid="{00000000-0005-0000-0000-0000C1870000}"/>
    <cellStyle name="40% - Accent6 7 4 2 4" xfId="34840" xr:uid="{00000000-0005-0000-0000-0000C2870000}"/>
    <cellStyle name="40% - Accent6 7 4 3" xfId="34841" xr:uid="{00000000-0005-0000-0000-0000C3870000}"/>
    <cellStyle name="40% - Accent6 7 4 3 2" xfId="34842" xr:uid="{00000000-0005-0000-0000-0000C4870000}"/>
    <cellStyle name="40% - Accent6 7 4 4" xfId="34843" xr:uid="{00000000-0005-0000-0000-0000C5870000}"/>
    <cellStyle name="40% - Accent6 7 4 4 2" xfId="34844" xr:uid="{00000000-0005-0000-0000-0000C6870000}"/>
    <cellStyle name="40% - Accent6 7 4 5" xfId="34845" xr:uid="{00000000-0005-0000-0000-0000C7870000}"/>
    <cellStyle name="40% - Accent6 7 4 5 2" xfId="34846" xr:uid="{00000000-0005-0000-0000-0000C8870000}"/>
    <cellStyle name="40% - Accent6 7 4 6" xfId="34847" xr:uid="{00000000-0005-0000-0000-0000C9870000}"/>
    <cellStyle name="40% - Accent6 7 4 7" xfId="34848" xr:uid="{00000000-0005-0000-0000-0000CA870000}"/>
    <cellStyle name="40% - Accent6 7 5" xfId="34849" xr:uid="{00000000-0005-0000-0000-0000CB870000}"/>
    <cellStyle name="40% - Accent6 7 5 2" xfId="34850" xr:uid="{00000000-0005-0000-0000-0000CC870000}"/>
    <cellStyle name="40% - Accent6 7 5 2 2" xfId="34851" xr:uid="{00000000-0005-0000-0000-0000CD870000}"/>
    <cellStyle name="40% - Accent6 7 5 2 2 2" xfId="34852" xr:uid="{00000000-0005-0000-0000-0000CE870000}"/>
    <cellStyle name="40% - Accent6 7 5 2 3" xfId="34853" xr:uid="{00000000-0005-0000-0000-0000CF870000}"/>
    <cellStyle name="40% - Accent6 7 5 2 4" xfId="34854" xr:uid="{00000000-0005-0000-0000-0000D0870000}"/>
    <cellStyle name="40% - Accent6 7 5 3" xfId="34855" xr:uid="{00000000-0005-0000-0000-0000D1870000}"/>
    <cellStyle name="40% - Accent6 7 5 3 2" xfId="34856" xr:uid="{00000000-0005-0000-0000-0000D2870000}"/>
    <cellStyle name="40% - Accent6 7 5 4" xfId="34857" xr:uid="{00000000-0005-0000-0000-0000D3870000}"/>
    <cellStyle name="40% - Accent6 7 5 4 2" xfId="34858" xr:uid="{00000000-0005-0000-0000-0000D4870000}"/>
    <cellStyle name="40% - Accent6 7 5 5" xfId="34859" xr:uid="{00000000-0005-0000-0000-0000D5870000}"/>
    <cellStyle name="40% - Accent6 7 5 5 2" xfId="34860" xr:uid="{00000000-0005-0000-0000-0000D6870000}"/>
    <cellStyle name="40% - Accent6 7 5 6" xfId="34861" xr:uid="{00000000-0005-0000-0000-0000D7870000}"/>
    <cellStyle name="40% - Accent6 7 5 7" xfId="34862" xr:uid="{00000000-0005-0000-0000-0000D8870000}"/>
    <cellStyle name="40% - Accent6 7 6" xfId="34863" xr:uid="{00000000-0005-0000-0000-0000D9870000}"/>
    <cellStyle name="40% - Accent6 7 6 2" xfId="34864" xr:uid="{00000000-0005-0000-0000-0000DA870000}"/>
    <cellStyle name="40% - Accent6 7 6 2 2" xfId="34865" xr:uid="{00000000-0005-0000-0000-0000DB870000}"/>
    <cellStyle name="40% - Accent6 7 6 2 2 2" xfId="34866" xr:uid="{00000000-0005-0000-0000-0000DC870000}"/>
    <cellStyle name="40% - Accent6 7 6 2 3" xfId="34867" xr:uid="{00000000-0005-0000-0000-0000DD870000}"/>
    <cellStyle name="40% - Accent6 7 6 2 4" xfId="34868" xr:uid="{00000000-0005-0000-0000-0000DE870000}"/>
    <cellStyle name="40% - Accent6 7 6 3" xfId="34869" xr:uid="{00000000-0005-0000-0000-0000DF870000}"/>
    <cellStyle name="40% - Accent6 7 6 3 2" xfId="34870" xr:uid="{00000000-0005-0000-0000-0000E0870000}"/>
    <cellStyle name="40% - Accent6 7 6 4" xfId="34871" xr:uid="{00000000-0005-0000-0000-0000E1870000}"/>
    <cellStyle name="40% - Accent6 7 6 4 2" xfId="34872" xr:uid="{00000000-0005-0000-0000-0000E2870000}"/>
    <cellStyle name="40% - Accent6 7 6 5" xfId="34873" xr:uid="{00000000-0005-0000-0000-0000E3870000}"/>
    <cellStyle name="40% - Accent6 7 6 5 2" xfId="34874" xr:uid="{00000000-0005-0000-0000-0000E4870000}"/>
    <cellStyle name="40% - Accent6 7 6 6" xfId="34875" xr:uid="{00000000-0005-0000-0000-0000E5870000}"/>
    <cellStyle name="40% - Accent6 7 6 7" xfId="34876" xr:uid="{00000000-0005-0000-0000-0000E6870000}"/>
    <cellStyle name="40% - Accent6 7 7" xfId="34877" xr:uid="{00000000-0005-0000-0000-0000E7870000}"/>
    <cellStyle name="40% - Accent6 7 7 2" xfId="34878" xr:uid="{00000000-0005-0000-0000-0000E8870000}"/>
    <cellStyle name="40% - Accent6 7 7 2 2" xfId="34879" xr:uid="{00000000-0005-0000-0000-0000E9870000}"/>
    <cellStyle name="40% - Accent6 7 7 2 2 2" xfId="34880" xr:uid="{00000000-0005-0000-0000-0000EA870000}"/>
    <cellStyle name="40% - Accent6 7 7 2 3" xfId="34881" xr:uid="{00000000-0005-0000-0000-0000EB870000}"/>
    <cellStyle name="40% - Accent6 7 7 2 4" xfId="34882" xr:uid="{00000000-0005-0000-0000-0000EC870000}"/>
    <cellStyle name="40% - Accent6 7 7 3" xfId="34883" xr:uid="{00000000-0005-0000-0000-0000ED870000}"/>
    <cellStyle name="40% - Accent6 7 7 3 2" xfId="34884" xr:uid="{00000000-0005-0000-0000-0000EE870000}"/>
    <cellStyle name="40% - Accent6 7 7 4" xfId="34885" xr:uid="{00000000-0005-0000-0000-0000EF870000}"/>
    <cellStyle name="40% - Accent6 7 7 4 2" xfId="34886" xr:uid="{00000000-0005-0000-0000-0000F0870000}"/>
    <cellStyle name="40% - Accent6 7 7 5" xfId="34887" xr:uid="{00000000-0005-0000-0000-0000F1870000}"/>
    <cellStyle name="40% - Accent6 7 7 5 2" xfId="34888" xr:uid="{00000000-0005-0000-0000-0000F2870000}"/>
    <cellStyle name="40% - Accent6 7 7 6" xfId="34889" xr:uid="{00000000-0005-0000-0000-0000F3870000}"/>
    <cellStyle name="40% - Accent6 7 7 7" xfId="34890" xr:uid="{00000000-0005-0000-0000-0000F4870000}"/>
    <cellStyle name="40% - Accent6 7 8" xfId="34891" xr:uid="{00000000-0005-0000-0000-0000F5870000}"/>
    <cellStyle name="40% - Accent6 7 8 2" xfId="34892" xr:uid="{00000000-0005-0000-0000-0000F6870000}"/>
    <cellStyle name="40% - Accent6 7 8 2 2" xfId="34893" xr:uid="{00000000-0005-0000-0000-0000F7870000}"/>
    <cellStyle name="40% - Accent6 7 8 2 2 2" xfId="34894" xr:uid="{00000000-0005-0000-0000-0000F8870000}"/>
    <cellStyle name="40% - Accent6 7 8 2 3" xfId="34895" xr:uid="{00000000-0005-0000-0000-0000F9870000}"/>
    <cellStyle name="40% - Accent6 7 8 2 4" xfId="34896" xr:uid="{00000000-0005-0000-0000-0000FA870000}"/>
    <cellStyle name="40% - Accent6 7 8 3" xfId="34897" xr:uid="{00000000-0005-0000-0000-0000FB870000}"/>
    <cellStyle name="40% - Accent6 7 8 3 2" xfId="34898" xr:uid="{00000000-0005-0000-0000-0000FC870000}"/>
    <cellStyle name="40% - Accent6 7 8 4" xfId="34899" xr:uid="{00000000-0005-0000-0000-0000FD870000}"/>
    <cellStyle name="40% - Accent6 7 8 4 2" xfId="34900" xr:uid="{00000000-0005-0000-0000-0000FE870000}"/>
    <cellStyle name="40% - Accent6 7 8 5" xfId="34901" xr:uid="{00000000-0005-0000-0000-0000FF870000}"/>
    <cellStyle name="40% - Accent6 7 8 6" xfId="34902" xr:uid="{00000000-0005-0000-0000-000000880000}"/>
    <cellStyle name="40% - Accent6 7 9" xfId="34903" xr:uid="{00000000-0005-0000-0000-000001880000}"/>
    <cellStyle name="40% - Accent6 7 9 2" xfId="34904" xr:uid="{00000000-0005-0000-0000-000002880000}"/>
    <cellStyle name="40% - Accent6 7 9 2 2" xfId="34905" xr:uid="{00000000-0005-0000-0000-000003880000}"/>
    <cellStyle name="40% - Accent6 7 9 3" xfId="34906" xr:uid="{00000000-0005-0000-0000-000004880000}"/>
    <cellStyle name="40% - Accent6 7 9 4" xfId="34907" xr:uid="{00000000-0005-0000-0000-000005880000}"/>
    <cellStyle name="40% - Accent6 8" xfId="34908" xr:uid="{00000000-0005-0000-0000-000006880000}"/>
    <cellStyle name="40% - Accent6 8 10" xfId="34909" xr:uid="{00000000-0005-0000-0000-000007880000}"/>
    <cellStyle name="40% - Accent6 8 10 2" xfId="34910" xr:uid="{00000000-0005-0000-0000-000008880000}"/>
    <cellStyle name="40% - Accent6 8 11" xfId="34911" xr:uid="{00000000-0005-0000-0000-000009880000}"/>
    <cellStyle name="40% - Accent6 8 11 2" xfId="34912" xr:uid="{00000000-0005-0000-0000-00000A880000}"/>
    <cellStyle name="40% - Accent6 8 12" xfId="34913" xr:uid="{00000000-0005-0000-0000-00000B880000}"/>
    <cellStyle name="40% - Accent6 8 12 2" xfId="34914" xr:uid="{00000000-0005-0000-0000-00000C880000}"/>
    <cellStyle name="40% - Accent6 8 13" xfId="34915" xr:uid="{00000000-0005-0000-0000-00000D880000}"/>
    <cellStyle name="40% - Accent6 8 13 2" xfId="34916" xr:uid="{00000000-0005-0000-0000-00000E880000}"/>
    <cellStyle name="40% - Accent6 8 14" xfId="34917" xr:uid="{00000000-0005-0000-0000-00000F880000}"/>
    <cellStyle name="40% - Accent6 8 15" xfId="34918" xr:uid="{00000000-0005-0000-0000-000010880000}"/>
    <cellStyle name="40% - Accent6 8 2" xfId="34919" xr:uid="{00000000-0005-0000-0000-000011880000}"/>
    <cellStyle name="40% - Accent6 8 2 10" xfId="34920" xr:uid="{00000000-0005-0000-0000-000012880000}"/>
    <cellStyle name="40% - Accent6 8 2 10 2" xfId="34921" xr:uid="{00000000-0005-0000-0000-000013880000}"/>
    <cellStyle name="40% - Accent6 8 2 11" xfId="34922" xr:uid="{00000000-0005-0000-0000-000014880000}"/>
    <cellStyle name="40% - Accent6 8 2 11 2" xfId="34923" xr:uid="{00000000-0005-0000-0000-000015880000}"/>
    <cellStyle name="40% - Accent6 8 2 12" xfId="34924" xr:uid="{00000000-0005-0000-0000-000016880000}"/>
    <cellStyle name="40% - Accent6 8 2 12 2" xfId="34925" xr:uid="{00000000-0005-0000-0000-000017880000}"/>
    <cellStyle name="40% - Accent6 8 2 13" xfId="34926" xr:uid="{00000000-0005-0000-0000-000018880000}"/>
    <cellStyle name="40% - Accent6 8 2 14" xfId="34927" xr:uid="{00000000-0005-0000-0000-000019880000}"/>
    <cellStyle name="40% - Accent6 8 2 2" xfId="34928" xr:uid="{00000000-0005-0000-0000-00001A880000}"/>
    <cellStyle name="40% - Accent6 8 2 2 10" xfId="34929" xr:uid="{00000000-0005-0000-0000-00001B880000}"/>
    <cellStyle name="40% - Accent6 8 2 2 10 2" xfId="34930" xr:uid="{00000000-0005-0000-0000-00001C880000}"/>
    <cellStyle name="40% - Accent6 8 2 2 11" xfId="34931" xr:uid="{00000000-0005-0000-0000-00001D880000}"/>
    <cellStyle name="40% - Accent6 8 2 2 12" xfId="34932" xr:uid="{00000000-0005-0000-0000-00001E880000}"/>
    <cellStyle name="40% - Accent6 8 2 2 2" xfId="34933" xr:uid="{00000000-0005-0000-0000-00001F880000}"/>
    <cellStyle name="40% - Accent6 8 2 2 2 2" xfId="34934" xr:uid="{00000000-0005-0000-0000-000020880000}"/>
    <cellStyle name="40% - Accent6 8 2 2 2 2 2" xfId="34935" xr:uid="{00000000-0005-0000-0000-000021880000}"/>
    <cellStyle name="40% - Accent6 8 2 2 2 2 2 2" xfId="34936" xr:uid="{00000000-0005-0000-0000-000022880000}"/>
    <cellStyle name="40% - Accent6 8 2 2 2 2 3" xfId="34937" xr:uid="{00000000-0005-0000-0000-000023880000}"/>
    <cellStyle name="40% - Accent6 8 2 2 2 2 4" xfId="34938" xr:uid="{00000000-0005-0000-0000-000024880000}"/>
    <cellStyle name="40% - Accent6 8 2 2 2 3" xfId="34939" xr:uid="{00000000-0005-0000-0000-000025880000}"/>
    <cellStyle name="40% - Accent6 8 2 2 2 3 2" xfId="34940" xr:uid="{00000000-0005-0000-0000-000026880000}"/>
    <cellStyle name="40% - Accent6 8 2 2 2 4" xfId="34941" xr:uid="{00000000-0005-0000-0000-000027880000}"/>
    <cellStyle name="40% - Accent6 8 2 2 2 4 2" xfId="34942" xr:uid="{00000000-0005-0000-0000-000028880000}"/>
    <cellStyle name="40% - Accent6 8 2 2 2 5" xfId="34943" xr:uid="{00000000-0005-0000-0000-000029880000}"/>
    <cellStyle name="40% - Accent6 8 2 2 2 5 2" xfId="34944" xr:uid="{00000000-0005-0000-0000-00002A880000}"/>
    <cellStyle name="40% - Accent6 8 2 2 2 6" xfId="34945" xr:uid="{00000000-0005-0000-0000-00002B880000}"/>
    <cellStyle name="40% - Accent6 8 2 2 2 7" xfId="34946" xr:uid="{00000000-0005-0000-0000-00002C880000}"/>
    <cellStyle name="40% - Accent6 8 2 2 3" xfId="34947" xr:uid="{00000000-0005-0000-0000-00002D880000}"/>
    <cellStyle name="40% - Accent6 8 2 2 3 2" xfId="34948" xr:uid="{00000000-0005-0000-0000-00002E880000}"/>
    <cellStyle name="40% - Accent6 8 2 2 3 2 2" xfId="34949" xr:uid="{00000000-0005-0000-0000-00002F880000}"/>
    <cellStyle name="40% - Accent6 8 2 2 3 2 2 2" xfId="34950" xr:uid="{00000000-0005-0000-0000-000030880000}"/>
    <cellStyle name="40% - Accent6 8 2 2 3 2 3" xfId="34951" xr:uid="{00000000-0005-0000-0000-000031880000}"/>
    <cellStyle name="40% - Accent6 8 2 2 3 2 4" xfId="34952" xr:uid="{00000000-0005-0000-0000-000032880000}"/>
    <cellStyle name="40% - Accent6 8 2 2 3 3" xfId="34953" xr:uid="{00000000-0005-0000-0000-000033880000}"/>
    <cellStyle name="40% - Accent6 8 2 2 3 3 2" xfId="34954" xr:uid="{00000000-0005-0000-0000-000034880000}"/>
    <cellStyle name="40% - Accent6 8 2 2 3 4" xfId="34955" xr:uid="{00000000-0005-0000-0000-000035880000}"/>
    <cellStyle name="40% - Accent6 8 2 2 3 4 2" xfId="34956" xr:uid="{00000000-0005-0000-0000-000036880000}"/>
    <cellStyle name="40% - Accent6 8 2 2 3 5" xfId="34957" xr:uid="{00000000-0005-0000-0000-000037880000}"/>
    <cellStyle name="40% - Accent6 8 2 2 3 5 2" xfId="34958" xr:uid="{00000000-0005-0000-0000-000038880000}"/>
    <cellStyle name="40% - Accent6 8 2 2 3 6" xfId="34959" xr:uid="{00000000-0005-0000-0000-000039880000}"/>
    <cellStyle name="40% - Accent6 8 2 2 3 7" xfId="34960" xr:uid="{00000000-0005-0000-0000-00003A880000}"/>
    <cellStyle name="40% - Accent6 8 2 2 4" xfId="34961" xr:uid="{00000000-0005-0000-0000-00003B880000}"/>
    <cellStyle name="40% - Accent6 8 2 2 4 2" xfId="34962" xr:uid="{00000000-0005-0000-0000-00003C880000}"/>
    <cellStyle name="40% - Accent6 8 2 2 4 2 2" xfId="34963" xr:uid="{00000000-0005-0000-0000-00003D880000}"/>
    <cellStyle name="40% - Accent6 8 2 2 4 2 2 2" xfId="34964" xr:uid="{00000000-0005-0000-0000-00003E880000}"/>
    <cellStyle name="40% - Accent6 8 2 2 4 2 3" xfId="34965" xr:uid="{00000000-0005-0000-0000-00003F880000}"/>
    <cellStyle name="40% - Accent6 8 2 2 4 2 4" xfId="34966" xr:uid="{00000000-0005-0000-0000-000040880000}"/>
    <cellStyle name="40% - Accent6 8 2 2 4 3" xfId="34967" xr:uid="{00000000-0005-0000-0000-000041880000}"/>
    <cellStyle name="40% - Accent6 8 2 2 4 3 2" xfId="34968" xr:uid="{00000000-0005-0000-0000-000042880000}"/>
    <cellStyle name="40% - Accent6 8 2 2 4 4" xfId="34969" xr:uid="{00000000-0005-0000-0000-000043880000}"/>
    <cellStyle name="40% - Accent6 8 2 2 4 4 2" xfId="34970" xr:uid="{00000000-0005-0000-0000-000044880000}"/>
    <cellStyle name="40% - Accent6 8 2 2 4 5" xfId="34971" xr:uid="{00000000-0005-0000-0000-000045880000}"/>
    <cellStyle name="40% - Accent6 8 2 2 4 5 2" xfId="34972" xr:uid="{00000000-0005-0000-0000-000046880000}"/>
    <cellStyle name="40% - Accent6 8 2 2 4 6" xfId="34973" xr:uid="{00000000-0005-0000-0000-000047880000}"/>
    <cellStyle name="40% - Accent6 8 2 2 4 7" xfId="34974" xr:uid="{00000000-0005-0000-0000-000048880000}"/>
    <cellStyle name="40% - Accent6 8 2 2 5" xfId="34975" xr:uid="{00000000-0005-0000-0000-000049880000}"/>
    <cellStyle name="40% - Accent6 8 2 2 5 2" xfId="34976" xr:uid="{00000000-0005-0000-0000-00004A880000}"/>
    <cellStyle name="40% - Accent6 8 2 2 5 2 2" xfId="34977" xr:uid="{00000000-0005-0000-0000-00004B880000}"/>
    <cellStyle name="40% - Accent6 8 2 2 5 2 2 2" xfId="34978" xr:uid="{00000000-0005-0000-0000-00004C880000}"/>
    <cellStyle name="40% - Accent6 8 2 2 5 2 3" xfId="34979" xr:uid="{00000000-0005-0000-0000-00004D880000}"/>
    <cellStyle name="40% - Accent6 8 2 2 5 2 4" xfId="34980" xr:uid="{00000000-0005-0000-0000-00004E880000}"/>
    <cellStyle name="40% - Accent6 8 2 2 5 3" xfId="34981" xr:uid="{00000000-0005-0000-0000-00004F880000}"/>
    <cellStyle name="40% - Accent6 8 2 2 5 3 2" xfId="34982" xr:uid="{00000000-0005-0000-0000-000050880000}"/>
    <cellStyle name="40% - Accent6 8 2 2 5 4" xfId="34983" xr:uid="{00000000-0005-0000-0000-000051880000}"/>
    <cellStyle name="40% - Accent6 8 2 2 5 4 2" xfId="34984" xr:uid="{00000000-0005-0000-0000-000052880000}"/>
    <cellStyle name="40% - Accent6 8 2 2 5 5" xfId="34985" xr:uid="{00000000-0005-0000-0000-000053880000}"/>
    <cellStyle name="40% - Accent6 8 2 2 5 5 2" xfId="34986" xr:uid="{00000000-0005-0000-0000-000054880000}"/>
    <cellStyle name="40% - Accent6 8 2 2 5 6" xfId="34987" xr:uid="{00000000-0005-0000-0000-000055880000}"/>
    <cellStyle name="40% - Accent6 8 2 2 5 7" xfId="34988" xr:uid="{00000000-0005-0000-0000-000056880000}"/>
    <cellStyle name="40% - Accent6 8 2 2 6" xfId="34989" xr:uid="{00000000-0005-0000-0000-000057880000}"/>
    <cellStyle name="40% - Accent6 8 2 2 6 2" xfId="34990" xr:uid="{00000000-0005-0000-0000-000058880000}"/>
    <cellStyle name="40% - Accent6 8 2 2 6 2 2" xfId="34991" xr:uid="{00000000-0005-0000-0000-000059880000}"/>
    <cellStyle name="40% - Accent6 8 2 2 6 2 2 2" xfId="34992" xr:uid="{00000000-0005-0000-0000-00005A880000}"/>
    <cellStyle name="40% - Accent6 8 2 2 6 2 3" xfId="34993" xr:uid="{00000000-0005-0000-0000-00005B880000}"/>
    <cellStyle name="40% - Accent6 8 2 2 6 2 4" xfId="34994" xr:uid="{00000000-0005-0000-0000-00005C880000}"/>
    <cellStyle name="40% - Accent6 8 2 2 6 3" xfId="34995" xr:uid="{00000000-0005-0000-0000-00005D880000}"/>
    <cellStyle name="40% - Accent6 8 2 2 6 3 2" xfId="34996" xr:uid="{00000000-0005-0000-0000-00005E880000}"/>
    <cellStyle name="40% - Accent6 8 2 2 6 4" xfId="34997" xr:uid="{00000000-0005-0000-0000-00005F880000}"/>
    <cellStyle name="40% - Accent6 8 2 2 6 4 2" xfId="34998" xr:uid="{00000000-0005-0000-0000-000060880000}"/>
    <cellStyle name="40% - Accent6 8 2 2 6 5" xfId="34999" xr:uid="{00000000-0005-0000-0000-000061880000}"/>
    <cellStyle name="40% - Accent6 8 2 2 6 6" xfId="35000" xr:uid="{00000000-0005-0000-0000-000062880000}"/>
    <cellStyle name="40% - Accent6 8 2 2 7" xfId="35001" xr:uid="{00000000-0005-0000-0000-000063880000}"/>
    <cellStyle name="40% - Accent6 8 2 2 7 2" xfId="35002" xr:uid="{00000000-0005-0000-0000-000064880000}"/>
    <cellStyle name="40% - Accent6 8 2 2 7 2 2" xfId="35003" xr:uid="{00000000-0005-0000-0000-000065880000}"/>
    <cellStyle name="40% - Accent6 8 2 2 7 3" xfId="35004" xr:uid="{00000000-0005-0000-0000-000066880000}"/>
    <cellStyle name="40% - Accent6 8 2 2 7 4" xfId="35005" xr:uid="{00000000-0005-0000-0000-000067880000}"/>
    <cellStyle name="40% - Accent6 8 2 2 8" xfId="35006" xr:uid="{00000000-0005-0000-0000-000068880000}"/>
    <cellStyle name="40% - Accent6 8 2 2 8 2" xfId="35007" xr:uid="{00000000-0005-0000-0000-000069880000}"/>
    <cellStyle name="40% - Accent6 8 2 2 9" xfId="35008" xr:uid="{00000000-0005-0000-0000-00006A880000}"/>
    <cellStyle name="40% - Accent6 8 2 2 9 2" xfId="35009" xr:uid="{00000000-0005-0000-0000-00006B880000}"/>
    <cellStyle name="40% - Accent6 8 2 3" xfId="35010" xr:uid="{00000000-0005-0000-0000-00006C880000}"/>
    <cellStyle name="40% - Accent6 8 2 3 2" xfId="35011" xr:uid="{00000000-0005-0000-0000-00006D880000}"/>
    <cellStyle name="40% - Accent6 8 2 3 2 2" xfId="35012" xr:uid="{00000000-0005-0000-0000-00006E880000}"/>
    <cellStyle name="40% - Accent6 8 2 3 2 2 2" xfId="35013" xr:uid="{00000000-0005-0000-0000-00006F880000}"/>
    <cellStyle name="40% - Accent6 8 2 3 2 3" xfId="35014" xr:uid="{00000000-0005-0000-0000-000070880000}"/>
    <cellStyle name="40% - Accent6 8 2 3 2 4" xfId="35015" xr:uid="{00000000-0005-0000-0000-000071880000}"/>
    <cellStyle name="40% - Accent6 8 2 3 3" xfId="35016" xr:uid="{00000000-0005-0000-0000-000072880000}"/>
    <cellStyle name="40% - Accent6 8 2 3 3 2" xfId="35017" xr:uid="{00000000-0005-0000-0000-000073880000}"/>
    <cellStyle name="40% - Accent6 8 2 3 4" xfId="35018" xr:uid="{00000000-0005-0000-0000-000074880000}"/>
    <cellStyle name="40% - Accent6 8 2 3 4 2" xfId="35019" xr:uid="{00000000-0005-0000-0000-000075880000}"/>
    <cellStyle name="40% - Accent6 8 2 3 5" xfId="35020" xr:uid="{00000000-0005-0000-0000-000076880000}"/>
    <cellStyle name="40% - Accent6 8 2 3 5 2" xfId="35021" xr:uid="{00000000-0005-0000-0000-000077880000}"/>
    <cellStyle name="40% - Accent6 8 2 3 6" xfId="35022" xr:uid="{00000000-0005-0000-0000-000078880000}"/>
    <cellStyle name="40% - Accent6 8 2 3 7" xfId="35023" xr:uid="{00000000-0005-0000-0000-000079880000}"/>
    <cellStyle name="40% - Accent6 8 2 4" xfId="35024" xr:uid="{00000000-0005-0000-0000-00007A880000}"/>
    <cellStyle name="40% - Accent6 8 2 4 2" xfId="35025" xr:uid="{00000000-0005-0000-0000-00007B880000}"/>
    <cellStyle name="40% - Accent6 8 2 4 2 2" xfId="35026" xr:uid="{00000000-0005-0000-0000-00007C880000}"/>
    <cellStyle name="40% - Accent6 8 2 4 2 2 2" xfId="35027" xr:uid="{00000000-0005-0000-0000-00007D880000}"/>
    <cellStyle name="40% - Accent6 8 2 4 2 3" xfId="35028" xr:uid="{00000000-0005-0000-0000-00007E880000}"/>
    <cellStyle name="40% - Accent6 8 2 4 2 4" xfId="35029" xr:uid="{00000000-0005-0000-0000-00007F880000}"/>
    <cellStyle name="40% - Accent6 8 2 4 3" xfId="35030" xr:uid="{00000000-0005-0000-0000-000080880000}"/>
    <cellStyle name="40% - Accent6 8 2 4 3 2" xfId="35031" xr:uid="{00000000-0005-0000-0000-000081880000}"/>
    <cellStyle name="40% - Accent6 8 2 4 4" xfId="35032" xr:uid="{00000000-0005-0000-0000-000082880000}"/>
    <cellStyle name="40% - Accent6 8 2 4 4 2" xfId="35033" xr:uid="{00000000-0005-0000-0000-000083880000}"/>
    <cellStyle name="40% - Accent6 8 2 4 5" xfId="35034" xr:uid="{00000000-0005-0000-0000-000084880000}"/>
    <cellStyle name="40% - Accent6 8 2 4 5 2" xfId="35035" xr:uid="{00000000-0005-0000-0000-000085880000}"/>
    <cellStyle name="40% - Accent6 8 2 4 6" xfId="35036" xr:uid="{00000000-0005-0000-0000-000086880000}"/>
    <cellStyle name="40% - Accent6 8 2 4 7" xfId="35037" xr:uid="{00000000-0005-0000-0000-000087880000}"/>
    <cellStyle name="40% - Accent6 8 2 5" xfId="35038" xr:uid="{00000000-0005-0000-0000-000088880000}"/>
    <cellStyle name="40% - Accent6 8 2 5 2" xfId="35039" xr:uid="{00000000-0005-0000-0000-000089880000}"/>
    <cellStyle name="40% - Accent6 8 2 5 2 2" xfId="35040" xr:uid="{00000000-0005-0000-0000-00008A880000}"/>
    <cellStyle name="40% - Accent6 8 2 5 2 2 2" xfId="35041" xr:uid="{00000000-0005-0000-0000-00008B880000}"/>
    <cellStyle name="40% - Accent6 8 2 5 2 3" xfId="35042" xr:uid="{00000000-0005-0000-0000-00008C880000}"/>
    <cellStyle name="40% - Accent6 8 2 5 2 4" xfId="35043" xr:uid="{00000000-0005-0000-0000-00008D880000}"/>
    <cellStyle name="40% - Accent6 8 2 5 3" xfId="35044" xr:uid="{00000000-0005-0000-0000-00008E880000}"/>
    <cellStyle name="40% - Accent6 8 2 5 3 2" xfId="35045" xr:uid="{00000000-0005-0000-0000-00008F880000}"/>
    <cellStyle name="40% - Accent6 8 2 5 4" xfId="35046" xr:uid="{00000000-0005-0000-0000-000090880000}"/>
    <cellStyle name="40% - Accent6 8 2 5 4 2" xfId="35047" xr:uid="{00000000-0005-0000-0000-000091880000}"/>
    <cellStyle name="40% - Accent6 8 2 5 5" xfId="35048" xr:uid="{00000000-0005-0000-0000-000092880000}"/>
    <cellStyle name="40% - Accent6 8 2 5 5 2" xfId="35049" xr:uid="{00000000-0005-0000-0000-000093880000}"/>
    <cellStyle name="40% - Accent6 8 2 5 6" xfId="35050" xr:uid="{00000000-0005-0000-0000-000094880000}"/>
    <cellStyle name="40% - Accent6 8 2 5 7" xfId="35051" xr:uid="{00000000-0005-0000-0000-000095880000}"/>
    <cellStyle name="40% - Accent6 8 2 6" xfId="35052" xr:uid="{00000000-0005-0000-0000-000096880000}"/>
    <cellStyle name="40% - Accent6 8 2 6 2" xfId="35053" xr:uid="{00000000-0005-0000-0000-000097880000}"/>
    <cellStyle name="40% - Accent6 8 2 6 2 2" xfId="35054" xr:uid="{00000000-0005-0000-0000-000098880000}"/>
    <cellStyle name="40% - Accent6 8 2 6 2 2 2" xfId="35055" xr:uid="{00000000-0005-0000-0000-000099880000}"/>
    <cellStyle name="40% - Accent6 8 2 6 2 3" xfId="35056" xr:uid="{00000000-0005-0000-0000-00009A880000}"/>
    <cellStyle name="40% - Accent6 8 2 6 2 4" xfId="35057" xr:uid="{00000000-0005-0000-0000-00009B880000}"/>
    <cellStyle name="40% - Accent6 8 2 6 3" xfId="35058" xr:uid="{00000000-0005-0000-0000-00009C880000}"/>
    <cellStyle name="40% - Accent6 8 2 6 3 2" xfId="35059" xr:uid="{00000000-0005-0000-0000-00009D880000}"/>
    <cellStyle name="40% - Accent6 8 2 6 4" xfId="35060" xr:uid="{00000000-0005-0000-0000-00009E880000}"/>
    <cellStyle name="40% - Accent6 8 2 6 4 2" xfId="35061" xr:uid="{00000000-0005-0000-0000-00009F880000}"/>
    <cellStyle name="40% - Accent6 8 2 6 5" xfId="35062" xr:uid="{00000000-0005-0000-0000-0000A0880000}"/>
    <cellStyle name="40% - Accent6 8 2 6 5 2" xfId="35063" xr:uid="{00000000-0005-0000-0000-0000A1880000}"/>
    <cellStyle name="40% - Accent6 8 2 6 6" xfId="35064" xr:uid="{00000000-0005-0000-0000-0000A2880000}"/>
    <cellStyle name="40% - Accent6 8 2 6 7" xfId="35065" xr:uid="{00000000-0005-0000-0000-0000A3880000}"/>
    <cellStyle name="40% - Accent6 8 2 7" xfId="35066" xr:uid="{00000000-0005-0000-0000-0000A4880000}"/>
    <cellStyle name="40% - Accent6 8 2 7 2" xfId="35067" xr:uid="{00000000-0005-0000-0000-0000A5880000}"/>
    <cellStyle name="40% - Accent6 8 2 7 2 2" xfId="35068" xr:uid="{00000000-0005-0000-0000-0000A6880000}"/>
    <cellStyle name="40% - Accent6 8 2 7 2 2 2" xfId="35069" xr:uid="{00000000-0005-0000-0000-0000A7880000}"/>
    <cellStyle name="40% - Accent6 8 2 7 2 3" xfId="35070" xr:uid="{00000000-0005-0000-0000-0000A8880000}"/>
    <cellStyle name="40% - Accent6 8 2 7 2 4" xfId="35071" xr:uid="{00000000-0005-0000-0000-0000A9880000}"/>
    <cellStyle name="40% - Accent6 8 2 7 3" xfId="35072" xr:uid="{00000000-0005-0000-0000-0000AA880000}"/>
    <cellStyle name="40% - Accent6 8 2 7 3 2" xfId="35073" xr:uid="{00000000-0005-0000-0000-0000AB880000}"/>
    <cellStyle name="40% - Accent6 8 2 7 4" xfId="35074" xr:uid="{00000000-0005-0000-0000-0000AC880000}"/>
    <cellStyle name="40% - Accent6 8 2 7 4 2" xfId="35075" xr:uid="{00000000-0005-0000-0000-0000AD880000}"/>
    <cellStyle name="40% - Accent6 8 2 7 5" xfId="35076" xr:uid="{00000000-0005-0000-0000-0000AE880000}"/>
    <cellStyle name="40% - Accent6 8 2 7 6" xfId="35077" xr:uid="{00000000-0005-0000-0000-0000AF880000}"/>
    <cellStyle name="40% - Accent6 8 2 8" xfId="35078" xr:uid="{00000000-0005-0000-0000-0000B0880000}"/>
    <cellStyle name="40% - Accent6 8 2 8 2" xfId="35079" xr:uid="{00000000-0005-0000-0000-0000B1880000}"/>
    <cellStyle name="40% - Accent6 8 2 8 2 2" xfId="35080" xr:uid="{00000000-0005-0000-0000-0000B2880000}"/>
    <cellStyle name="40% - Accent6 8 2 8 3" xfId="35081" xr:uid="{00000000-0005-0000-0000-0000B3880000}"/>
    <cellStyle name="40% - Accent6 8 2 8 4" xfId="35082" xr:uid="{00000000-0005-0000-0000-0000B4880000}"/>
    <cellStyle name="40% - Accent6 8 2 9" xfId="35083" xr:uid="{00000000-0005-0000-0000-0000B5880000}"/>
    <cellStyle name="40% - Accent6 8 2 9 2" xfId="35084" xr:uid="{00000000-0005-0000-0000-0000B6880000}"/>
    <cellStyle name="40% - Accent6 8 3" xfId="35085" xr:uid="{00000000-0005-0000-0000-0000B7880000}"/>
    <cellStyle name="40% - Accent6 8 3 10" xfId="35086" xr:uid="{00000000-0005-0000-0000-0000B8880000}"/>
    <cellStyle name="40% - Accent6 8 3 10 2" xfId="35087" xr:uid="{00000000-0005-0000-0000-0000B9880000}"/>
    <cellStyle name="40% - Accent6 8 3 11" xfId="35088" xr:uid="{00000000-0005-0000-0000-0000BA880000}"/>
    <cellStyle name="40% - Accent6 8 3 12" xfId="35089" xr:uid="{00000000-0005-0000-0000-0000BB880000}"/>
    <cellStyle name="40% - Accent6 8 3 2" xfId="35090" xr:uid="{00000000-0005-0000-0000-0000BC880000}"/>
    <cellStyle name="40% - Accent6 8 3 2 2" xfId="35091" xr:uid="{00000000-0005-0000-0000-0000BD880000}"/>
    <cellStyle name="40% - Accent6 8 3 2 2 2" xfId="35092" xr:uid="{00000000-0005-0000-0000-0000BE880000}"/>
    <cellStyle name="40% - Accent6 8 3 2 2 2 2" xfId="35093" xr:uid="{00000000-0005-0000-0000-0000BF880000}"/>
    <cellStyle name="40% - Accent6 8 3 2 2 3" xfId="35094" xr:uid="{00000000-0005-0000-0000-0000C0880000}"/>
    <cellStyle name="40% - Accent6 8 3 2 2 4" xfId="35095" xr:uid="{00000000-0005-0000-0000-0000C1880000}"/>
    <cellStyle name="40% - Accent6 8 3 2 3" xfId="35096" xr:uid="{00000000-0005-0000-0000-0000C2880000}"/>
    <cellStyle name="40% - Accent6 8 3 2 3 2" xfId="35097" xr:uid="{00000000-0005-0000-0000-0000C3880000}"/>
    <cellStyle name="40% - Accent6 8 3 2 4" xfId="35098" xr:uid="{00000000-0005-0000-0000-0000C4880000}"/>
    <cellStyle name="40% - Accent6 8 3 2 4 2" xfId="35099" xr:uid="{00000000-0005-0000-0000-0000C5880000}"/>
    <cellStyle name="40% - Accent6 8 3 2 5" xfId="35100" xr:uid="{00000000-0005-0000-0000-0000C6880000}"/>
    <cellStyle name="40% - Accent6 8 3 2 5 2" xfId="35101" xr:uid="{00000000-0005-0000-0000-0000C7880000}"/>
    <cellStyle name="40% - Accent6 8 3 2 6" xfId="35102" xr:uid="{00000000-0005-0000-0000-0000C8880000}"/>
    <cellStyle name="40% - Accent6 8 3 2 7" xfId="35103" xr:uid="{00000000-0005-0000-0000-0000C9880000}"/>
    <cellStyle name="40% - Accent6 8 3 3" xfId="35104" xr:uid="{00000000-0005-0000-0000-0000CA880000}"/>
    <cellStyle name="40% - Accent6 8 3 3 2" xfId="35105" xr:uid="{00000000-0005-0000-0000-0000CB880000}"/>
    <cellStyle name="40% - Accent6 8 3 3 2 2" xfId="35106" xr:uid="{00000000-0005-0000-0000-0000CC880000}"/>
    <cellStyle name="40% - Accent6 8 3 3 2 2 2" xfId="35107" xr:uid="{00000000-0005-0000-0000-0000CD880000}"/>
    <cellStyle name="40% - Accent6 8 3 3 2 3" xfId="35108" xr:uid="{00000000-0005-0000-0000-0000CE880000}"/>
    <cellStyle name="40% - Accent6 8 3 3 2 4" xfId="35109" xr:uid="{00000000-0005-0000-0000-0000CF880000}"/>
    <cellStyle name="40% - Accent6 8 3 3 3" xfId="35110" xr:uid="{00000000-0005-0000-0000-0000D0880000}"/>
    <cellStyle name="40% - Accent6 8 3 3 3 2" xfId="35111" xr:uid="{00000000-0005-0000-0000-0000D1880000}"/>
    <cellStyle name="40% - Accent6 8 3 3 4" xfId="35112" xr:uid="{00000000-0005-0000-0000-0000D2880000}"/>
    <cellStyle name="40% - Accent6 8 3 3 4 2" xfId="35113" xr:uid="{00000000-0005-0000-0000-0000D3880000}"/>
    <cellStyle name="40% - Accent6 8 3 3 5" xfId="35114" xr:uid="{00000000-0005-0000-0000-0000D4880000}"/>
    <cellStyle name="40% - Accent6 8 3 3 5 2" xfId="35115" xr:uid="{00000000-0005-0000-0000-0000D5880000}"/>
    <cellStyle name="40% - Accent6 8 3 3 6" xfId="35116" xr:uid="{00000000-0005-0000-0000-0000D6880000}"/>
    <cellStyle name="40% - Accent6 8 3 3 7" xfId="35117" xr:uid="{00000000-0005-0000-0000-0000D7880000}"/>
    <cellStyle name="40% - Accent6 8 3 4" xfId="35118" xr:uid="{00000000-0005-0000-0000-0000D8880000}"/>
    <cellStyle name="40% - Accent6 8 3 4 2" xfId="35119" xr:uid="{00000000-0005-0000-0000-0000D9880000}"/>
    <cellStyle name="40% - Accent6 8 3 4 2 2" xfId="35120" xr:uid="{00000000-0005-0000-0000-0000DA880000}"/>
    <cellStyle name="40% - Accent6 8 3 4 2 2 2" xfId="35121" xr:uid="{00000000-0005-0000-0000-0000DB880000}"/>
    <cellStyle name="40% - Accent6 8 3 4 2 3" xfId="35122" xr:uid="{00000000-0005-0000-0000-0000DC880000}"/>
    <cellStyle name="40% - Accent6 8 3 4 2 4" xfId="35123" xr:uid="{00000000-0005-0000-0000-0000DD880000}"/>
    <cellStyle name="40% - Accent6 8 3 4 3" xfId="35124" xr:uid="{00000000-0005-0000-0000-0000DE880000}"/>
    <cellStyle name="40% - Accent6 8 3 4 3 2" xfId="35125" xr:uid="{00000000-0005-0000-0000-0000DF880000}"/>
    <cellStyle name="40% - Accent6 8 3 4 4" xfId="35126" xr:uid="{00000000-0005-0000-0000-0000E0880000}"/>
    <cellStyle name="40% - Accent6 8 3 4 4 2" xfId="35127" xr:uid="{00000000-0005-0000-0000-0000E1880000}"/>
    <cellStyle name="40% - Accent6 8 3 4 5" xfId="35128" xr:uid="{00000000-0005-0000-0000-0000E2880000}"/>
    <cellStyle name="40% - Accent6 8 3 4 5 2" xfId="35129" xr:uid="{00000000-0005-0000-0000-0000E3880000}"/>
    <cellStyle name="40% - Accent6 8 3 4 6" xfId="35130" xr:uid="{00000000-0005-0000-0000-0000E4880000}"/>
    <cellStyle name="40% - Accent6 8 3 4 7" xfId="35131" xr:uid="{00000000-0005-0000-0000-0000E5880000}"/>
    <cellStyle name="40% - Accent6 8 3 5" xfId="35132" xr:uid="{00000000-0005-0000-0000-0000E6880000}"/>
    <cellStyle name="40% - Accent6 8 3 5 2" xfId="35133" xr:uid="{00000000-0005-0000-0000-0000E7880000}"/>
    <cellStyle name="40% - Accent6 8 3 5 2 2" xfId="35134" xr:uid="{00000000-0005-0000-0000-0000E8880000}"/>
    <cellStyle name="40% - Accent6 8 3 5 2 2 2" xfId="35135" xr:uid="{00000000-0005-0000-0000-0000E9880000}"/>
    <cellStyle name="40% - Accent6 8 3 5 2 3" xfId="35136" xr:uid="{00000000-0005-0000-0000-0000EA880000}"/>
    <cellStyle name="40% - Accent6 8 3 5 2 4" xfId="35137" xr:uid="{00000000-0005-0000-0000-0000EB880000}"/>
    <cellStyle name="40% - Accent6 8 3 5 3" xfId="35138" xr:uid="{00000000-0005-0000-0000-0000EC880000}"/>
    <cellStyle name="40% - Accent6 8 3 5 3 2" xfId="35139" xr:uid="{00000000-0005-0000-0000-0000ED880000}"/>
    <cellStyle name="40% - Accent6 8 3 5 4" xfId="35140" xr:uid="{00000000-0005-0000-0000-0000EE880000}"/>
    <cellStyle name="40% - Accent6 8 3 5 4 2" xfId="35141" xr:uid="{00000000-0005-0000-0000-0000EF880000}"/>
    <cellStyle name="40% - Accent6 8 3 5 5" xfId="35142" xr:uid="{00000000-0005-0000-0000-0000F0880000}"/>
    <cellStyle name="40% - Accent6 8 3 5 5 2" xfId="35143" xr:uid="{00000000-0005-0000-0000-0000F1880000}"/>
    <cellStyle name="40% - Accent6 8 3 5 6" xfId="35144" xr:uid="{00000000-0005-0000-0000-0000F2880000}"/>
    <cellStyle name="40% - Accent6 8 3 5 7" xfId="35145" xr:uid="{00000000-0005-0000-0000-0000F3880000}"/>
    <cellStyle name="40% - Accent6 8 3 6" xfId="35146" xr:uid="{00000000-0005-0000-0000-0000F4880000}"/>
    <cellStyle name="40% - Accent6 8 3 6 2" xfId="35147" xr:uid="{00000000-0005-0000-0000-0000F5880000}"/>
    <cellStyle name="40% - Accent6 8 3 6 2 2" xfId="35148" xr:uid="{00000000-0005-0000-0000-0000F6880000}"/>
    <cellStyle name="40% - Accent6 8 3 6 2 2 2" xfId="35149" xr:uid="{00000000-0005-0000-0000-0000F7880000}"/>
    <cellStyle name="40% - Accent6 8 3 6 2 3" xfId="35150" xr:uid="{00000000-0005-0000-0000-0000F8880000}"/>
    <cellStyle name="40% - Accent6 8 3 6 2 4" xfId="35151" xr:uid="{00000000-0005-0000-0000-0000F9880000}"/>
    <cellStyle name="40% - Accent6 8 3 6 3" xfId="35152" xr:uid="{00000000-0005-0000-0000-0000FA880000}"/>
    <cellStyle name="40% - Accent6 8 3 6 3 2" xfId="35153" xr:uid="{00000000-0005-0000-0000-0000FB880000}"/>
    <cellStyle name="40% - Accent6 8 3 6 4" xfId="35154" xr:uid="{00000000-0005-0000-0000-0000FC880000}"/>
    <cellStyle name="40% - Accent6 8 3 6 4 2" xfId="35155" xr:uid="{00000000-0005-0000-0000-0000FD880000}"/>
    <cellStyle name="40% - Accent6 8 3 6 5" xfId="35156" xr:uid="{00000000-0005-0000-0000-0000FE880000}"/>
    <cellStyle name="40% - Accent6 8 3 6 6" xfId="35157" xr:uid="{00000000-0005-0000-0000-0000FF880000}"/>
    <cellStyle name="40% - Accent6 8 3 7" xfId="35158" xr:uid="{00000000-0005-0000-0000-000000890000}"/>
    <cellStyle name="40% - Accent6 8 3 7 2" xfId="35159" xr:uid="{00000000-0005-0000-0000-000001890000}"/>
    <cellStyle name="40% - Accent6 8 3 7 2 2" xfId="35160" xr:uid="{00000000-0005-0000-0000-000002890000}"/>
    <cellStyle name="40% - Accent6 8 3 7 3" xfId="35161" xr:uid="{00000000-0005-0000-0000-000003890000}"/>
    <cellStyle name="40% - Accent6 8 3 7 4" xfId="35162" xr:uid="{00000000-0005-0000-0000-000004890000}"/>
    <cellStyle name="40% - Accent6 8 3 8" xfId="35163" xr:uid="{00000000-0005-0000-0000-000005890000}"/>
    <cellStyle name="40% - Accent6 8 3 8 2" xfId="35164" xr:uid="{00000000-0005-0000-0000-000006890000}"/>
    <cellStyle name="40% - Accent6 8 3 9" xfId="35165" xr:uid="{00000000-0005-0000-0000-000007890000}"/>
    <cellStyle name="40% - Accent6 8 3 9 2" xfId="35166" xr:uid="{00000000-0005-0000-0000-000008890000}"/>
    <cellStyle name="40% - Accent6 8 4" xfId="35167" xr:uid="{00000000-0005-0000-0000-000009890000}"/>
    <cellStyle name="40% - Accent6 8 4 2" xfId="35168" xr:uid="{00000000-0005-0000-0000-00000A890000}"/>
    <cellStyle name="40% - Accent6 8 4 2 2" xfId="35169" xr:uid="{00000000-0005-0000-0000-00000B890000}"/>
    <cellStyle name="40% - Accent6 8 4 2 2 2" xfId="35170" xr:uid="{00000000-0005-0000-0000-00000C890000}"/>
    <cellStyle name="40% - Accent6 8 4 2 3" xfId="35171" xr:uid="{00000000-0005-0000-0000-00000D890000}"/>
    <cellStyle name="40% - Accent6 8 4 2 4" xfId="35172" xr:uid="{00000000-0005-0000-0000-00000E890000}"/>
    <cellStyle name="40% - Accent6 8 4 3" xfId="35173" xr:uid="{00000000-0005-0000-0000-00000F890000}"/>
    <cellStyle name="40% - Accent6 8 4 3 2" xfId="35174" xr:uid="{00000000-0005-0000-0000-000010890000}"/>
    <cellStyle name="40% - Accent6 8 4 4" xfId="35175" xr:uid="{00000000-0005-0000-0000-000011890000}"/>
    <cellStyle name="40% - Accent6 8 4 4 2" xfId="35176" xr:uid="{00000000-0005-0000-0000-000012890000}"/>
    <cellStyle name="40% - Accent6 8 4 5" xfId="35177" xr:uid="{00000000-0005-0000-0000-000013890000}"/>
    <cellStyle name="40% - Accent6 8 4 5 2" xfId="35178" xr:uid="{00000000-0005-0000-0000-000014890000}"/>
    <cellStyle name="40% - Accent6 8 4 6" xfId="35179" xr:uid="{00000000-0005-0000-0000-000015890000}"/>
    <cellStyle name="40% - Accent6 8 4 7" xfId="35180" xr:uid="{00000000-0005-0000-0000-000016890000}"/>
    <cellStyle name="40% - Accent6 8 5" xfId="35181" xr:uid="{00000000-0005-0000-0000-000017890000}"/>
    <cellStyle name="40% - Accent6 8 5 2" xfId="35182" xr:uid="{00000000-0005-0000-0000-000018890000}"/>
    <cellStyle name="40% - Accent6 8 5 2 2" xfId="35183" xr:uid="{00000000-0005-0000-0000-000019890000}"/>
    <cellStyle name="40% - Accent6 8 5 2 2 2" xfId="35184" xr:uid="{00000000-0005-0000-0000-00001A890000}"/>
    <cellStyle name="40% - Accent6 8 5 2 3" xfId="35185" xr:uid="{00000000-0005-0000-0000-00001B890000}"/>
    <cellStyle name="40% - Accent6 8 5 2 4" xfId="35186" xr:uid="{00000000-0005-0000-0000-00001C890000}"/>
    <cellStyle name="40% - Accent6 8 5 3" xfId="35187" xr:uid="{00000000-0005-0000-0000-00001D890000}"/>
    <cellStyle name="40% - Accent6 8 5 3 2" xfId="35188" xr:uid="{00000000-0005-0000-0000-00001E890000}"/>
    <cellStyle name="40% - Accent6 8 5 4" xfId="35189" xr:uid="{00000000-0005-0000-0000-00001F890000}"/>
    <cellStyle name="40% - Accent6 8 5 4 2" xfId="35190" xr:uid="{00000000-0005-0000-0000-000020890000}"/>
    <cellStyle name="40% - Accent6 8 5 5" xfId="35191" xr:uid="{00000000-0005-0000-0000-000021890000}"/>
    <cellStyle name="40% - Accent6 8 5 5 2" xfId="35192" xr:uid="{00000000-0005-0000-0000-000022890000}"/>
    <cellStyle name="40% - Accent6 8 5 6" xfId="35193" xr:uid="{00000000-0005-0000-0000-000023890000}"/>
    <cellStyle name="40% - Accent6 8 5 7" xfId="35194" xr:uid="{00000000-0005-0000-0000-000024890000}"/>
    <cellStyle name="40% - Accent6 8 6" xfId="35195" xr:uid="{00000000-0005-0000-0000-000025890000}"/>
    <cellStyle name="40% - Accent6 8 6 2" xfId="35196" xr:uid="{00000000-0005-0000-0000-000026890000}"/>
    <cellStyle name="40% - Accent6 8 6 2 2" xfId="35197" xr:uid="{00000000-0005-0000-0000-000027890000}"/>
    <cellStyle name="40% - Accent6 8 6 2 2 2" xfId="35198" xr:uid="{00000000-0005-0000-0000-000028890000}"/>
    <cellStyle name="40% - Accent6 8 6 2 3" xfId="35199" xr:uid="{00000000-0005-0000-0000-000029890000}"/>
    <cellStyle name="40% - Accent6 8 6 2 4" xfId="35200" xr:uid="{00000000-0005-0000-0000-00002A890000}"/>
    <cellStyle name="40% - Accent6 8 6 3" xfId="35201" xr:uid="{00000000-0005-0000-0000-00002B890000}"/>
    <cellStyle name="40% - Accent6 8 6 3 2" xfId="35202" xr:uid="{00000000-0005-0000-0000-00002C890000}"/>
    <cellStyle name="40% - Accent6 8 6 4" xfId="35203" xr:uid="{00000000-0005-0000-0000-00002D890000}"/>
    <cellStyle name="40% - Accent6 8 6 4 2" xfId="35204" xr:uid="{00000000-0005-0000-0000-00002E890000}"/>
    <cellStyle name="40% - Accent6 8 6 5" xfId="35205" xr:uid="{00000000-0005-0000-0000-00002F890000}"/>
    <cellStyle name="40% - Accent6 8 6 5 2" xfId="35206" xr:uid="{00000000-0005-0000-0000-000030890000}"/>
    <cellStyle name="40% - Accent6 8 6 6" xfId="35207" xr:uid="{00000000-0005-0000-0000-000031890000}"/>
    <cellStyle name="40% - Accent6 8 6 7" xfId="35208" xr:uid="{00000000-0005-0000-0000-000032890000}"/>
    <cellStyle name="40% - Accent6 8 7" xfId="35209" xr:uid="{00000000-0005-0000-0000-000033890000}"/>
    <cellStyle name="40% - Accent6 8 7 2" xfId="35210" xr:uid="{00000000-0005-0000-0000-000034890000}"/>
    <cellStyle name="40% - Accent6 8 7 2 2" xfId="35211" xr:uid="{00000000-0005-0000-0000-000035890000}"/>
    <cellStyle name="40% - Accent6 8 7 2 2 2" xfId="35212" xr:uid="{00000000-0005-0000-0000-000036890000}"/>
    <cellStyle name="40% - Accent6 8 7 2 3" xfId="35213" xr:uid="{00000000-0005-0000-0000-000037890000}"/>
    <cellStyle name="40% - Accent6 8 7 2 4" xfId="35214" xr:uid="{00000000-0005-0000-0000-000038890000}"/>
    <cellStyle name="40% - Accent6 8 7 3" xfId="35215" xr:uid="{00000000-0005-0000-0000-000039890000}"/>
    <cellStyle name="40% - Accent6 8 7 3 2" xfId="35216" xr:uid="{00000000-0005-0000-0000-00003A890000}"/>
    <cellStyle name="40% - Accent6 8 7 4" xfId="35217" xr:uid="{00000000-0005-0000-0000-00003B890000}"/>
    <cellStyle name="40% - Accent6 8 7 4 2" xfId="35218" xr:uid="{00000000-0005-0000-0000-00003C890000}"/>
    <cellStyle name="40% - Accent6 8 7 5" xfId="35219" xr:uid="{00000000-0005-0000-0000-00003D890000}"/>
    <cellStyle name="40% - Accent6 8 7 5 2" xfId="35220" xr:uid="{00000000-0005-0000-0000-00003E890000}"/>
    <cellStyle name="40% - Accent6 8 7 6" xfId="35221" xr:uid="{00000000-0005-0000-0000-00003F890000}"/>
    <cellStyle name="40% - Accent6 8 7 7" xfId="35222" xr:uid="{00000000-0005-0000-0000-000040890000}"/>
    <cellStyle name="40% - Accent6 8 8" xfId="35223" xr:uid="{00000000-0005-0000-0000-000041890000}"/>
    <cellStyle name="40% - Accent6 8 8 2" xfId="35224" xr:uid="{00000000-0005-0000-0000-000042890000}"/>
    <cellStyle name="40% - Accent6 8 8 2 2" xfId="35225" xr:uid="{00000000-0005-0000-0000-000043890000}"/>
    <cellStyle name="40% - Accent6 8 8 2 2 2" xfId="35226" xr:uid="{00000000-0005-0000-0000-000044890000}"/>
    <cellStyle name="40% - Accent6 8 8 2 3" xfId="35227" xr:uid="{00000000-0005-0000-0000-000045890000}"/>
    <cellStyle name="40% - Accent6 8 8 2 4" xfId="35228" xr:uid="{00000000-0005-0000-0000-000046890000}"/>
    <cellStyle name="40% - Accent6 8 8 3" xfId="35229" xr:uid="{00000000-0005-0000-0000-000047890000}"/>
    <cellStyle name="40% - Accent6 8 8 3 2" xfId="35230" xr:uid="{00000000-0005-0000-0000-000048890000}"/>
    <cellStyle name="40% - Accent6 8 8 4" xfId="35231" xr:uid="{00000000-0005-0000-0000-000049890000}"/>
    <cellStyle name="40% - Accent6 8 8 4 2" xfId="35232" xr:uid="{00000000-0005-0000-0000-00004A890000}"/>
    <cellStyle name="40% - Accent6 8 8 5" xfId="35233" xr:uid="{00000000-0005-0000-0000-00004B890000}"/>
    <cellStyle name="40% - Accent6 8 8 6" xfId="35234" xr:uid="{00000000-0005-0000-0000-00004C890000}"/>
    <cellStyle name="40% - Accent6 8 9" xfId="35235" xr:uid="{00000000-0005-0000-0000-00004D890000}"/>
    <cellStyle name="40% - Accent6 8 9 2" xfId="35236" xr:uid="{00000000-0005-0000-0000-00004E890000}"/>
    <cellStyle name="40% - Accent6 8 9 2 2" xfId="35237" xr:uid="{00000000-0005-0000-0000-00004F890000}"/>
    <cellStyle name="40% - Accent6 8 9 3" xfId="35238" xr:uid="{00000000-0005-0000-0000-000050890000}"/>
    <cellStyle name="40% - Accent6 8 9 4" xfId="35239" xr:uid="{00000000-0005-0000-0000-000051890000}"/>
    <cellStyle name="40% - Accent6 9" xfId="35240" xr:uid="{00000000-0005-0000-0000-000052890000}"/>
    <cellStyle name="40% - Accent6 9 10" xfId="35241" xr:uid="{00000000-0005-0000-0000-000053890000}"/>
    <cellStyle name="40% - Accent6 9 10 2" xfId="35242" xr:uid="{00000000-0005-0000-0000-000054890000}"/>
    <cellStyle name="40% - Accent6 9 11" xfId="35243" xr:uid="{00000000-0005-0000-0000-000055890000}"/>
    <cellStyle name="40% - Accent6 9 11 2" xfId="35244" xr:uid="{00000000-0005-0000-0000-000056890000}"/>
    <cellStyle name="40% - Accent6 9 12" xfId="35245" xr:uid="{00000000-0005-0000-0000-000057890000}"/>
    <cellStyle name="40% - Accent6 9 12 2" xfId="35246" xr:uid="{00000000-0005-0000-0000-000058890000}"/>
    <cellStyle name="40% - Accent6 9 13" xfId="35247" xr:uid="{00000000-0005-0000-0000-000059890000}"/>
    <cellStyle name="40% - Accent6 9 14" xfId="35248" xr:uid="{00000000-0005-0000-0000-00005A890000}"/>
    <cellStyle name="40% - Accent6 9 2" xfId="35249" xr:uid="{00000000-0005-0000-0000-00005B890000}"/>
    <cellStyle name="40% - Accent6 9 2 10" xfId="35250" xr:uid="{00000000-0005-0000-0000-00005C890000}"/>
    <cellStyle name="40% - Accent6 9 2 10 2" xfId="35251" xr:uid="{00000000-0005-0000-0000-00005D890000}"/>
    <cellStyle name="40% - Accent6 9 2 11" xfId="35252" xr:uid="{00000000-0005-0000-0000-00005E890000}"/>
    <cellStyle name="40% - Accent6 9 2 12" xfId="35253" xr:uid="{00000000-0005-0000-0000-00005F890000}"/>
    <cellStyle name="40% - Accent6 9 2 2" xfId="35254" xr:uid="{00000000-0005-0000-0000-000060890000}"/>
    <cellStyle name="40% - Accent6 9 2 2 2" xfId="35255" xr:uid="{00000000-0005-0000-0000-000061890000}"/>
    <cellStyle name="40% - Accent6 9 2 2 2 2" xfId="35256" xr:uid="{00000000-0005-0000-0000-000062890000}"/>
    <cellStyle name="40% - Accent6 9 2 2 2 2 2" xfId="35257" xr:uid="{00000000-0005-0000-0000-000063890000}"/>
    <cellStyle name="40% - Accent6 9 2 2 2 3" xfId="35258" xr:uid="{00000000-0005-0000-0000-000064890000}"/>
    <cellStyle name="40% - Accent6 9 2 2 2 4" xfId="35259" xr:uid="{00000000-0005-0000-0000-000065890000}"/>
    <cellStyle name="40% - Accent6 9 2 2 3" xfId="35260" xr:uid="{00000000-0005-0000-0000-000066890000}"/>
    <cellStyle name="40% - Accent6 9 2 2 3 2" xfId="35261" xr:uid="{00000000-0005-0000-0000-000067890000}"/>
    <cellStyle name="40% - Accent6 9 2 2 4" xfId="35262" xr:uid="{00000000-0005-0000-0000-000068890000}"/>
    <cellStyle name="40% - Accent6 9 2 2 4 2" xfId="35263" xr:uid="{00000000-0005-0000-0000-000069890000}"/>
    <cellStyle name="40% - Accent6 9 2 2 5" xfId="35264" xr:uid="{00000000-0005-0000-0000-00006A890000}"/>
    <cellStyle name="40% - Accent6 9 2 2 5 2" xfId="35265" xr:uid="{00000000-0005-0000-0000-00006B890000}"/>
    <cellStyle name="40% - Accent6 9 2 2 6" xfId="35266" xr:uid="{00000000-0005-0000-0000-00006C890000}"/>
    <cellStyle name="40% - Accent6 9 2 2 7" xfId="35267" xr:uid="{00000000-0005-0000-0000-00006D890000}"/>
    <cellStyle name="40% - Accent6 9 2 3" xfId="35268" xr:uid="{00000000-0005-0000-0000-00006E890000}"/>
    <cellStyle name="40% - Accent6 9 2 3 2" xfId="35269" xr:uid="{00000000-0005-0000-0000-00006F890000}"/>
    <cellStyle name="40% - Accent6 9 2 3 2 2" xfId="35270" xr:uid="{00000000-0005-0000-0000-000070890000}"/>
    <cellStyle name="40% - Accent6 9 2 3 2 2 2" xfId="35271" xr:uid="{00000000-0005-0000-0000-000071890000}"/>
    <cellStyle name="40% - Accent6 9 2 3 2 3" xfId="35272" xr:uid="{00000000-0005-0000-0000-000072890000}"/>
    <cellStyle name="40% - Accent6 9 2 3 2 4" xfId="35273" xr:uid="{00000000-0005-0000-0000-000073890000}"/>
    <cellStyle name="40% - Accent6 9 2 3 3" xfId="35274" xr:uid="{00000000-0005-0000-0000-000074890000}"/>
    <cellStyle name="40% - Accent6 9 2 3 3 2" xfId="35275" xr:uid="{00000000-0005-0000-0000-000075890000}"/>
    <cellStyle name="40% - Accent6 9 2 3 4" xfId="35276" xr:uid="{00000000-0005-0000-0000-000076890000}"/>
    <cellStyle name="40% - Accent6 9 2 3 4 2" xfId="35277" xr:uid="{00000000-0005-0000-0000-000077890000}"/>
    <cellStyle name="40% - Accent6 9 2 3 5" xfId="35278" xr:uid="{00000000-0005-0000-0000-000078890000}"/>
    <cellStyle name="40% - Accent6 9 2 3 5 2" xfId="35279" xr:uid="{00000000-0005-0000-0000-000079890000}"/>
    <cellStyle name="40% - Accent6 9 2 3 6" xfId="35280" xr:uid="{00000000-0005-0000-0000-00007A890000}"/>
    <cellStyle name="40% - Accent6 9 2 3 7" xfId="35281" xr:uid="{00000000-0005-0000-0000-00007B890000}"/>
    <cellStyle name="40% - Accent6 9 2 4" xfId="35282" xr:uid="{00000000-0005-0000-0000-00007C890000}"/>
    <cellStyle name="40% - Accent6 9 2 4 2" xfId="35283" xr:uid="{00000000-0005-0000-0000-00007D890000}"/>
    <cellStyle name="40% - Accent6 9 2 4 2 2" xfId="35284" xr:uid="{00000000-0005-0000-0000-00007E890000}"/>
    <cellStyle name="40% - Accent6 9 2 4 2 2 2" xfId="35285" xr:uid="{00000000-0005-0000-0000-00007F890000}"/>
    <cellStyle name="40% - Accent6 9 2 4 2 3" xfId="35286" xr:uid="{00000000-0005-0000-0000-000080890000}"/>
    <cellStyle name="40% - Accent6 9 2 4 2 4" xfId="35287" xr:uid="{00000000-0005-0000-0000-000081890000}"/>
    <cellStyle name="40% - Accent6 9 2 4 3" xfId="35288" xr:uid="{00000000-0005-0000-0000-000082890000}"/>
    <cellStyle name="40% - Accent6 9 2 4 3 2" xfId="35289" xr:uid="{00000000-0005-0000-0000-000083890000}"/>
    <cellStyle name="40% - Accent6 9 2 4 4" xfId="35290" xr:uid="{00000000-0005-0000-0000-000084890000}"/>
    <cellStyle name="40% - Accent6 9 2 4 4 2" xfId="35291" xr:uid="{00000000-0005-0000-0000-000085890000}"/>
    <cellStyle name="40% - Accent6 9 2 4 5" xfId="35292" xr:uid="{00000000-0005-0000-0000-000086890000}"/>
    <cellStyle name="40% - Accent6 9 2 4 5 2" xfId="35293" xr:uid="{00000000-0005-0000-0000-000087890000}"/>
    <cellStyle name="40% - Accent6 9 2 4 6" xfId="35294" xr:uid="{00000000-0005-0000-0000-000088890000}"/>
    <cellStyle name="40% - Accent6 9 2 4 7" xfId="35295" xr:uid="{00000000-0005-0000-0000-000089890000}"/>
    <cellStyle name="40% - Accent6 9 2 5" xfId="35296" xr:uid="{00000000-0005-0000-0000-00008A890000}"/>
    <cellStyle name="40% - Accent6 9 2 5 2" xfId="35297" xr:uid="{00000000-0005-0000-0000-00008B890000}"/>
    <cellStyle name="40% - Accent6 9 2 5 2 2" xfId="35298" xr:uid="{00000000-0005-0000-0000-00008C890000}"/>
    <cellStyle name="40% - Accent6 9 2 5 2 2 2" xfId="35299" xr:uid="{00000000-0005-0000-0000-00008D890000}"/>
    <cellStyle name="40% - Accent6 9 2 5 2 3" xfId="35300" xr:uid="{00000000-0005-0000-0000-00008E890000}"/>
    <cellStyle name="40% - Accent6 9 2 5 2 4" xfId="35301" xr:uid="{00000000-0005-0000-0000-00008F890000}"/>
    <cellStyle name="40% - Accent6 9 2 5 3" xfId="35302" xr:uid="{00000000-0005-0000-0000-000090890000}"/>
    <cellStyle name="40% - Accent6 9 2 5 3 2" xfId="35303" xr:uid="{00000000-0005-0000-0000-000091890000}"/>
    <cellStyle name="40% - Accent6 9 2 5 4" xfId="35304" xr:uid="{00000000-0005-0000-0000-000092890000}"/>
    <cellStyle name="40% - Accent6 9 2 5 4 2" xfId="35305" xr:uid="{00000000-0005-0000-0000-000093890000}"/>
    <cellStyle name="40% - Accent6 9 2 5 5" xfId="35306" xr:uid="{00000000-0005-0000-0000-000094890000}"/>
    <cellStyle name="40% - Accent6 9 2 5 5 2" xfId="35307" xr:uid="{00000000-0005-0000-0000-000095890000}"/>
    <cellStyle name="40% - Accent6 9 2 5 6" xfId="35308" xr:uid="{00000000-0005-0000-0000-000096890000}"/>
    <cellStyle name="40% - Accent6 9 2 5 7" xfId="35309" xr:uid="{00000000-0005-0000-0000-000097890000}"/>
    <cellStyle name="40% - Accent6 9 2 6" xfId="35310" xr:uid="{00000000-0005-0000-0000-000098890000}"/>
    <cellStyle name="40% - Accent6 9 2 6 2" xfId="35311" xr:uid="{00000000-0005-0000-0000-000099890000}"/>
    <cellStyle name="40% - Accent6 9 2 6 2 2" xfId="35312" xr:uid="{00000000-0005-0000-0000-00009A890000}"/>
    <cellStyle name="40% - Accent6 9 2 6 2 2 2" xfId="35313" xr:uid="{00000000-0005-0000-0000-00009B890000}"/>
    <cellStyle name="40% - Accent6 9 2 6 2 3" xfId="35314" xr:uid="{00000000-0005-0000-0000-00009C890000}"/>
    <cellStyle name="40% - Accent6 9 2 6 2 4" xfId="35315" xr:uid="{00000000-0005-0000-0000-00009D890000}"/>
    <cellStyle name="40% - Accent6 9 2 6 3" xfId="35316" xr:uid="{00000000-0005-0000-0000-00009E890000}"/>
    <cellStyle name="40% - Accent6 9 2 6 3 2" xfId="35317" xr:uid="{00000000-0005-0000-0000-00009F890000}"/>
    <cellStyle name="40% - Accent6 9 2 6 4" xfId="35318" xr:uid="{00000000-0005-0000-0000-0000A0890000}"/>
    <cellStyle name="40% - Accent6 9 2 6 4 2" xfId="35319" xr:uid="{00000000-0005-0000-0000-0000A1890000}"/>
    <cellStyle name="40% - Accent6 9 2 6 5" xfId="35320" xr:uid="{00000000-0005-0000-0000-0000A2890000}"/>
    <cellStyle name="40% - Accent6 9 2 6 6" xfId="35321" xr:uid="{00000000-0005-0000-0000-0000A3890000}"/>
    <cellStyle name="40% - Accent6 9 2 7" xfId="35322" xr:uid="{00000000-0005-0000-0000-0000A4890000}"/>
    <cellStyle name="40% - Accent6 9 2 7 2" xfId="35323" xr:uid="{00000000-0005-0000-0000-0000A5890000}"/>
    <cellStyle name="40% - Accent6 9 2 7 2 2" xfId="35324" xr:uid="{00000000-0005-0000-0000-0000A6890000}"/>
    <cellStyle name="40% - Accent6 9 2 7 3" xfId="35325" xr:uid="{00000000-0005-0000-0000-0000A7890000}"/>
    <cellStyle name="40% - Accent6 9 2 7 4" xfId="35326" xr:uid="{00000000-0005-0000-0000-0000A8890000}"/>
    <cellStyle name="40% - Accent6 9 2 8" xfId="35327" xr:uid="{00000000-0005-0000-0000-0000A9890000}"/>
    <cellStyle name="40% - Accent6 9 2 8 2" xfId="35328" xr:uid="{00000000-0005-0000-0000-0000AA890000}"/>
    <cellStyle name="40% - Accent6 9 2 9" xfId="35329" xr:uid="{00000000-0005-0000-0000-0000AB890000}"/>
    <cellStyle name="40% - Accent6 9 2 9 2" xfId="35330" xr:uid="{00000000-0005-0000-0000-0000AC890000}"/>
    <cellStyle name="40% - Accent6 9 3" xfId="35331" xr:uid="{00000000-0005-0000-0000-0000AD890000}"/>
    <cellStyle name="40% - Accent6 9 3 2" xfId="35332" xr:uid="{00000000-0005-0000-0000-0000AE890000}"/>
    <cellStyle name="40% - Accent6 9 3 2 2" xfId="35333" xr:uid="{00000000-0005-0000-0000-0000AF890000}"/>
    <cellStyle name="40% - Accent6 9 3 2 2 2" xfId="35334" xr:uid="{00000000-0005-0000-0000-0000B0890000}"/>
    <cellStyle name="40% - Accent6 9 3 2 3" xfId="35335" xr:uid="{00000000-0005-0000-0000-0000B1890000}"/>
    <cellStyle name="40% - Accent6 9 3 2 4" xfId="35336" xr:uid="{00000000-0005-0000-0000-0000B2890000}"/>
    <cellStyle name="40% - Accent6 9 3 3" xfId="35337" xr:uid="{00000000-0005-0000-0000-0000B3890000}"/>
    <cellStyle name="40% - Accent6 9 3 3 2" xfId="35338" xr:uid="{00000000-0005-0000-0000-0000B4890000}"/>
    <cellStyle name="40% - Accent6 9 3 4" xfId="35339" xr:uid="{00000000-0005-0000-0000-0000B5890000}"/>
    <cellStyle name="40% - Accent6 9 3 4 2" xfId="35340" xr:uid="{00000000-0005-0000-0000-0000B6890000}"/>
    <cellStyle name="40% - Accent6 9 3 5" xfId="35341" xr:uid="{00000000-0005-0000-0000-0000B7890000}"/>
    <cellStyle name="40% - Accent6 9 3 5 2" xfId="35342" xr:uid="{00000000-0005-0000-0000-0000B8890000}"/>
    <cellStyle name="40% - Accent6 9 3 6" xfId="35343" xr:uid="{00000000-0005-0000-0000-0000B9890000}"/>
    <cellStyle name="40% - Accent6 9 3 7" xfId="35344" xr:uid="{00000000-0005-0000-0000-0000BA890000}"/>
    <cellStyle name="40% - Accent6 9 4" xfId="35345" xr:uid="{00000000-0005-0000-0000-0000BB890000}"/>
    <cellStyle name="40% - Accent6 9 4 2" xfId="35346" xr:uid="{00000000-0005-0000-0000-0000BC890000}"/>
    <cellStyle name="40% - Accent6 9 4 2 2" xfId="35347" xr:uid="{00000000-0005-0000-0000-0000BD890000}"/>
    <cellStyle name="40% - Accent6 9 4 2 2 2" xfId="35348" xr:uid="{00000000-0005-0000-0000-0000BE890000}"/>
    <cellStyle name="40% - Accent6 9 4 2 3" xfId="35349" xr:uid="{00000000-0005-0000-0000-0000BF890000}"/>
    <cellStyle name="40% - Accent6 9 4 2 4" xfId="35350" xr:uid="{00000000-0005-0000-0000-0000C0890000}"/>
    <cellStyle name="40% - Accent6 9 4 3" xfId="35351" xr:uid="{00000000-0005-0000-0000-0000C1890000}"/>
    <cellStyle name="40% - Accent6 9 4 3 2" xfId="35352" xr:uid="{00000000-0005-0000-0000-0000C2890000}"/>
    <cellStyle name="40% - Accent6 9 4 4" xfId="35353" xr:uid="{00000000-0005-0000-0000-0000C3890000}"/>
    <cellStyle name="40% - Accent6 9 4 4 2" xfId="35354" xr:uid="{00000000-0005-0000-0000-0000C4890000}"/>
    <cellStyle name="40% - Accent6 9 4 5" xfId="35355" xr:uid="{00000000-0005-0000-0000-0000C5890000}"/>
    <cellStyle name="40% - Accent6 9 4 5 2" xfId="35356" xr:uid="{00000000-0005-0000-0000-0000C6890000}"/>
    <cellStyle name="40% - Accent6 9 4 6" xfId="35357" xr:uid="{00000000-0005-0000-0000-0000C7890000}"/>
    <cellStyle name="40% - Accent6 9 4 7" xfId="35358" xr:uid="{00000000-0005-0000-0000-0000C8890000}"/>
    <cellStyle name="40% - Accent6 9 5" xfId="35359" xr:uid="{00000000-0005-0000-0000-0000C9890000}"/>
    <cellStyle name="40% - Accent6 9 5 2" xfId="35360" xr:uid="{00000000-0005-0000-0000-0000CA890000}"/>
    <cellStyle name="40% - Accent6 9 5 2 2" xfId="35361" xr:uid="{00000000-0005-0000-0000-0000CB890000}"/>
    <cellStyle name="40% - Accent6 9 5 2 2 2" xfId="35362" xr:uid="{00000000-0005-0000-0000-0000CC890000}"/>
    <cellStyle name="40% - Accent6 9 5 2 3" xfId="35363" xr:uid="{00000000-0005-0000-0000-0000CD890000}"/>
    <cellStyle name="40% - Accent6 9 5 2 4" xfId="35364" xr:uid="{00000000-0005-0000-0000-0000CE890000}"/>
    <cellStyle name="40% - Accent6 9 5 3" xfId="35365" xr:uid="{00000000-0005-0000-0000-0000CF890000}"/>
    <cellStyle name="40% - Accent6 9 5 3 2" xfId="35366" xr:uid="{00000000-0005-0000-0000-0000D0890000}"/>
    <cellStyle name="40% - Accent6 9 5 4" xfId="35367" xr:uid="{00000000-0005-0000-0000-0000D1890000}"/>
    <cellStyle name="40% - Accent6 9 5 4 2" xfId="35368" xr:uid="{00000000-0005-0000-0000-0000D2890000}"/>
    <cellStyle name="40% - Accent6 9 5 5" xfId="35369" xr:uid="{00000000-0005-0000-0000-0000D3890000}"/>
    <cellStyle name="40% - Accent6 9 5 5 2" xfId="35370" xr:uid="{00000000-0005-0000-0000-0000D4890000}"/>
    <cellStyle name="40% - Accent6 9 5 6" xfId="35371" xr:uid="{00000000-0005-0000-0000-0000D5890000}"/>
    <cellStyle name="40% - Accent6 9 5 7" xfId="35372" xr:uid="{00000000-0005-0000-0000-0000D6890000}"/>
    <cellStyle name="40% - Accent6 9 6" xfId="35373" xr:uid="{00000000-0005-0000-0000-0000D7890000}"/>
    <cellStyle name="40% - Accent6 9 6 2" xfId="35374" xr:uid="{00000000-0005-0000-0000-0000D8890000}"/>
    <cellStyle name="40% - Accent6 9 6 2 2" xfId="35375" xr:uid="{00000000-0005-0000-0000-0000D9890000}"/>
    <cellStyle name="40% - Accent6 9 6 2 2 2" xfId="35376" xr:uid="{00000000-0005-0000-0000-0000DA890000}"/>
    <cellStyle name="40% - Accent6 9 6 2 3" xfId="35377" xr:uid="{00000000-0005-0000-0000-0000DB890000}"/>
    <cellStyle name="40% - Accent6 9 6 2 4" xfId="35378" xr:uid="{00000000-0005-0000-0000-0000DC890000}"/>
    <cellStyle name="40% - Accent6 9 6 3" xfId="35379" xr:uid="{00000000-0005-0000-0000-0000DD890000}"/>
    <cellStyle name="40% - Accent6 9 6 3 2" xfId="35380" xr:uid="{00000000-0005-0000-0000-0000DE890000}"/>
    <cellStyle name="40% - Accent6 9 6 4" xfId="35381" xr:uid="{00000000-0005-0000-0000-0000DF890000}"/>
    <cellStyle name="40% - Accent6 9 6 4 2" xfId="35382" xr:uid="{00000000-0005-0000-0000-0000E0890000}"/>
    <cellStyle name="40% - Accent6 9 6 5" xfId="35383" xr:uid="{00000000-0005-0000-0000-0000E1890000}"/>
    <cellStyle name="40% - Accent6 9 6 5 2" xfId="35384" xr:uid="{00000000-0005-0000-0000-0000E2890000}"/>
    <cellStyle name="40% - Accent6 9 6 6" xfId="35385" xr:uid="{00000000-0005-0000-0000-0000E3890000}"/>
    <cellStyle name="40% - Accent6 9 6 7" xfId="35386" xr:uid="{00000000-0005-0000-0000-0000E4890000}"/>
    <cellStyle name="40% - Accent6 9 7" xfId="35387" xr:uid="{00000000-0005-0000-0000-0000E5890000}"/>
    <cellStyle name="40% - Accent6 9 7 2" xfId="35388" xr:uid="{00000000-0005-0000-0000-0000E6890000}"/>
    <cellStyle name="40% - Accent6 9 7 2 2" xfId="35389" xr:uid="{00000000-0005-0000-0000-0000E7890000}"/>
    <cellStyle name="40% - Accent6 9 7 2 2 2" xfId="35390" xr:uid="{00000000-0005-0000-0000-0000E8890000}"/>
    <cellStyle name="40% - Accent6 9 7 2 3" xfId="35391" xr:uid="{00000000-0005-0000-0000-0000E9890000}"/>
    <cellStyle name="40% - Accent6 9 7 2 4" xfId="35392" xr:uid="{00000000-0005-0000-0000-0000EA890000}"/>
    <cellStyle name="40% - Accent6 9 7 3" xfId="35393" xr:uid="{00000000-0005-0000-0000-0000EB890000}"/>
    <cellStyle name="40% - Accent6 9 7 3 2" xfId="35394" xr:uid="{00000000-0005-0000-0000-0000EC890000}"/>
    <cellStyle name="40% - Accent6 9 7 4" xfId="35395" xr:uid="{00000000-0005-0000-0000-0000ED890000}"/>
    <cellStyle name="40% - Accent6 9 7 4 2" xfId="35396" xr:uid="{00000000-0005-0000-0000-0000EE890000}"/>
    <cellStyle name="40% - Accent6 9 7 5" xfId="35397" xr:uid="{00000000-0005-0000-0000-0000EF890000}"/>
    <cellStyle name="40% - Accent6 9 7 6" xfId="35398" xr:uid="{00000000-0005-0000-0000-0000F0890000}"/>
    <cellStyle name="40% - Accent6 9 8" xfId="35399" xr:uid="{00000000-0005-0000-0000-0000F1890000}"/>
    <cellStyle name="40% - Accent6 9 8 2" xfId="35400" xr:uid="{00000000-0005-0000-0000-0000F2890000}"/>
    <cellStyle name="40% - Accent6 9 8 2 2" xfId="35401" xr:uid="{00000000-0005-0000-0000-0000F3890000}"/>
    <cellStyle name="40% - Accent6 9 8 3" xfId="35402" xr:uid="{00000000-0005-0000-0000-0000F4890000}"/>
    <cellStyle name="40% - Accent6 9 8 4" xfId="35403" xr:uid="{00000000-0005-0000-0000-0000F5890000}"/>
    <cellStyle name="40% - Accent6 9 9" xfId="35404" xr:uid="{00000000-0005-0000-0000-0000F6890000}"/>
    <cellStyle name="40% - Accent6 9 9 2" xfId="35405" xr:uid="{00000000-0005-0000-0000-0000F7890000}"/>
    <cellStyle name="40% - Akzent1" xfId="35406" xr:uid="{00000000-0005-0000-0000-0000F8890000}"/>
    <cellStyle name="40% - Akzent2" xfId="35407" xr:uid="{00000000-0005-0000-0000-0000F9890000}"/>
    <cellStyle name="40% - Akzent3" xfId="35408" xr:uid="{00000000-0005-0000-0000-0000FA890000}"/>
    <cellStyle name="40% - Akzent4" xfId="35409" xr:uid="{00000000-0005-0000-0000-0000FB890000}"/>
    <cellStyle name="40% - Akzent5" xfId="35410" xr:uid="{00000000-0005-0000-0000-0000FC890000}"/>
    <cellStyle name="40% - Akzent6" xfId="35411" xr:uid="{00000000-0005-0000-0000-0000FD890000}"/>
    <cellStyle name="60 % - Accent1" xfId="13" xr:uid="{00000000-0005-0000-0000-0000FE890000}"/>
    <cellStyle name="60 % - Accent1 2" xfId="35412" xr:uid="{00000000-0005-0000-0000-0000FF890000}"/>
    <cellStyle name="60 % - Accent1 3" xfId="35413" xr:uid="{00000000-0005-0000-0000-0000008A0000}"/>
    <cellStyle name="60 % - Accent1 4" xfId="35414" xr:uid="{00000000-0005-0000-0000-0000018A0000}"/>
    <cellStyle name="60 % - Accent2" xfId="14" xr:uid="{00000000-0005-0000-0000-0000028A0000}"/>
    <cellStyle name="60 % - Accent2 2" xfId="35415" xr:uid="{00000000-0005-0000-0000-0000038A0000}"/>
    <cellStyle name="60 % - Accent2 3" xfId="35416" xr:uid="{00000000-0005-0000-0000-0000048A0000}"/>
    <cellStyle name="60 % - Accent3" xfId="15" xr:uid="{00000000-0005-0000-0000-0000058A0000}"/>
    <cellStyle name="60 % - Accent3 2" xfId="35417" xr:uid="{00000000-0005-0000-0000-0000068A0000}"/>
    <cellStyle name="60 % - Accent3 3" xfId="35418" xr:uid="{00000000-0005-0000-0000-0000078A0000}"/>
    <cellStyle name="60 % - Accent4" xfId="16" xr:uid="{00000000-0005-0000-0000-0000088A0000}"/>
    <cellStyle name="60 % - Accent4 2" xfId="35419" xr:uid="{00000000-0005-0000-0000-0000098A0000}"/>
    <cellStyle name="60 % - Accent4 3" xfId="35420" xr:uid="{00000000-0005-0000-0000-00000A8A0000}"/>
    <cellStyle name="60 % - Accent5" xfId="17" xr:uid="{00000000-0005-0000-0000-00000B8A0000}"/>
    <cellStyle name="60 % - Accent5 2" xfId="35421" xr:uid="{00000000-0005-0000-0000-00000C8A0000}"/>
    <cellStyle name="60 % - Accent5 3" xfId="35422" xr:uid="{00000000-0005-0000-0000-00000D8A0000}"/>
    <cellStyle name="60 % - Accent6" xfId="18" xr:uid="{00000000-0005-0000-0000-00000E8A0000}"/>
    <cellStyle name="60 % - Accent6 2" xfId="35423" xr:uid="{00000000-0005-0000-0000-00000F8A0000}"/>
    <cellStyle name="60 % - Accent6 3" xfId="35424" xr:uid="{00000000-0005-0000-0000-0000108A0000}"/>
    <cellStyle name="60% - Accent1" xfId="84" builtinId="32" hidden="1"/>
    <cellStyle name="60% - Accent1 2" xfId="35425" xr:uid="{00000000-0005-0000-0000-0000128A0000}"/>
    <cellStyle name="60% - Accent1 2 2" xfId="35426" xr:uid="{00000000-0005-0000-0000-0000138A0000}"/>
    <cellStyle name="60% - Accent1 2 3" xfId="35427" xr:uid="{00000000-0005-0000-0000-0000148A0000}"/>
    <cellStyle name="60% - Accent1 3" xfId="35428" xr:uid="{00000000-0005-0000-0000-0000158A0000}"/>
    <cellStyle name="60% - Accent1 3 2" xfId="35429" xr:uid="{00000000-0005-0000-0000-0000168A0000}"/>
    <cellStyle name="60% - Accent1 4" xfId="35430" xr:uid="{00000000-0005-0000-0000-0000178A0000}"/>
    <cellStyle name="60% - Accent2" xfId="87" builtinId="36" hidden="1"/>
    <cellStyle name="60% - Accent2 2" xfId="35431" xr:uid="{00000000-0005-0000-0000-0000198A0000}"/>
    <cellStyle name="60% - Accent2 2 2" xfId="35432" xr:uid="{00000000-0005-0000-0000-00001A8A0000}"/>
    <cellStyle name="60% - Accent2 3" xfId="35433" xr:uid="{00000000-0005-0000-0000-00001B8A0000}"/>
    <cellStyle name="60% - Accent2 4" xfId="35434" xr:uid="{00000000-0005-0000-0000-00001C8A0000}"/>
    <cellStyle name="60% - Accent3" xfId="90" builtinId="40" hidden="1"/>
    <cellStyle name="60% - Accent3 2" xfId="35435" xr:uid="{00000000-0005-0000-0000-00001E8A0000}"/>
    <cellStyle name="60% - Accent3 2 2" xfId="35436" xr:uid="{00000000-0005-0000-0000-00001F8A0000}"/>
    <cellStyle name="60% - Accent3 3" xfId="35437" xr:uid="{00000000-0005-0000-0000-0000208A0000}"/>
    <cellStyle name="60% - Accent3 4" xfId="35438" xr:uid="{00000000-0005-0000-0000-0000218A0000}"/>
    <cellStyle name="60% - Accent4" xfId="93" builtinId="44" hidden="1"/>
    <cellStyle name="60% - Accent4 2" xfId="35439" xr:uid="{00000000-0005-0000-0000-0000238A0000}"/>
    <cellStyle name="60% - Accent4 2 2" xfId="35440" xr:uid="{00000000-0005-0000-0000-0000248A0000}"/>
    <cellStyle name="60% - Accent4 3" xfId="35441" xr:uid="{00000000-0005-0000-0000-0000258A0000}"/>
    <cellStyle name="60% - Accent4 4" xfId="35442" xr:uid="{00000000-0005-0000-0000-0000268A0000}"/>
    <cellStyle name="60% - Accent5" xfId="96" builtinId="48" hidden="1"/>
    <cellStyle name="60% - Accent5 2" xfId="35443" xr:uid="{00000000-0005-0000-0000-0000288A0000}"/>
    <cellStyle name="60% - Accent5 2 2" xfId="35444" xr:uid="{00000000-0005-0000-0000-0000298A0000}"/>
    <cellStyle name="60% - Accent5 3" xfId="35445" xr:uid="{00000000-0005-0000-0000-00002A8A0000}"/>
    <cellStyle name="60% - Accent5 4" xfId="35446" xr:uid="{00000000-0005-0000-0000-00002B8A0000}"/>
    <cellStyle name="60% - Accent6" xfId="99" builtinId="52" hidden="1"/>
    <cellStyle name="60% - Accent6 2" xfId="35447" xr:uid="{00000000-0005-0000-0000-00002D8A0000}"/>
    <cellStyle name="60% - Accent6 2 2" xfId="35448" xr:uid="{00000000-0005-0000-0000-00002E8A0000}"/>
    <cellStyle name="60% - Accent6 3" xfId="35449" xr:uid="{00000000-0005-0000-0000-00002F8A0000}"/>
    <cellStyle name="60% - Accent6 4" xfId="35450" xr:uid="{00000000-0005-0000-0000-0000308A0000}"/>
    <cellStyle name="60% - Akzent1" xfId="35451" xr:uid="{00000000-0005-0000-0000-0000318A0000}"/>
    <cellStyle name="60% - Akzent2" xfId="35452" xr:uid="{00000000-0005-0000-0000-0000328A0000}"/>
    <cellStyle name="60% - Akzent3" xfId="35453" xr:uid="{00000000-0005-0000-0000-0000338A0000}"/>
    <cellStyle name="60% - Akzent4" xfId="35454" xr:uid="{00000000-0005-0000-0000-0000348A0000}"/>
    <cellStyle name="60% - Akzent5" xfId="35455" xr:uid="{00000000-0005-0000-0000-0000358A0000}"/>
    <cellStyle name="60% - Akzent6" xfId="35456" xr:uid="{00000000-0005-0000-0000-0000368A0000}"/>
    <cellStyle name="Accent 4 Hidden" xfId="35457" xr:uid="{00000000-0005-0000-0000-0000378A0000}"/>
    <cellStyle name="Accent1 2" xfId="35458" xr:uid="{00000000-0005-0000-0000-0000388A0000}"/>
    <cellStyle name="Accent1 2 2" xfId="35459" xr:uid="{00000000-0005-0000-0000-0000398A0000}"/>
    <cellStyle name="Accent1 2 3" xfId="35460" xr:uid="{00000000-0005-0000-0000-00003A8A0000}"/>
    <cellStyle name="Accent1 3" xfId="35461" xr:uid="{00000000-0005-0000-0000-00003B8A0000}"/>
    <cellStyle name="Accent1 3 2" xfId="35462" xr:uid="{00000000-0005-0000-0000-00003C8A0000}"/>
    <cellStyle name="Accent1 4" xfId="35463" xr:uid="{00000000-0005-0000-0000-00003D8A0000}"/>
    <cellStyle name="Accent1 4 2" xfId="35464" xr:uid="{00000000-0005-0000-0000-00003E8A0000}"/>
    <cellStyle name="Accent1 5" xfId="35465" xr:uid="{00000000-0005-0000-0000-00003F8A0000}"/>
    <cellStyle name="Accent2 2" xfId="35466" xr:uid="{00000000-0005-0000-0000-0000408A0000}"/>
    <cellStyle name="Accent2 2 2" xfId="35467" xr:uid="{00000000-0005-0000-0000-0000418A0000}"/>
    <cellStyle name="Accent2 2 3" xfId="35468" xr:uid="{00000000-0005-0000-0000-0000428A0000}"/>
    <cellStyle name="Accent2 3" xfId="35469" xr:uid="{00000000-0005-0000-0000-0000438A0000}"/>
    <cellStyle name="Accent2 3 2" xfId="35470" xr:uid="{00000000-0005-0000-0000-0000448A0000}"/>
    <cellStyle name="Accent2 4" xfId="35471" xr:uid="{00000000-0005-0000-0000-0000458A0000}"/>
    <cellStyle name="Accent2 4 2" xfId="35472" xr:uid="{00000000-0005-0000-0000-0000468A0000}"/>
    <cellStyle name="Accent2 5" xfId="35473" xr:uid="{00000000-0005-0000-0000-0000478A0000}"/>
    <cellStyle name="Accent3 2" xfId="35474" xr:uid="{00000000-0005-0000-0000-0000488A0000}"/>
    <cellStyle name="Accent3 2 2" xfId="35475" xr:uid="{00000000-0005-0000-0000-0000498A0000}"/>
    <cellStyle name="Accent3 3" xfId="35476" xr:uid="{00000000-0005-0000-0000-00004A8A0000}"/>
    <cellStyle name="Accent3 3 2" xfId="35477" xr:uid="{00000000-0005-0000-0000-00004B8A0000}"/>
    <cellStyle name="Accent3 4" xfId="35478" xr:uid="{00000000-0005-0000-0000-00004C8A0000}"/>
    <cellStyle name="Accent3 Hidden" xfId="35479" xr:uid="{00000000-0005-0000-0000-00004D8A0000}"/>
    <cellStyle name="Accent4 2" xfId="35480" xr:uid="{00000000-0005-0000-0000-00004E8A0000}"/>
    <cellStyle name="Accent4 2 2" xfId="35481" xr:uid="{00000000-0005-0000-0000-00004F8A0000}"/>
    <cellStyle name="Accent4 3" xfId="35482" xr:uid="{00000000-0005-0000-0000-0000508A0000}"/>
    <cellStyle name="Accent4 3 2" xfId="35483" xr:uid="{00000000-0005-0000-0000-0000518A0000}"/>
    <cellStyle name="Accent4 4" xfId="35484" xr:uid="{00000000-0005-0000-0000-0000528A0000}"/>
    <cellStyle name="Accent5 2" xfId="35485" xr:uid="{00000000-0005-0000-0000-0000538A0000}"/>
    <cellStyle name="Accent5 2 2" xfId="35486" xr:uid="{00000000-0005-0000-0000-0000548A0000}"/>
    <cellStyle name="Accent5 3" xfId="35487" xr:uid="{00000000-0005-0000-0000-0000558A0000}"/>
    <cellStyle name="Accent5 3 2" xfId="35488" xr:uid="{00000000-0005-0000-0000-0000568A0000}"/>
    <cellStyle name="Accent5 4" xfId="35489" xr:uid="{00000000-0005-0000-0000-0000578A0000}"/>
    <cellStyle name="Accent5 Hidden" xfId="35490" xr:uid="{00000000-0005-0000-0000-0000588A0000}"/>
    <cellStyle name="Accent6 2" xfId="35491" xr:uid="{00000000-0005-0000-0000-0000598A0000}"/>
    <cellStyle name="Accent6 2 2" xfId="35492" xr:uid="{00000000-0005-0000-0000-00005A8A0000}"/>
    <cellStyle name="Accent6 3" xfId="35493" xr:uid="{00000000-0005-0000-0000-00005B8A0000}"/>
    <cellStyle name="Accent6 3 2" xfId="35494" xr:uid="{00000000-0005-0000-0000-00005C8A0000}"/>
    <cellStyle name="Accent6 4" xfId="35495" xr:uid="{00000000-0005-0000-0000-00005D8A0000}"/>
    <cellStyle name="Akzent1" xfId="35496" xr:uid="{00000000-0005-0000-0000-00005E8A0000}"/>
    <cellStyle name="Akzent2" xfId="35497" xr:uid="{00000000-0005-0000-0000-00005F8A0000}"/>
    <cellStyle name="Akzent3" xfId="35498" xr:uid="{00000000-0005-0000-0000-0000608A0000}"/>
    <cellStyle name="Akzent4" xfId="35499" xr:uid="{00000000-0005-0000-0000-0000618A0000}"/>
    <cellStyle name="Akzent5" xfId="35500" xr:uid="{00000000-0005-0000-0000-0000628A0000}"/>
    <cellStyle name="Akzent6" xfId="35501" xr:uid="{00000000-0005-0000-0000-0000638A0000}"/>
    <cellStyle name="Ausgabe" xfId="35502" xr:uid="{00000000-0005-0000-0000-0000648A0000}"/>
    <cellStyle name="Avertissement" xfId="19" xr:uid="{00000000-0005-0000-0000-0000658A0000}"/>
    <cellStyle name="Avertissement 2" xfId="35503" xr:uid="{00000000-0005-0000-0000-0000668A0000}"/>
    <cellStyle name="Avertissement 3" xfId="35504" xr:uid="{00000000-0005-0000-0000-0000678A0000}"/>
    <cellStyle name="Background" xfId="35505" xr:uid="{00000000-0005-0000-0000-0000688A0000}"/>
    <cellStyle name="Bad" xfId="72" builtinId="27" hidden="1"/>
    <cellStyle name="Bad 2" xfId="35506" xr:uid="{00000000-0005-0000-0000-00006A8A0000}"/>
    <cellStyle name="Bad 2 2" xfId="35507" xr:uid="{00000000-0005-0000-0000-00006B8A0000}"/>
    <cellStyle name="Bad 3" xfId="35508" xr:uid="{00000000-0005-0000-0000-00006C8A0000}"/>
    <cellStyle name="Bad 4" xfId="35509" xr:uid="{00000000-0005-0000-0000-00006D8A0000}"/>
    <cellStyle name="Berechnung" xfId="35510" xr:uid="{00000000-0005-0000-0000-00006E8A0000}"/>
    <cellStyle name="Calcul" xfId="20" xr:uid="{00000000-0005-0000-0000-00006F8A0000}"/>
    <cellStyle name="Calcul 2" xfId="35511" xr:uid="{00000000-0005-0000-0000-0000708A0000}"/>
    <cellStyle name="Calcul 3" xfId="35512" xr:uid="{00000000-0005-0000-0000-0000718A0000}"/>
    <cellStyle name="Calculation" xfId="76" builtinId="22" hidden="1"/>
    <cellStyle name="Calculation 2" xfId="35513" xr:uid="{00000000-0005-0000-0000-0000738A0000}"/>
    <cellStyle name="Calculation 2 2" xfId="35514" xr:uid="{00000000-0005-0000-0000-0000748A0000}"/>
    <cellStyle name="Calculation 3" xfId="35515" xr:uid="{00000000-0005-0000-0000-0000758A0000}"/>
    <cellStyle name="Calculation 4" xfId="35516" xr:uid="{00000000-0005-0000-0000-0000768A0000}"/>
    <cellStyle name="Cellule liée" xfId="21" xr:uid="{00000000-0005-0000-0000-0000778A0000}"/>
    <cellStyle name="Cellule liée 2" xfId="35517" xr:uid="{00000000-0005-0000-0000-0000788A0000}"/>
    <cellStyle name="Cellule liée 3" xfId="35518" xr:uid="{00000000-0005-0000-0000-0000798A0000}"/>
    <cellStyle name="Check Cell" xfId="78" builtinId="23" hidden="1"/>
    <cellStyle name="Check Cell 2" xfId="35519" xr:uid="{00000000-0005-0000-0000-00007B8A0000}"/>
    <cellStyle name="Check Cell 2 2" xfId="35520" xr:uid="{00000000-0005-0000-0000-00007C8A0000}"/>
    <cellStyle name="Check Cell 3" xfId="35521" xr:uid="{00000000-0005-0000-0000-00007D8A0000}"/>
    <cellStyle name="Check Cell 4" xfId="35522" xr:uid="{00000000-0005-0000-0000-00007E8A0000}"/>
    <cellStyle name="Comma" xfId="31" builtinId="3"/>
    <cellStyle name="Comma [0] 2" xfId="35523" xr:uid="{00000000-0005-0000-0000-0000808A0000}"/>
    <cellStyle name="Comma [0] 3" xfId="35524" xr:uid="{00000000-0005-0000-0000-0000818A0000}"/>
    <cellStyle name="Comma [m]" xfId="35525" xr:uid="{00000000-0005-0000-0000-0000828A0000}"/>
    <cellStyle name="Comma [m] 2" xfId="35526" xr:uid="{00000000-0005-0000-0000-0000838A0000}"/>
    <cellStyle name="Comma 10" xfId="35527" xr:uid="{00000000-0005-0000-0000-0000848A0000}"/>
    <cellStyle name="Comma 10 2" xfId="35528" xr:uid="{00000000-0005-0000-0000-0000858A0000}"/>
    <cellStyle name="Comma 11" xfId="35529" xr:uid="{00000000-0005-0000-0000-0000868A0000}"/>
    <cellStyle name="Comma 12" xfId="35530" xr:uid="{00000000-0005-0000-0000-0000878A0000}"/>
    <cellStyle name="Comma 12 10" xfId="35531" xr:uid="{00000000-0005-0000-0000-0000888A0000}"/>
    <cellStyle name="Comma 12 10 2" xfId="35532" xr:uid="{00000000-0005-0000-0000-0000898A0000}"/>
    <cellStyle name="Comma 12 11" xfId="35533" xr:uid="{00000000-0005-0000-0000-00008A8A0000}"/>
    <cellStyle name="Comma 12 12" xfId="35534" xr:uid="{00000000-0005-0000-0000-00008B8A0000}"/>
    <cellStyle name="Comma 12 2" xfId="35535" xr:uid="{00000000-0005-0000-0000-00008C8A0000}"/>
    <cellStyle name="Comma 12 2 2" xfId="35536" xr:uid="{00000000-0005-0000-0000-00008D8A0000}"/>
    <cellStyle name="Comma 12 2 2 2" xfId="35537" xr:uid="{00000000-0005-0000-0000-00008E8A0000}"/>
    <cellStyle name="Comma 12 2 2 2 2" xfId="35538" xr:uid="{00000000-0005-0000-0000-00008F8A0000}"/>
    <cellStyle name="Comma 12 2 2 3" xfId="35539" xr:uid="{00000000-0005-0000-0000-0000908A0000}"/>
    <cellStyle name="Comma 12 2 2 4" xfId="35540" xr:uid="{00000000-0005-0000-0000-0000918A0000}"/>
    <cellStyle name="Comma 12 2 3" xfId="35541" xr:uid="{00000000-0005-0000-0000-0000928A0000}"/>
    <cellStyle name="Comma 12 2 3 2" xfId="35542" xr:uid="{00000000-0005-0000-0000-0000938A0000}"/>
    <cellStyle name="Comma 12 2 4" xfId="35543" xr:uid="{00000000-0005-0000-0000-0000948A0000}"/>
    <cellStyle name="Comma 12 2 4 2" xfId="35544" xr:uid="{00000000-0005-0000-0000-0000958A0000}"/>
    <cellStyle name="Comma 12 2 5" xfId="35545" xr:uid="{00000000-0005-0000-0000-0000968A0000}"/>
    <cellStyle name="Comma 12 2 5 2" xfId="35546" xr:uid="{00000000-0005-0000-0000-0000978A0000}"/>
    <cellStyle name="Comma 12 2 6" xfId="35547" xr:uid="{00000000-0005-0000-0000-0000988A0000}"/>
    <cellStyle name="Comma 12 2 7" xfId="35548" xr:uid="{00000000-0005-0000-0000-0000998A0000}"/>
    <cellStyle name="Comma 12 3" xfId="35549" xr:uid="{00000000-0005-0000-0000-00009A8A0000}"/>
    <cellStyle name="Comma 12 3 2" xfId="35550" xr:uid="{00000000-0005-0000-0000-00009B8A0000}"/>
    <cellStyle name="Comma 12 3 2 2" xfId="35551" xr:uid="{00000000-0005-0000-0000-00009C8A0000}"/>
    <cellStyle name="Comma 12 3 2 2 2" xfId="35552" xr:uid="{00000000-0005-0000-0000-00009D8A0000}"/>
    <cellStyle name="Comma 12 3 2 3" xfId="35553" xr:uid="{00000000-0005-0000-0000-00009E8A0000}"/>
    <cellStyle name="Comma 12 3 2 4" xfId="35554" xr:uid="{00000000-0005-0000-0000-00009F8A0000}"/>
    <cellStyle name="Comma 12 3 3" xfId="35555" xr:uid="{00000000-0005-0000-0000-0000A08A0000}"/>
    <cellStyle name="Comma 12 3 3 2" xfId="35556" xr:uid="{00000000-0005-0000-0000-0000A18A0000}"/>
    <cellStyle name="Comma 12 3 4" xfId="35557" xr:uid="{00000000-0005-0000-0000-0000A28A0000}"/>
    <cellStyle name="Comma 12 3 4 2" xfId="35558" xr:uid="{00000000-0005-0000-0000-0000A38A0000}"/>
    <cellStyle name="Comma 12 3 5" xfId="35559" xr:uid="{00000000-0005-0000-0000-0000A48A0000}"/>
    <cellStyle name="Comma 12 3 5 2" xfId="35560" xr:uid="{00000000-0005-0000-0000-0000A58A0000}"/>
    <cellStyle name="Comma 12 3 6" xfId="35561" xr:uid="{00000000-0005-0000-0000-0000A68A0000}"/>
    <cellStyle name="Comma 12 3 7" xfId="35562" xr:uid="{00000000-0005-0000-0000-0000A78A0000}"/>
    <cellStyle name="Comma 12 4" xfId="35563" xr:uid="{00000000-0005-0000-0000-0000A88A0000}"/>
    <cellStyle name="Comma 12 4 2" xfId="35564" xr:uid="{00000000-0005-0000-0000-0000A98A0000}"/>
    <cellStyle name="Comma 12 4 2 2" xfId="35565" xr:uid="{00000000-0005-0000-0000-0000AA8A0000}"/>
    <cellStyle name="Comma 12 4 2 2 2" xfId="35566" xr:uid="{00000000-0005-0000-0000-0000AB8A0000}"/>
    <cellStyle name="Comma 12 4 2 3" xfId="35567" xr:uid="{00000000-0005-0000-0000-0000AC8A0000}"/>
    <cellStyle name="Comma 12 4 2 4" xfId="35568" xr:uid="{00000000-0005-0000-0000-0000AD8A0000}"/>
    <cellStyle name="Comma 12 4 3" xfId="35569" xr:uid="{00000000-0005-0000-0000-0000AE8A0000}"/>
    <cellStyle name="Comma 12 4 3 2" xfId="35570" xr:uid="{00000000-0005-0000-0000-0000AF8A0000}"/>
    <cellStyle name="Comma 12 4 4" xfId="35571" xr:uid="{00000000-0005-0000-0000-0000B08A0000}"/>
    <cellStyle name="Comma 12 4 4 2" xfId="35572" xr:uid="{00000000-0005-0000-0000-0000B18A0000}"/>
    <cellStyle name="Comma 12 4 5" xfId="35573" xr:uid="{00000000-0005-0000-0000-0000B28A0000}"/>
    <cellStyle name="Comma 12 4 5 2" xfId="35574" xr:uid="{00000000-0005-0000-0000-0000B38A0000}"/>
    <cellStyle name="Comma 12 4 6" xfId="35575" xr:uid="{00000000-0005-0000-0000-0000B48A0000}"/>
    <cellStyle name="Comma 12 4 7" xfId="35576" xr:uid="{00000000-0005-0000-0000-0000B58A0000}"/>
    <cellStyle name="Comma 12 5" xfId="35577" xr:uid="{00000000-0005-0000-0000-0000B68A0000}"/>
    <cellStyle name="Comma 12 5 2" xfId="35578" xr:uid="{00000000-0005-0000-0000-0000B78A0000}"/>
    <cellStyle name="Comma 12 5 2 2" xfId="35579" xr:uid="{00000000-0005-0000-0000-0000B88A0000}"/>
    <cellStyle name="Comma 12 5 2 2 2" xfId="35580" xr:uid="{00000000-0005-0000-0000-0000B98A0000}"/>
    <cellStyle name="Comma 12 5 2 3" xfId="35581" xr:uid="{00000000-0005-0000-0000-0000BA8A0000}"/>
    <cellStyle name="Comma 12 5 2 4" xfId="35582" xr:uid="{00000000-0005-0000-0000-0000BB8A0000}"/>
    <cellStyle name="Comma 12 5 3" xfId="35583" xr:uid="{00000000-0005-0000-0000-0000BC8A0000}"/>
    <cellStyle name="Comma 12 5 3 2" xfId="35584" xr:uid="{00000000-0005-0000-0000-0000BD8A0000}"/>
    <cellStyle name="Comma 12 5 4" xfId="35585" xr:uid="{00000000-0005-0000-0000-0000BE8A0000}"/>
    <cellStyle name="Comma 12 5 4 2" xfId="35586" xr:uid="{00000000-0005-0000-0000-0000BF8A0000}"/>
    <cellStyle name="Comma 12 5 5" xfId="35587" xr:uid="{00000000-0005-0000-0000-0000C08A0000}"/>
    <cellStyle name="Comma 12 5 5 2" xfId="35588" xr:uid="{00000000-0005-0000-0000-0000C18A0000}"/>
    <cellStyle name="Comma 12 5 6" xfId="35589" xr:uid="{00000000-0005-0000-0000-0000C28A0000}"/>
    <cellStyle name="Comma 12 5 7" xfId="35590" xr:uid="{00000000-0005-0000-0000-0000C38A0000}"/>
    <cellStyle name="Comma 12 6" xfId="35591" xr:uid="{00000000-0005-0000-0000-0000C48A0000}"/>
    <cellStyle name="Comma 12 6 2" xfId="35592" xr:uid="{00000000-0005-0000-0000-0000C58A0000}"/>
    <cellStyle name="Comma 12 6 2 2" xfId="35593" xr:uid="{00000000-0005-0000-0000-0000C68A0000}"/>
    <cellStyle name="Comma 12 6 2 2 2" xfId="35594" xr:uid="{00000000-0005-0000-0000-0000C78A0000}"/>
    <cellStyle name="Comma 12 6 2 3" xfId="35595" xr:uid="{00000000-0005-0000-0000-0000C88A0000}"/>
    <cellStyle name="Comma 12 6 2 4" xfId="35596" xr:uid="{00000000-0005-0000-0000-0000C98A0000}"/>
    <cellStyle name="Comma 12 6 3" xfId="35597" xr:uid="{00000000-0005-0000-0000-0000CA8A0000}"/>
    <cellStyle name="Comma 12 6 3 2" xfId="35598" xr:uid="{00000000-0005-0000-0000-0000CB8A0000}"/>
    <cellStyle name="Comma 12 6 4" xfId="35599" xr:uid="{00000000-0005-0000-0000-0000CC8A0000}"/>
    <cellStyle name="Comma 12 6 4 2" xfId="35600" xr:uid="{00000000-0005-0000-0000-0000CD8A0000}"/>
    <cellStyle name="Comma 12 6 5" xfId="35601" xr:uid="{00000000-0005-0000-0000-0000CE8A0000}"/>
    <cellStyle name="Comma 12 6 6" xfId="35602" xr:uid="{00000000-0005-0000-0000-0000CF8A0000}"/>
    <cellStyle name="Comma 12 7" xfId="35603" xr:uid="{00000000-0005-0000-0000-0000D08A0000}"/>
    <cellStyle name="Comma 12 7 2" xfId="35604" xr:uid="{00000000-0005-0000-0000-0000D18A0000}"/>
    <cellStyle name="Comma 12 7 2 2" xfId="35605" xr:uid="{00000000-0005-0000-0000-0000D28A0000}"/>
    <cellStyle name="Comma 12 7 3" xfId="35606" xr:uid="{00000000-0005-0000-0000-0000D38A0000}"/>
    <cellStyle name="Comma 12 7 4" xfId="35607" xr:uid="{00000000-0005-0000-0000-0000D48A0000}"/>
    <cellStyle name="Comma 12 8" xfId="35608" xr:uid="{00000000-0005-0000-0000-0000D58A0000}"/>
    <cellStyle name="Comma 12 8 2" xfId="35609" xr:uid="{00000000-0005-0000-0000-0000D68A0000}"/>
    <cellStyle name="Comma 12 9" xfId="35610" xr:uid="{00000000-0005-0000-0000-0000D78A0000}"/>
    <cellStyle name="Comma 12 9 2" xfId="35611" xr:uid="{00000000-0005-0000-0000-0000D88A0000}"/>
    <cellStyle name="Comma 13" xfId="35612" xr:uid="{00000000-0005-0000-0000-0000D98A0000}"/>
    <cellStyle name="Comma 14" xfId="35613" xr:uid="{00000000-0005-0000-0000-0000DA8A0000}"/>
    <cellStyle name="Comma 15" xfId="35614" xr:uid="{00000000-0005-0000-0000-0000DB8A0000}"/>
    <cellStyle name="Comma 16" xfId="45613" xr:uid="{00000000-0005-0000-0000-0000DC8A0000}"/>
    <cellStyle name="Comma 17" xfId="45615" xr:uid="{00000000-0005-0000-0000-0000DD8A0000}"/>
    <cellStyle name="Comma 2" xfId="22" xr:uid="{00000000-0005-0000-0000-0000DE8A0000}"/>
    <cellStyle name="Comma 2 2" xfId="23" xr:uid="{00000000-0005-0000-0000-0000DF8A0000}"/>
    <cellStyle name="Comma 2 2 2" xfId="35615" xr:uid="{00000000-0005-0000-0000-0000E08A0000}"/>
    <cellStyle name="Comma 2 2 2 2" xfId="35616" xr:uid="{00000000-0005-0000-0000-0000E18A0000}"/>
    <cellStyle name="Comma 2 2 2 2 2" xfId="35617" xr:uid="{00000000-0005-0000-0000-0000E28A0000}"/>
    <cellStyle name="Comma 2 2 2 2 2 2" xfId="35618" xr:uid="{00000000-0005-0000-0000-0000E38A0000}"/>
    <cellStyle name="Comma 2 2 2 2 2 2 2" xfId="35619" xr:uid="{00000000-0005-0000-0000-0000E48A0000}"/>
    <cellStyle name="Comma 2 2 2 2 2 2 2 2" xfId="35620" xr:uid="{00000000-0005-0000-0000-0000E58A0000}"/>
    <cellStyle name="Comma 2 2 2 2 2 2 2 2 2" xfId="35621" xr:uid="{00000000-0005-0000-0000-0000E68A0000}"/>
    <cellStyle name="Comma 2 2 2 2 2 2 2 2 2 2" xfId="35622" xr:uid="{00000000-0005-0000-0000-0000E78A0000}"/>
    <cellStyle name="Comma 2 2 2 2 2 2 2 2 2 2 2" xfId="35623" xr:uid="{00000000-0005-0000-0000-0000E88A0000}"/>
    <cellStyle name="Comma 2 2 2 2 2 2 2 2 2 2 2 2" xfId="35624" xr:uid="{00000000-0005-0000-0000-0000E98A0000}"/>
    <cellStyle name="Comma 2 2 2 2 2 2 2 2 2 2 3" xfId="35625" xr:uid="{00000000-0005-0000-0000-0000EA8A0000}"/>
    <cellStyle name="Comma 2 2 2 2 2 2 2 2 2 3" xfId="35626" xr:uid="{00000000-0005-0000-0000-0000EB8A0000}"/>
    <cellStyle name="Comma 2 2 2 2 2 2 2 2 3" xfId="35627" xr:uid="{00000000-0005-0000-0000-0000EC8A0000}"/>
    <cellStyle name="Comma 2 2 2 2 2 2 2 3" xfId="35628" xr:uid="{00000000-0005-0000-0000-0000ED8A0000}"/>
    <cellStyle name="Comma 2 2 2 2 2 2 3" xfId="35629" xr:uid="{00000000-0005-0000-0000-0000EE8A0000}"/>
    <cellStyle name="Comma 2 2 2 2 2 3" xfId="35630" xr:uid="{00000000-0005-0000-0000-0000EF8A0000}"/>
    <cellStyle name="Comma 2 2 2 2 3" xfId="35631" xr:uid="{00000000-0005-0000-0000-0000F08A0000}"/>
    <cellStyle name="Comma 2 2 2 2 3 2" xfId="35632" xr:uid="{00000000-0005-0000-0000-0000F18A0000}"/>
    <cellStyle name="Comma 2 2 2 2 4" xfId="35633" xr:uid="{00000000-0005-0000-0000-0000F28A0000}"/>
    <cellStyle name="Comma 2 2 2 3" xfId="35634" xr:uid="{00000000-0005-0000-0000-0000F38A0000}"/>
    <cellStyle name="Comma 2 2 2 3 2" xfId="35635" xr:uid="{00000000-0005-0000-0000-0000F48A0000}"/>
    <cellStyle name="Comma 2 2 2 4" xfId="35636" xr:uid="{00000000-0005-0000-0000-0000F58A0000}"/>
    <cellStyle name="Comma 2 2 2 5" xfId="35637" xr:uid="{00000000-0005-0000-0000-0000F68A0000}"/>
    <cellStyle name="Comma 2 2 3" xfId="35638" xr:uid="{00000000-0005-0000-0000-0000F78A0000}"/>
    <cellStyle name="Comma 2 2 3 2" xfId="35639" xr:uid="{00000000-0005-0000-0000-0000F88A0000}"/>
    <cellStyle name="Comma 2 2 3 3" xfId="35640" xr:uid="{00000000-0005-0000-0000-0000F98A0000}"/>
    <cellStyle name="Comma 2 2 4" xfId="35641" xr:uid="{00000000-0005-0000-0000-0000FA8A0000}"/>
    <cellStyle name="Comma 2 2 4 2" xfId="35642" xr:uid="{00000000-0005-0000-0000-0000FB8A0000}"/>
    <cellStyle name="Comma 2 2 5" xfId="35643" xr:uid="{00000000-0005-0000-0000-0000FC8A0000}"/>
    <cellStyle name="Comma 2 2 6" xfId="35644" xr:uid="{00000000-0005-0000-0000-0000FD8A0000}"/>
    <cellStyle name="Comma 2 2 7" xfId="45612" xr:uid="{00000000-0005-0000-0000-0000FE8A0000}"/>
    <cellStyle name="Comma 2 3" xfId="35645" xr:uid="{00000000-0005-0000-0000-0000FF8A0000}"/>
    <cellStyle name="Comma 2 3 2" xfId="35646" xr:uid="{00000000-0005-0000-0000-0000008B0000}"/>
    <cellStyle name="Comma 2 3 3" xfId="35647" xr:uid="{00000000-0005-0000-0000-0000018B0000}"/>
    <cellStyle name="Comma 2 3 4" xfId="35648" xr:uid="{00000000-0005-0000-0000-0000028B0000}"/>
    <cellStyle name="Comma 2 3 5" xfId="35649" xr:uid="{00000000-0005-0000-0000-0000038B0000}"/>
    <cellStyle name="Comma 2 4" xfId="35650" xr:uid="{00000000-0005-0000-0000-0000048B0000}"/>
    <cellStyle name="Comma 2 4 2" xfId="35651" xr:uid="{00000000-0005-0000-0000-0000058B0000}"/>
    <cellStyle name="Comma 2 4 3" xfId="35652" xr:uid="{00000000-0005-0000-0000-0000068B0000}"/>
    <cellStyle name="Comma 2 5" xfId="35653" xr:uid="{00000000-0005-0000-0000-0000078B0000}"/>
    <cellStyle name="Comma 2 6" xfId="35654" xr:uid="{00000000-0005-0000-0000-0000088B0000}"/>
    <cellStyle name="Comma 2 7" xfId="35655" xr:uid="{00000000-0005-0000-0000-0000098B0000}"/>
    <cellStyle name="Comma 2 8" xfId="35656" xr:uid="{00000000-0005-0000-0000-00000A8B0000}"/>
    <cellStyle name="Comma 2 9" xfId="35657" xr:uid="{00000000-0005-0000-0000-00000B8B0000}"/>
    <cellStyle name="Comma 3" xfId="24" xr:uid="{00000000-0005-0000-0000-00000C8B0000}"/>
    <cellStyle name="Comma 3 2" xfId="101" xr:uid="{00000000-0005-0000-0000-00000D8B0000}"/>
    <cellStyle name="Comma 3 2 2" xfId="35658" xr:uid="{00000000-0005-0000-0000-00000E8B0000}"/>
    <cellStyle name="Comma 3 2 3" xfId="35659" xr:uid="{00000000-0005-0000-0000-00000F8B0000}"/>
    <cellStyle name="Comma 3 3" xfId="35660" xr:uid="{00000000-0005-0000-0000-0000108B0000}"/>
    <cellStyle name="Comma 3 4" xfId="35661" xr:uid="{00000000-0005-0000-0000-0000118B0000}"/>
    <cellStyle name="Comma 3 5" xfId="35662" xr:uid="{00000000-0005-0000-0000-0000128B0000}"/>
    <cellStyle name="Comma 3 6" xfId="35663" xr:uid="{00000000-0005-0000-0000-0000138B0000}"/>
    <cellStyle name="Comma 3 7" xfId="45614" xr:uid="{00000000-0005-0000-0000-0000148B0000}"/>
    <cellStyle name="Comma 4" xfId="25" xr:uid="{00000000-0005-0000-0000-0000158B0000}"/>
    <cellStyle name="Comma 4 2" xfId="35664" xr:uid="{00000000-0005-0000-0000-0000168B0000}"/>
    <cellStyle name="Comma 4 2 2" xfId="35665" xr:uid="{00000000-0005-0000-0000-0000178B0000}"/>
    <cellStyle name="Comma 4 2 2 2" xfId="35666" xr:uid="{00000000-0005-0000-0000-0000188B0000}"/>
    <cellStyle name="Comma 4 2 3" xfId="35667" xr:uid="{00000000-0005-0000-0000-0000198B0000}"/>
    <cellStyle name="Comma 4 3" xfId="35668" xr:uid="{00000000-0005-0000-0000-00001A8B0000}"/>
    <cellStyle name="Comma 4 3 2" xfId="35669" xr:uid="{00000000-0005-0000-0000-00001B8B0000}"/>
    <cellStyle name="Comma 4 4" xfId="35670" xr:uid="{00000000-0005-0000-0000-00001C8B0000}"/>
    <cellStyle name="Comma 4 5" xfId="35671" xr:uid="{00000000-0005-0000-0000-00001D8B0000}"/>
    <cellStyle name="Comma 4 6" xfId="35672" xr:uid="{00000000-0005-0000-0000-00001E8B0000}"/>
    <cellStyle name="Comma 5" xfId="26" xr:uid="{00000000-0005-0000-0000-00001F8B0000}"/>
    <cellStyle name="Comma 5 2" xfId="102" xr:uid="{00000000-0005-0000-0000-0000208B0000}"/>
    <cellStyle name="Comma 5 2 2" xfId="35673" xr:uid="{00000000-0005-0000-0000-0000218B0000}"/>
    <cellStyle name="Comma 5 2 2 2" xfId="35674" xr:uid="{00000000-0005-0000-0000-0000228B0000}"/>
    <cellStyle name="Comma 5 2 3" xfId="35675" xr:uid="{00000000-0005-0000-0000-0000238B0000}"/>
    <cellStyle name="Comma 5 2 4" xfId="35676" xr:uid="{00000000-0005-0000-0000-0000248B0000}"/>
    <cellStyle name="Comma 5 3" xfId="106" xr:uid="{00000000-0005-0000-0000-0000258B0000}"/>
    <cellStyle name="Comma 5 3 2" xfId="35677" xr:uid="{00000000-0005-0000-0000-0000268B0000}"/>
    <cellStyle name="Comma 5 4" xfId="35678" xr:uid="{00000000-0005-0000-0000-0000278B0000}"/>
    <cellStyle name="Comma 5 5" xfId="35679" xr:uid="{00000000-0005-0000-0000-0000288B0000}"/>
    <cellStyle name="Comma 6" xfId="35680" xr:uid="{00000000-0005-0000-0000-0000298B0000}"/>
    <cellStyle name="Comma 6 2" xfId="35681" xr:uid="{00000000-0005-0000-0000-00002A8B0000}"/>
    <cellStyle name="Comma 6 2 2" xfId="35682" xr:uid="{00000000-0005-0000-0000-00002B8B0000}"/>
    <cellStyle name="Comma 6 3" xfId="35683" xr:uid="{00000000-0005-0000-0000-00002C8B0000}"/>
    <cellStyle name="Comma 6 4" xfId="35684" xr:uid="{00000000-0005-0000-0000-00002D8B0000}"/>
    <cellStyle name="Comma 7" xfId="35685" xr:uid="{00000000-0005-0000-0000-00002E8B0000}"/>
    <cellStyle name="Comma 7 2" xfId="35686" xr:uid="{00000000-0005-0000-0000-00002F8B0000}"/>
    <cellStyle name="Comma 7 3" xfId="35687" xr:uid="{00000000-0005-0000-0000-0000308B0000}"/>
    <cellStyle name="Comma 8" xfId="35688" xr:uid="{00000000-0005-0000-0000-0000318B0000}"/>
    <cellStyle name="Comma 8 2" xfId="35689" xr:uid="{00000000-0005-0000-0000-0000328B0000}"/>
    <cellStyle name="Comma 8 2 2" xfId="35690" xr:uid="{00000000-0005-0000-0000-0000338B0000}"/>
    <cellStyle name="Comma 8 3" xfId="35691" xr:uid="{00000000-0005-0000-0000-0000348B0000}"/>
    <cellStyle name="Comma 8 4" xfId="35692" xr:uid="{00000000-0005-0000-0000-0000358B0000}"/>
    <cellStyle name="Comma 9" xfId="35693" xr:uid="{00000000-0005-0000-0000-0000368B0000}"/>
    <cellStyle name="Comma[k]" xfId="35694" xr:uid="{00000000-0005-0000-0000-0000378B0000}"/>
    <cellStyle name="Comma[k] 2" xfId="35695" xr:uid="{00000000-0005-0000-0000-0000388B0000}"/>
    <cellStyle name="Commentaire" xfId="27" xr:uid="{00000000-0005-0000-0000-0000398B0000}"/>
    <cellStyle name="Commentaire 2" xfId="35696" xr:uid="{00000000-0005-0000-0000-00003A8B0000}"/>
    <cellStyle name="Commentaire 2 2" xfId="35697" xr:uid="{00000000-0005-0000-0000-00003B8B0000}"/>
    <cellStyle name="Commentaire 3" xfId="35698" xr:uid="{00000000-0005-0000-0000-00003C8B0000}"/>
    <cellStyle name="Currency 2" xfId="35699" xr:uid="{00000000-0005-0000-0000-00003D8B0000}"/>
    <cellStyle name="Currency 2 2" xfId="35700" xr:uid="{00000000-0005-0000-0000-00003E8B0000}"/>
    <cellStyle name="Currency 2 2 2" xfId="35701" xr:uid="{00000000-0005-0000-0000-00003F8B0000}"/>
    <cellStyle name="Currency 2 3" xfId="35702" xr:uid="{00000000-0005-0000-0000-0000408B0000}"/>
    <cellStyle name="Currency 2 4" xfId="35703" xr:uid="{00000000-0005-0000-0000-0000418B0000}"/>
    <cellStyle name="Currency 3" xfId="35704" xr:uid="{00000000-0005-0000-0000-0000428B0000}"/>
    <cellStyle name="Currency 3 2" xfId="35705" xr:uid="{00000000-0005-0000-0000-0000438B0000}"/>
    <cellStyle name="Currency 4" xfId="35706" xr:uid="{00000000-0005-0000-0000-0000448B0000}"/>
    <cellStyle name="Currency 4 2" xfId="35707" xr:uid="{00000000-0005-0000-0000-0000458B0000}"/>
    <cellStyle name="Date" xfId="35708" xr:uid="{00000000-0005-0000-0000-0000468B0000}"/>
    <cellStyle name="Eingabe" xfId="35709" xr:uid="{00000000-0005-0000-0000-0000478B0000}"/>
    <cellStyle name="Entrée" xfId="28" xr:uid="{00000000-0005-0000-0000-0000488B0000}"/>
    <cellStyle name="Entrée 2" xfId="35710" xr:uid="{00000000-0005-0000-0000-0000498B0000}"/>
    <cellStyle name="Entrée 3" xfId="35711" xr:uid="{00000000-0005-0000-0000-00004A8B0000}"/>
    <cellStyle name="Ergebnis" xfId="35712" xr:uid="{00000000-0005-0000-0000-00004B8B0000}"/>
    <cellStyle name="Erklärender Text" xfId="35713" xr:uid="{00000000-0005-0000-0000-00004C8B0000}"/>
    <cellStyle name="Euro" xfId="29" xr:uid="{00000000-0005-0000-0000-00004D8B0000}"/>
    <cellStyle name="Euro 2" xfId="35714" xr:uid="{00000000-0005-0000-0000-00004E8B0000}"/>
    <cellStyle name="Euro 3" xfId="35715" xr:uid="{00000000-0005-0000-0000-00004F8B0000}"/>
    <cellStyle name="Explanatory Text" xfId="81" builtinId="53" hidden="1"/>
    <cellStyle name="Explanatory Text 2" xfId="35716" xr:uid="{00000000-0005-0000-0000-0000518B0000}"/>
    <cellStyle name="Explanatory Text 2 2" xfId="35717" xr:uid="{00000000-0005-0000-0000-0000528B0000}"/>
    <cellStyle name="Explanatory Text 3" xfId="35718" xr:uid="{00000000-0005-0000-0000-0000538B0000}"/>
    <cellStyle name="Explanatory Text 4" xfId="35719" xr:uid="{00000000-0005-0000-0000-0000548B0000}"/>
    <cellStyle name="Good" xfId="71" builtinId="26" hidden="1"/>
    <cellStyle name="Good 2" xfId="35720" xr:uid="{00000000-0005-0000-0000-0000568B0000}"/>
    <cellStyle name="Good 2 2" xfId="35721" xr:uid="{00000000-0005-0000-0000-0000578B0000}"/>
    <cellStyle name="Good 3" xfId="35722" xr:uid="{00000000-0005-0000-0000-0000588B0000}"/>
    <cellStyle name="Good 4" xfId="35723" xr:uid="{00000000-0005-0000-0000-0000598B0000}"/>
    <cellStyle name="Gut" xfId="35724" xr:uid="{00000000-0005-0000-0000-00005A8B0000}"/>
    <cellStyle name="HeaderNeutral" xfId="35725" xr:uid="{00000000-0005-0000-0000-00005B8B0000}"/>
    <cellStyle name="HeaderStrong" xfId="35726" xr:uid="{00000000-0005-0000-0000-00005C8B0000}"/>
    <cellStyle name="Heading 1" xfId="67" builtinId="16" hidden="1"/>
    <cellStyle name="Heading 1 2" xfId="35727" xr:uid="{00000000-0005-0000-0000-00005E8B0000}"/>
    <cellStyle name="Heading 1 2 2" xfId="35728" xr:uid="{00000000-0005-0000-0000-00005F8B0000}"/>
    <cellStyle name="Heading 1 3" xfId="35729" xr:uid="{00000000-0005-0000-0000-0000608B0000}"/>
    <cellStyle name="Heading 1 3 2" xfId="35730" xr:uid="{00000000-0005-0000-0000-0000618B0000}"/>
    <cellStyle name="Heading 1 4" xfId="35731" xr:uid="{00000000-0005-0000-0000-0000628B0000}"/>
    <cellStyle name="Heading 1 4 2" xfId="35732" xr:uid="{00000000-0005-0000-0000-0000638B0000}"/>
    <cellStyle name="Heading 2" xfId="68" builtinId="17" hidden="1"/>
    <cellStyle name="Heading 2 2" xfId="35733" xr:uid="{00000000-0005-0000-0000-0000658B0000}"/>
    <cellStyle name="Heading 2 2 2" xfId="35734" xr:uid="{00000000-0005-0000-0000-0000668B0000}"/>
    <cellStyle name="Heading 2 3" xfId="35735" xr:uid="{00000000-0005-0000-0000-0000678B0000}"/>
    <cellStyle name="Heading 2 3 2" xfId="35736" xr:uid="{00000000-0005-0000-0000-0000688B0000}"/>
    <cellStyle name="Heading 2 4" xfId="35737" xr:uid="{00000000-0005-0000-0000-0000698B0000}"/>
    <cellStyle name="Heading 2 4 2" xfId="35738" xr:uid="{00000000-0005-0000-0000-00006A8B0000}"/>
    <cellStyle name="Heading 3" xfId="69" builtinId="18" hidden="1"/>
    <cellStyle name="Heading 3 2" xfId="35739" xr:uid="{00000000-0005-0000-0000-00006C8B0000}"/>
    <cellStyle name="Heading 3 2 2" xfId="35740" xr:uid="{00000000-0005-0000-0000-00006D8B0000}"/>
    <cellStyle name="Heading 3 3" xfId="35741" xr:uid="{00000000-0005-0000-0000-00006E8B0000}"/>
    <cellStyle name="Heading 3 3 2" xfId="35742" xr:uid="{00000000-0005-0000-0000-00006F8B0000}"/>
    <cellStyle name="Heading 3 4" xfId="35743" xr:uid="{00000000-0005-0000-0000-0000708B0000}"/>
    <cellStyle name="Heading 3 4 2" xfId="35744" xr:uid="{00000000-0005-0000-0000-0000718B0000}"/>
    <cellStyle name="Heading 4" xfId="70" builtinId="19" hidden="1"/>
    <cellStyle name="Heading 4 2" xfId="35745" xr:uid="{00000000-0005-0000-0000-0000738B0000}"/>
    <cellStyle name="Heading 4 2 2" xfId="35746" xr:uid="{00000000-0005-0000-0000-0000748B0000}"/>
    <cellStyle name="Heading 4 3" xfId="35747" xr:uid="{00000000-0005-0000-0000-0000758B0000}"/>
    <cellStyle name="Heading 4 4" xfId="35748" xr:uid="{00000000-0005-0000-0000-0000768B0000}"/>
    <cellStyle name="Hidden" xfId="35749" xr:uid="{00000000-0005-0000-0000-0000778B0000}"/>
    <cellStyle name="Hyperlink 2" xfId="35750" xr:uid="{00000000-0005-0000-0000-0000788B0000}"/>
    <cellStyle name="Index1 NoWrap" xfId="35751" xr:uid="{00000000-0005-0000-0000-0000798B0000}"/>
    <cellStyle name="Index1 NoWrap 2" xfId="35752" xr:uid="{00000000-0005-0000-0000-00007A8B0000}"/>
    <cellStyle name="Input" xfId="74" builtinId="20" hidden="1"/>
    <cellStyle name="Input 2" xfId="35753" xr:uid="{00000000-0005-0000-0000-00007C8B0000}"/>
    <cellStyle name="Input 2 2" xfId="35754" xr:uid="{00000000-0005-0000-0000-00007D8B0000}"/>
    <cellStyle name="Input 3" xfId="35755" xr:uid="{00000000-0005-0000-0000-00007E8B0000}"/>
    <cellStyle name="Input 4" xfId="35756" xr:uid="{00000000-0005-0000-0000-00007F8B0000}"/>
    <cellStyle name="Insatisfaisant" xfId="30" xr:uid="{00000000-0005-0000-0000-0000808B0000}"/>
    <cellStyle name="Insatisfaisant 2" xfId="35757" xr:uid="{00000000-0005-0000-0000-0000818B0000}"/>
    <cellStyle name="Insatisfaisant 3" xfId="35758" xr:uid="{00000000-0005-0000-0000-0000828B0000}"/>
    <cellStyle name="Lien hypertexte 2" xfId="35759" xr:uid="{00000000-0005-0000-0000-0000838B0000}"/>
    <cellStyle name="Lien hypertexte_Annexe Frais d'approche 25% et Frais de gestion COMEG 3% sur valeur FOB" xfId="35760" xr:uid="{00000000-0005-0000-0000-0000848B0000}"/>
    <cellStyle name="Linked Cell" xfId="77" builtinId="24" hidden="1"/>
    <cellStyle name="Linked Cell 2" xfId="35761" xr:uid="{00000000-0005-0000-0000-0000868B0000}"/>
    <cellStyle name="Linked Cell 2 2" xfId="35762" xr:uid="{00000000-0005-0000-0000-0000878B0000}"/>
    <cellStyle name="Linked Cell 3" xfId="35763" xr:uid="{00000000-0005-0000-0000-0000888B0000}"/>
    <cellStyle name="Linked Cell 4" xfId="35764" xr:uid="{00000000-0005-0000-0000-0000898B0000}"/>
    <cellStyle name="Locked" xfId="35765" xr:uid="{00000000-0005-0000-0000-00008A8B0000}"/>
    <cellStyle name="Locked 2" xfId="35766" xr:uid="{00000000-0005-0000-0000-00008B8B0000}"/>
    <cellStyle name="Millares 2" xfId="35767" xr:uid="{00000000-0005-0000-0000-00008C8B0000}"/>
    <cellStyle name="Milliers [0] 2" xfId="35768" xr:uid="{00000000-0005-0000-0000-00008D8B0000}"/>
    <cellStyle name="Milliers 10" xfId="35769" xr:uid="{00000000-0005-0000-0000-00008E8B0000}"/>
    <cellStyle name="Milliers 11" xfId="35770" xr:uid="{00000000-0005-0000-0000-00008F8B0000}"/>
    <cellStyle name="Milliers 12" xfId="35771" xr:uid="{00000000-0005-0000-0000-0000908B0000}"/>
    <cellStyle name="Milliers 13 2" xfId="32" xr:uid="{00000000-0005-0000-0000-0000918B0000}"/>
    <cellStyle name="Milliers 2" xfId="33" xr:uid="{00000000-0005-0000-0000-0000928B0000}"/>
    <cellStyle name="Milliers 2 2" xfId="34" xr:uid="{00000000-0005-0000-0000-0000938B0000}"/>
    <cellStyle name="Milliers 2 2 2" xfId="35772" xr:uid="{00000000-0005-0000-0000-0000948B0000}"/>
    <cellStyle name="Milliers 2 2 2 2" xfId="35773" xr:uid="{00000000-0005-0000-0000-0000958B0000}"/>
    <cellStyle name="Milliers 2 3" xfId="35774" xr:uid="{00000000-0005-0000-0000-0000968B0000}"/>
    <cellStyle name="Milliers 2 4" xfId="35775" xr:uid="{00000000-0005-0000-0000-0000978B0000}"/>
    <cellStyle name="Milliers 2_Budget révisé Sida R9" xfId="35776" xr:uid="{00000000-0005-0000-0000-0000988B0000}"/>
    <cellStyle name="Milliers 3" xfId="35" xr:uid="{00000000-0005-0000-0000-0000998B0000}"/>
    <cellStyle name="Milliers 4" xfId="36" xr:uid="{00000000-0005-0000-0000-00009A8B0000}"/>
    <cellStyle name="Milliers 5" xfId="37" xr:uid="{00000000-0005-0000-0000-00009B8B0000}"/>
    <cellStyle name="Milliers 6" xfId="35777" xr:uid="{00000000-0005-0000-0000-00009C8B0000}"/>
    <cellStyle name="Milliers 7" xfId="35778" xr:uid="{00000000-0005-0000-0000-00009D8B0000}"/>
    <cellStyle name="Milliers 8" xfId="35779" xr:uid="{00000000-0005-0000-0000-00009E8B0000}"/>
    <cellStyle name="Milliers 9" xfId="35780" xr:uid="{00000000-0005-0000-0000-00009F8B0000}"/>
    <cellStyle name="Milliers_COUTS UNITAIRES DE BASE Rempli" xfId="35781" xr:uid="{00000000-0005-0000-0000-0000A08B0000}"/>
    <cellStyle name="Monétaire 2" xfId="38" xr:uid="{00000000-0005-0000-0000-0000A18B0000}"/>
    <cellStyle name="Neutral" xfId="73" builtinId="28" hidden="1"/>
    <cellStyle name="Neutral 2" xfId="35782" xr:uid="{00000000-0005-0000-0000-0000A38B0000}"/>
    <cellStyle name="Neutral 2 2" xfId="35783" xr:uid="{00000000-0005-0000-0000-0000A48B0000}"/>
    <cellStyle name="Neutral 3" xfId="35784" xr:uid="{00000000-0005-0000-0000-0000A58B0000}"/>
    <cellStyle name="Neutral 4" xfId="35785" xr:uid="{00000000-0005-0000-0000-0000A68B0000}"/>
    <cellStyle name="Neutre" xfId="39" xr:uid="{00000000-0005-0000-0000-0000A78B0000}"/>
    <cellStyle name="Neutre 2" xfId="35786" xr:uid="{00000000-0005-0000-0000-0000A88B0000}"/>
    <cellStyle name="Neutre 3" xfId="35787" xr:uid="{00000000-0005-0000-0000-0000A98B0000}"/>
    <cellStyle name="Normal" xfId="0" builtinId="0"/>
    <cellStyle name="Normal 10" xfId="35788" xr:uid="{00000000-0005-0000-0000-0000AB8B0000}"/>
    <cellStyle name="Normal 10 2" xfId="35789" xr:uid="{00000000-0005-0000-0000-0000AC8B0000}"/>
    <cellStyle name="Normal 10 2 2" xfId="35790" xr:uid="{00000000-0005-0000-0000-0000AD8B0000}"/>
    <cellStyle name="Normal 10 3" xfId="35791" xr:uid="{00000000-0005-0000-0000-0000AE8B0000}"/>
    <cellStyle name="Normal 11" xfId="35792" xr:uid="{00000000-0005-0000-0000-0000AF8B0000}"/>
    <cellStyle name="Normal 12" xfId="35793" xr:uid="{00000000-0005-0000-0000-0000B08B0000}"/>
    <cellStyle name="Normal 12 2" xfId="35794" xr:uid="{00000000-0005-0000-0000-0000B18B0000}"/>
    <cellStyle name="Normal 12 2 2" xfId="35795" xr:uid="{00000000-0005-0000-0000-0000B28B0000}"/>
    <cellStyle name="Normal 12 3" xfId="35796" xr:uid="{00000000-0005-0000-0000-0000B38B0000}"/>
    <cellStyle name="Normal 13" xfId="35797" xr:uid="{00000000-0005-0000-0000-0000B48B0000}"/>
    <cellStyle name="Normal 14" xfId="35798" xr:uid="{00000000-0005-0000-0000-0000B58B0000}"/>
    <cellStyle name="Normal 14 2" xfId="35799" xr:uid="{00000000-0005-0000-0000-0000B68B0000}"/>
    <cellStyle name="Normal 15" xfId="35800" xr:uid="{00000000-0005-0000-0000-0000B78B0000}"/>
    <cellStyle name="Normal 16" xfId="35801" xr:uid="{00000000-0005-0000-0000-0000B88B0000}"/>
    <cellStyle name="Normal 16 10" xfId="35802" xr:uid="{00000000-0005-0000-0000-0000B98B0000}"/>
    <cellStyle name="Normal 16 10 2" xfId="35803" xr:uid="{00000000-0005-0000-0000-0000BA8B0000}"/>
    <cellStyle name="Normal 16 11" xfId="35804" xr:uid="{00000000-0005-0000-0000-0000BB8B0000}"/>
    <cellStyle name="Normal 16 11 2" xfId="35805" xr:uid="{00000000-0005-0000-0000-0000BC8B0000}"/>
    <cellStyle name="Normal 16 12" xfId="35806" xr:uid="{00000000-0005-0000-0000-0000BD8B0000}"/>
    <cellStyle name="Normal 16 12 2" xfId="35807" xr:uid="{00000000-0005-0000-0000-0000BE8B0000}"/>
    <cellStyle name="Normal 16 13" xfId="35808" xr:uid="{00000000-0005-0000-0000-0000BF8B0000}"/>
    <cellStyle name="Normal 16 14" xfId="35809" xr:uid="{00000000-0005-0000-0000-0000C08B0000}"/>
    <cellStyle name="Normal 16 2" xfId="35810" xr:uid="{00000000-0005-0000-0000-0000C18B0000}"/>
    <cellStyle name="Normal 16 2 10" xfId="35811" xr:uid="{00000000-0005-0000-0000-0000C28B0000}"/>
    <cellStyle name="Normal 16 2 10 2" xfId="35812" xr:uid="{00000000-0005-0000-0000-0000C38B0000}"/>
    <cellStyle name="Normal 16 2 11" xfId="35813" xr:uid="{00000000-0005-0000-0000-0000C48B0000}"/>
    <cellStyle name="Normal 16 2 12" xfId="35814" xr:uid="{00000000-0005-0000-0000-0000C58B0000}"/>
    <cellStyle name="Normal 16 2 2" xfId="35815" xr:uid="{00000000-0005-0000-0000-0000C68B0000}"/>
    <cellStyle name="Normal 16 2 2 2" xfId="35816" xr:uid="{00000000-0005-0000-0000-0000C78B0000}"/>
    <cellStyle name="Normal 16 2 2 2 2" xfId="35817" xr:uid="{00000000-0005-0000-0000-0000C88B0000}"/>
    <cellStyle name="Normal 16 2 2 2 2 2" xfId="35818" xr:uid="{00000000-0005-0000-0000-0000C98B0000}"/>
    <cellStyle name="Normal 16 2 2 2 3" xfId="35819" xr:uid="{00000000-0005-0000-0000-0000CA8B0000}"/>
    <cellStyle name="Normal 16 2 2 2 4" xfId="35820" xr:uid="{00000000-0005-0000-0000-0000CB8B0000}"/>
    <cellStyle name="Normal 16 2 2 3" xfId="35821" xr:uid="{00000000-0005-0000-0000-0000CC8B0000}"/>
    <cellStyle name="Normal 16 2 2 3 2" xfId="35822" xr:uid="{00000000-0005-0000-0000-0000CD8B0000}"/>
    <cellStyle name="Normal 16 2 2 4" xfId="35823" xr:uid="{00000000-0005-0000-0000-0000CE8B0000}"/>
    <cellStyle name="Normal 16 2 2 4 2" xfId="35824" xr:uid="{00000000-0005-0000-0000-0000CF8B0000}"/>
    <cellStyle name="Normal 16 2 2 5" xfId="35825" xr:uid="{00000000-0005-0000-0000-0000D08B0000}"/>
    <cellStyle name="Normal 16 2 2 5 2" xfId="35826" xr:uid="{00000000-0005-0000-0000-0000D18B0000}"/>
    <cellStyle name="Normal 16 2 2 6" xfId="35827" xr:uid="{00000000-0005-0000-0000-0000D28B0000}"/>
    <cellStyle name="Normal 16 2 2 7" xfId="35828" xr:uid="{00000000-0005-0000-0000-0000D38B0000}"/>
    <cellStyle name="Normal 16 2 3" xfId="35829" xr:uid="{00000000-0005-0000-0000-0000D48B0000}"/>
    <cellStyle name="Normal 16 2 3 2" xfId="35830" xr:uid="{00000000-0005-0000-0000-0000D58B0000}"/>
    <cellStyle name="Normal 16 2 3 2 2" xfId="35831" xr:uid="{00000000-0005-0000-0000-0000D68B0000}"/>
    <cellStyle name="Normal 16 2 3 2 2 2" xfId="35832" xr:uid="{00000000-0005-0000-0000-0000D78B0000}"/>
    <cellStyle name="Normal 16 2 3 2 3" xfId="35833" xr:uid="{00000000-0005-0000-0000-0000D88B0000}"/>
    <cellStyle name="Normal 16 2 3 2 4" xfId="35834" xr:uid="{00000000-0005-0000-0000-0000D98B0000}"/>
    <cellStyle name="Normal 16 2 3 3" xfId="35835" xr:uid="{00000000-0005-0000-0000-0000DA8B0000}"/>
    <cellStyle name="Normal 16 2 3 3 2" xfId="35836" xr:uid="{00000000-0005-0000-0000-0000DB8B0000}"/>
    <cellStyle name="Normal 16 2 3 4" xfId="35837" xr:uid="{00000000-0005-0000-0000-0000DC8B0000}"/>
    <cellStyle name="Normal 16 2 3 4 2" xfId="35838" xr:uid="{00000000-0005-0000-0000-0000DD8B0000}"/>
    <cellStyle name="Normal 16 2 3 5" xfId="35839" xr:uid="{00000000-0005-0000-0000-0000DE8B0000}"/>
    <cellStyle name="Normal 16 2 3 5 2" xfId="35840" xr:uid="{00000000-0005-0000-0000-0000DF8B0000}"/>
    <cellStyle name="Normal 16 2 3 6" xfId="35841" xr:uid="{00000000-0005-0000-0000-0000E08B0000}"/>
    <cellStyle name="Normal 16 2 3 7" xfId="35842" xr:uid="{00000000-0005-0000-0000-0000E18B0000}"/>
    <cellStyle name="Normal 16 2 4" xfId="35843" xr:uid="{00000000-0005-0000-0000-0000E28B0000}"/>
    <cellStyle name="Normal 16 2 4 2" xfId="35844" xr:uid="{00000000-0005-0000-0000-0000E38B0000}"/>
    <cellStyle name="Normal 16 2 4 2 2" xfId="35845" xr:uid="{00000000-0005-0000-0000-0000E48B0000}"/>
    <cellStyle name="Normal 16 2 4 2 2 2" xfId="35846" xr:uid="{00000000-0005-0000-0000-0000E58B0000}"/>
    <cellStyle name="Normal 16 2 4 2 3" xfId="35847" xr:uid="{00000000-0005-0000-0000-0000E68B0000}"/>
    <cellStyle name="Normal 16 2 4 2 4" xfId="35848" xr:uid="{00000000-0005-0000-0000-0000E78B0000}"/>
    <cellStyle name="Normal 16 2 4 3" xfId="35849" xr:uid="{00000000-0005-0000-0000-0000E88B0000}"/>
    <cellStyle name="Normal 16 2 4 3 2" xfId="35850" xr:uid="{00000000-0005-0000-0000-0000E98B0000}"/>
    <cellStyle name="Normal 16 2 4 4" xfId="35851" xr:uid="{00000000-0005-0000-0000-0000EA8B0000}"/>
    <cellStyle name="Normal 16 2 4 4 2" xfId="35852" xr:uid="{00000000-0005-0000-0000-0000EB8B0000}"/>
    <cellStyle name="Normal 16 2 4 5" xfId="35853" xr:uid="{00000000-0005-0000-0000-0000EC8B0000}"/>
    <cellStyle name="Normal 16 2 4 5 2" xfId="35854" xr:uid="{00000000-0005-0000-0000-0000ED8B0000}"/>
    <cellStyle name="Normal 16 2 4 6" xfId="35855" xr:uid="{00000000-0005-0000-0000-0000EE8B0000}"/>
    <cellStyle name="Normal 16 2 4 7" xfId="35856" xr:uid="{00000000-0005-0000-0000-0000EF8B0000}"/>
    <cellStyle name="Normal 16 2 5" xfId="35857" xr:uid="{00000000-0005-0000-0000-0000F08B0000}"/>
    <cellStyle name="Normal 16 2 5 2" xfId="35858" xr:uid="{00000000-0005-0000-0000-0000F18B0000}"/>
    <cellStyle name="Normal 16 2 5 2 2" xfId="35859" xr:uid="{00000000-0005-0000-0000-0000F28B0000}"/>
    <cellStyle name="Normal 16 2 5 2 2 2" xfId="35860" xr:uid="{00000000-0005-0000-0000-0000F38B0000}"/>
    <cellStyle name="Normal 16 2 5 2 3" xfId="35861" xr:uid="{00000000-0005-0000-0000-0000F48B0000}"/>
    <cellStyle name="Normal 16 2 5 2 4" xfId="35862" xr:uid="{00000000-0005-0000-0000-0000F58B0000}"/>
    <cellStyle name="Normal 16 2 5 3" xfId="35863" xr:uid="{00000000-0005-0000-0000-0000F68B0000}"/>
    <cellStyle name="Normal 16 2 5 3 2" xfId="35864" xr:uid="{00000000-0005-0000-0000-0000F78B0000}"/>
    <cellStyle name="Normal 16 2 5 4" xfId="35865" xr:uid="{00000000-0005-0000-0000-0000F88B0000}"/>
    <cellStyle name="Normal 16 2 5 4 2" xfId="35866" xr:uid="{00000000-0005-0000-0000-0000F98B0000}"/>
    <cellStyle name="Normal 16 2 5 5" xfId="35867" xr:uid="{00000000-0005-0000-0000-0000FA8B0000}"/>
    <cellStyle name="Normal 16 2 5 5 2" xfId="35868" xr:uid="{00000000-0005-0000-0000-0000FB8B0000}"/>
    <cellStyle name="Normal 16 2 5 6" xfId="35869" xr:uid="{00000000-0005-0000-0000-0000FC8B0000}"/>
    <cellStyle name="Normal 16 2 5 7" xfId="35870" xr:uid="{00000000-0005-0000-0000-0000FD8B0000}"/>
    <cellStyle name="Normal 16 2 6" xfId="35871" xr:uid="{00000000-0005-0000-0000-0000FE8B0000}"/>
    <cellStyle name="Normal 16 2 6 2" xfId="35872" xr:uid="{00000000-0005-0000-0000-0000FF8B0000}"/>
    <cellStyle name="Normal 16 2 6 2 2" xfId="35873" xr:uid="{00000000-0005-0000-0000-0000008C0000}"/>
    <cellStyle name="Normal 16 2 6 2 2 2" xfId="35874" xr:uid="{00000000-0005-0000-0000-0000018C0000}"/>
    <cellStyle name="Normal 16 2 6 2 3" xfId="35875" xr:uid="{00000000-0005-0000-0000-0000028C0000}"/>
    <cellStyle name="Normal 16 2 6 2 4" xfId="35876" xr:uid="{00000000-0005-0000-0000-0000038C0000}"/>
    <cellStyle name="Normal 16 2 6 3" xfId="35877" xr:uid="{00000000-0005-0000-0000-0000048C0000}"/>
    <cellStyle name="Normal 16 2 6 3 2" xfId="35878" xr:uid="{00000000-0005-0000-0000-0000058C0000}"/>
    <cellStyle name="Normal 16 2 6 4" xfId="35879" xr:uid="{00000000-0005-0000-0000-0000068C0000}"/>
    <cellStyle name="Normal 16 2 6 4 2" xfId="35880" xr:uid="{00000000-0005-0000-0000-0000078C0000}"/>
    <cellStyle name="Normal 16 2 6 5" xfId="35881" xr:uid="{00000000-0005-0000-0000-0000088C0000}"/>
    <cellStyle name="Normal 16 2 6 6" xfId="35882" xr:uid="{00000000-0005-0000-0000-0000098C0000}"/>
    <cellStyle name="Normal 16 2 7" xfId="35883" xr:uid="{00000000-0005-0000-0000-00000A8C0000}"/>
    <cellStyle name="Normal 16 2 7 2" xfId="35884" xr:uid="{00000000-0005-0000-0000-00000B8C0000}"/>
    <cellStyle name="Normal 16 2 7 2 2" xfId="35885" xr:uid="{00000000-0005-0000-0000-00000C8C0000}"/>
    <cellStyle name="Normal 16 2 7 3" xfId="35886" xr:uid="{00000000-0005-0000-0000-00000D8C0000}"/>
    <cellStyle name="Normal 16 2 7 4" xfId="35887" xr:uid="{00000000-0005-0000-0000-00000E8C0000}"/>
    <cellStyle name="Normal 16 2 8" xfId="35888" xr:uid="{00000000-0005-0000-0000-00000F8C0000}"/>
    <cellStyle name="Normal 16 2 8 2" xfId="35889" xr:uid="{00000000-0005-0000-0000-0000108C0000}"/>
    <cellStyle name="Normal 16 2 9" xfId="35890" xr:uid="{00000000-0005-0000-0000-0000118C0000}"/>
    <cellStyle name="Normal 16 2 9 2" xfId="35891" xr:uid="{00000000-0005-0000-0000-0000128C0000}"/>
    <cellStyle name="Normal 16 3" xfId="35892" xr:uid="{00000000-0005-0000-0000-0000138C0000}"/>
    <cellStyle name="Normal 16 3 2" xfId="35893" xr:uid="{00000000-0005-0000-0000-0000148C0000}"/>
    <cellStyle name="Normal 16 3 2 2" xfId="35894" xr:uid="{00000000-0005-0000-0000-0000158C0000}"/>
    <cellStyle name="Normal 16 3 2 2 2" xfId="35895" xr:uid="{00000000-0005-0000-0000-0000168C0000}"/>
    <cellStyle name="Normal 16 3 2 3" xfId="35896" xr:uid="{00000000-0005-0000-0000-0000178C0000}"/>
    <cellStyle name="Normal 16 3 2 4" xfId="35897" xr:uid="{00000000-0005-0000-0000-0000188C0000}"/>
    <cellStyle name="Normal 16 3 3" xfId="35898" xr:uid="{00000000-0005-0000-0000-0000198C0000}"/>
    <cellStyle name="Normal 16 3 3 2" xfId="35899" xr:uid="{00000000-0005-0000-0000-00001A8C0000}"/>
    <cellStyle name="Normal 16 3 4" xfId="35900" xr:uid="{00000000-0005-0000-0000-00001B8C0000}"/>
    <cellStyle name="Normal 16 3 4 2" xfId="35901" xr:uid="{00000000-0005-0000-0000-00001C8C0000}"/>
    <cellStyle name="Normal 16 3 5" xfId="35902" xr:uid="{00000000-0005-0000-0000-00001D8C0000}"/>
    <cellStyle name="Normal 16 3 5 2" xfId="35903" xr:uid="{00000000-0005-0000-0000-00001E8C0000}"/>
    <cellStyle name="Normal 16 3 6" xfId="35904" xr:uid="{00000000-0005-0000-0000-00001F8C0000}"/>
    <cellStyle name="Normal 16 3 7" xfId="35905" xr:uid="{00000000-0005-0000-0000-0000208C0000}"/>
    <cellStyle name="Normal 16 4" xfId="35906" xr:uid="{00000000-0005-0000-0000-0000218C0000}"/>
    <cellStyle name="Normal 16 4 2" xfId="35907" xr:uid="{00000000-0005-0000-0000-0000228C0000}"/>
    <cellStyle name="Normal 16 4 2 2" xfId="35908" xr:uid="{00000000-0005-0000-0000-0000238C0000}"/>
    <cellStyle name="Normal 16 4 2 2 2" xfId="35909" xr:uid="{00000000-0005-0000-0000-0000248C0000}"/>
    <cellStyle name="Normal 16 4 2 3" xfId="35910" xr:uid="{00000000-0005-0000-0000-0000258C0000}"/>
    <cellStyle name="Normal 16 4 2 4" xfId="35911" xr:uid="{00000000-0005-0000-0000-0000268C0000}"/>
    <cellStyle name="Normal 16 4 3" xfId="35912" xr:uid="{00000000-0005-0000-0000-0000278C0000}"/>
    <cellStyle name="Normal 16 4 3 2" xfId="35913" xr:uid="{00000000-0005-0000-0000-0000288C0000}"/>
    <cellStyle name="Normal 16 4 4" xfId="35914" xr:uid="{00000000-0005-0000-0000-0000298C0000}"/>
    <cellStyle name="Normal 16 4 4 2" xfId="35915" xr:uid="{00000000-0005-0000-0000-00002A8C0000}"/>
    <cellStyle name="Normal 16 4 5" xfId="35916" xr:uid="{00000000-0005-0000-0000-00002B8C0000}"/>
    <cellStyle name="Normal 16 4 5 2" xfId="35917" xr:uid="{00000000-0005-0000-0000-00002C8C0000}"/>
    <cellStyle name="Normal 16 4 6" xfId="35918" xr:uid="{00000000-0005-0000-0000-00002D8C0000}"/>
    <cellStyle name="Normal 16 4 7" xfId="35919" xr:uid="{00000000-0005-0000-0000-00002E8C0000}"/>
    <cellStyle name="Normal 16 5" xfId="35920" xr:uid="{00000000-0005-0000-0000-00002F8C0000}"/>
    <cellStyle name="Normal 16 5 2" xfId="35921" xr:uid="{00000000-0005-0000-0000-0000308C0000}"/>
    <cellStyle name="Normal 16 5 2 2" xfId="35922" xr:uid="{00000000-0005-0000-0000-0000318C0000}"/>
    <cellStyle name="Normal 16 5 2 2 2" xfId="35923" xr:uid="{00000000-0005-0000-0000-0000328C0000}"/>
    <cellStyle name="Normal 16 5 2 3" xfId="35924" xr:uid="{00000000-0005-0000-0000-0000338C0000}"/>
    <cellStyle name="Normal 16 5 2 4" xfId="35925" xr:uid="{00000000-0005-0000-0000-0000348C0000}"/>
    <cellStyle name="Normal 16 5 3" xfId="35926" xr:uid="{00000000-0005-0000-0000-0000358C0000}"/>
    <cellStyle name="Normal 16 5 3 2" xfId="35927" xr:uid="{00000000-0005-0000-0000-0000368C0000}"/>
    <cellStyle name="Normal 16 5 4" xfId="35928" xr:uid="{00000000-0005-0000-0000-0000378C0000}"/>
    <cellStyle name="Normal 16 5 4 2" xfId="35929" xr:uid="{00000000-0005-0000-0000-0000388C0000}"/>
    <cellStyle name="Normal 16 5 5" xfId="35930" xr:uid="{00000000-0005-0000-0000-0000398C0000}"/>
    <cellStyle name="Normal 16 5 5 2" xfId="35931" xr:uid="{00000000-0005-0000-0000-00003A8C0000}"/>
    <cellStyle name="Normal 16 5 6" xfId="35932" xr:uid="{00000000-0005-0000-0000-00003B8C0000}"/>
    <cellStyle name="Normal 16 5 7" xfId="35933" xr:uid="{00000000-0005-0000-0000-00003C8C0000}"/>
    <cellStyle name="Normal 16 6" xfId="35934" xr:uid="{00000000-0005-0000-0000-00003D8C0000}"/>
    <cellStyle name="Normal 16 6 2" xfId="35935" xr:uid="{00000000-0005-0000-0000-00003E8C0000}"/>
    <cellStyle name="Normal 16 6 2 2" xfId="35936" xr:uid="{00000000-0005-0000-0000-00003F8C0000}"/>
    <cellStyle name="Normal 16 6 2 2 2" xfId="35937" xr:uid="{00000000-0005-0000-0000-0000408C0000}"/>
    <cellStyle name="Normal 16 6 2 3" xfId="35938" xr:uid="{00000000-0005-0000-0000-0000418C0000}"/>
    <cellStyle name="Normal 16 6 2 4" xfId="35939" xr:uid="{00000000-0005-0000-0000-0000428C0000}"/>
    <cellStyle name="Normal 16 6 3" xfId="35940" xr:uid="{00000000-0005-0000-0000-0000438C0000}"/>
    <cellStyle name="Normal 16 6 3 2" xfId="35941" xr:uid="{00000000-0005-0000-0000-0000448C0000}"/>
    <cellStyle name="Normal 16 6 4" xfId="35942" xr:uid="{00000000-0005-0000-0000-0000458C0000}"/>
    <cellStyle name="Normal 16 6 4 2" xfId="35943" xr:uid="{00000000-0005-0000-0000-0000468C0000}"/>
    <cellStyle name="Normal 16 6 5" xfId="35944" xr:uid="{00000000-0005-0000-0000-0000478C0000}"/>
    <cellStyle name="Normal 16 6 5 2" xfId="35945" xr:uid="{00000000-0005-0000-0000-0000488C0000}"/>
    <cellStyle name="Normal 16 6 6" xfId="35946" xr:uid="{00000000-0005-0000-0000-0000498C0000}"/>
    <cellStyle name="Normal 16 6 7" xfId="35947" xr:uid="{00000000-0005-0000-0000-00004A8C0000}"/>
    <cellStyle name="Normal 16 7" xfId="35948" xr:uid="{00000000-0005-0000-0000-00004B8C0000}"/>
    <cellStyle name="Normal 16 7 2" xfId="35949" xr:uid="{00000000-0005-0000-0000-00004C8C0000}"/>
    <cellStyle name="Normal 16 7 2 2" xfId="35950" xr:uid="{00000000-0005-0000-0000-00004D8C0000}"/>
    <cellStyle name="Normal 16 7 2 2 2" xfId="35951" xr:uid="{00000000-0005-0000-0000-00004E8C0000}"/>
    <cellStyle name="Normal 16 7 2 3" xfId="35952" xr:uid="{00000000-0005-0000-0000-00004F8C0000}"/>
    <cellStyle name="Normal 16 7 2 4" xfId="35953" xr:uid="{00000000-0005-0000-0000-0000508C0000}"/>
    <cellStyle name="Normal 16 7 3" xfId="35954" xr:uid="{00000000-0005-0000-0000-0000518C0000}"/>
    <cellStyle name="Normal 16 7 3 2" xfId="35955" xr:uid="{00000000-0005-0000-0000-0000528C0000}"/>
    <cellStyle name="Normal 16 7 4" xfId="35956" xr:uid="{00000000-0005-0000-0000-0000538C0000}"/>
    <cellStyle name="Normal 16 7 4 2" xfId="35957" xr:uid="{00000000-0005-0000-0000-0000548C0000}"/>
    <cellStyle name="Normal 16 7 5" xfId="35958" xr:uid="{00000000-0005-0000-0000-0000558C0000}"/>
    <cellStyle name="Normal 16 7 6" xfId="35959" xr:uid="{00000000-0005-0000-0000-0000568C0000}"/>
    <cellStyle name="Normal 16 8" xfId="35960" xr:uid="{00000000-0005-0000-0000-0000578C0000}"/>
    <cellStyle name="Normal 16 8 2" xfId="35961" xr:uid="{00000000-0005-0000-0000-0000588C0000}"/>
    <cellStyle name="Normal 16 8 2 2" xfId="35962" xr:uid="{00000000-0005-0000-0000-0000598C0000}"/>
    <cellStyle name="Normal 16 8 3" xfId="35963" xr:uid="{00000000-0005-0000-0000-00005A8C0000}"/>
    <cellStyle name="Normal 16 8 4" xfId="35964" xr:uid="{00000000-0005-0000-0000-00005B8C0000}"/>
    <cellStyle name="Normal 16 9" xfId="35965" xr:uid="{00000000-0005-0000-0000-00005C8C0000}"/>
    <cellStyle name="Normal 16 9 2" xfId="35966" xr:uid="{00000000-0005-0000-0000-00005D8C0000}"/>
    <cellStyle name="Normal 17" xfId="35967" xr:uid="{00000000-0005-0000-0000-00005E8C0000}"/>
    <cellStyle name="Normal 17 10" xfId="35968" xr:uid="{00000000-0005-0000-0000-00005F8C0000}"/>
    <cellStyle name="Normal 17 10 2" xfId="35969" xr:uid="{00000000-0005-0000-0000-0000608C0000}"/>
    <cellStyle name="Normal 17 11" xfId="35970" xr:uid="{00000000-0005-0000-0000-0000618C0000}"/>
    <cellStyle name="Normal 17 11 2" xfId="35971" xr:uid="{00000000-0005-0000-0000-0000628C0000}"/>
    <cellStyle name="Normal 17 12" xfId="35972" xr:uid="{00000000-0005-0000-0000-0000638C0000}"/>
    <cellStyle name="Normal 17 13" xfId="35973" xr:uid="{00000000-0005-0000-0000-0000648C0000}"/>
    <cellStyle name="Normal 17 14" xfId="35974" xr:uid="{00000000-0005-0000-0000-0000658C0000}"/>
    <cellStyle name="Normal 17 2" xfId="35975" xr:uid="{00000000-0005-0000-0000-0000668C0000}"/>
    <cellStyle name="Normal 17 2 10" xfId="35976" xr:uid="{00000000-0005-0000-0000-0000678C0000}"/>
    <cellStyle name="Normal 17 2 10 2" xfId="35977" xr:uid="{00000000-0005-0000-0000-0000688C0000}"/>
    <cellStyle name="Normal 17 2 11" xfId="35978" xr:uid="{00000000-0005-0000-0000-0000698C0000}"/>
    <cellStyle name="Normal 17 2 12" xfId="35979" xr:uid="{00000000-0005-0000-0000-00006A8C0000}"/>
    <cellStyle name="Normal 17 2 2" xfId="35980" xr:uid="{00000000-0005-0000-0000-00006B8C0000}"/>
    <cellStyle name="Normal 17 2 2 2" xfId="35981" xr:uid="{00000000-0005-0000-0000-00006C8C0000}"/>
    <cellStyle name="Normal 17 2 2 2 2" xfId="35982" xr:uid="{00000000-0005-0000-0000-00006D8C0000}"/>
    <cellStyle name="Normal 17 2 2 2 2 2" xfId="35983" xr:uid="{00000000-0005-0000-0000-00006E8C0000}"/>
    <cellStyle name="Normal 17 2 2 2 3" xfId="35984" xr:uid="{00000000-0005-0000-0000-00006F8C0000}"/>
    <cellStyle name="Normal 17 2 2 2 4" xfId="35985" xr:uid="{00000000-0005-0000-0000-0000708C0000}"/>
    <cellStyle name="Normal 17 2 2 3" xfId="35986" xr:uid="{00000000-0005-0000-0000-0000718C0000}"/>
    <cellStyle name="Normal 17 2 2 3 2" xfId="35987" xr:uid="{00000000-0005-0000-0000-0000728C0000}"/>
    <cellStyle name="Normal 17 2 2 4" xfId="35988" xr:uid="{00000000-0005-0000-0000-0000738C0000}"/>
    <cellStyle name="Normal 17 2 2 4 2" xfId="35989" xr:uid="{00000000-0005-0000-0000-0000748C0000}"/>
    <cellStyle name="Normal 17 2 2 5" xfId="35990" xr:uid="{00000000-0005-0000-0000-0000758C0000}"/>
    <cellStyle name="Normal 17 2 2 5 2" xfId="35991" xr:uid="{00000000-0005-0000-0000-0000768C0000}"/>
    <cellStyle name="Normal 17 2 2 6" xfId="35992" xr:uid="{00000000-0005-0000-0000-0000778C0000}"/>
    <cellStyle name="Normal 17 2 2 7" xfId="35993" xr:uid="{00000000-0005-0000-0000-0000788C0000}"/>
    <cellStyle name="Normal 17 2 3" xfId="35994" xr:uid="{00000000-0005-0000-0000-0000798C0000}"/>
    <cellStyle name="Normal 17 2 3 2" xfId="35995" xr:uid="{00000000-0005-0000-0000-00007A8C0000}"/>
    <cellStyle name="Normal 17 2 3 2 2" xfId="35996" xr:uid="{00000000-0005-0000-0000-00007B8C0000}"/>
    <cellStyle name="Normal 17 2 3 2 2 2" xfId="35997" xr:uid="{00000000-0005-0000-0000-00007C8C0000}"/>
    <cellStyle name="Normal 17 2 3 2 3" xfId="35998" xr:uid="{00000000-0005-0000-0000-00007D8C0000}"/>
    <cellStyle name="Normal 17 2 3 2 4" xfId="35999" xr:uid="{00000000-0005-0000-0000-00007E8C0000}"/>
    <cellStyle name="Normal 17 2 3 3" xfId="36000" xr:uid="{00000000-0005-0000-0000-00007F8C0000}"/>
    <cellStyle name="Normal 17 2 3 3 2" xfId="36001" xr:uid="{00000000-0005-0000-0000-0000808C0000}"/>
    <cellStyle name="Normal 17 2 3 4" xfId="36002" xr:uid="{00000000-0005-0000-0000-0000818C0000}"/>
    <cellStyle name="Normal 17 2 3 4 2" xfId="36003" xr:uid="{00000000-0005-0000-0000-0000828C0000}"/>
    <cellStyle name="Normal 17 2 3 5" xfId="36004" xr:uid="{00000000-0005-0000-0000-0000838C0000}"/>
    <cellStyle name="Normal 17 2 3 5 2" xfId="36005" xr:uid="{00000000-0005-0000-0000-0000848C0000}"/>
    <cellStyle name="Normal 17 2 3 6" xfId="36006" xr:uid="{00000000-0005-0000-0000-0000858C0000}"/>
    <cellStyle name="Normal 17 2 3 7" xfId="36007" xr:uid="{00000000-0005-0000-0000-0000868C0000}"/>
    <cellStyle name="Normal 17 2 4" xfId="36008" xr:uid="{00000000-0005-0000-0000-0000878C0000}"/>
    <cellStyle name="Normal 17 2 4 2" xfId="36009" xr:uid="{00000000-0005-0000-0000-0000888C0000}"/>
    <cellStyle name="Normal 17 2 4 2 2" xfId="36010" xr:uid="{00000000-0005-0000-0000-0000898C0000}"/>
    <cellStyle name="Normal 17 2 4 2 2 2" xfId="36011" xr:uid="{00000000-0005-0000-0000-00008A8C0000}"/>
    <cellStyle name="Normal 17 2 4 2 3" xfId="36012" xr:uid="{00000000-0005-0000-0000-00008B8C0000}"/>
    <cellStyle name="Normal 17 2 4 2 4" xfId="36013" xr:uid="{00000000-0005-0000-0000-00008C8C0000}"/>
    <cellStyle name="Normal 17 2 4 3" xfId="36014" xr:uid="{00000000-0005-0000-0000-00008D8C0000}"/>
    <cellStyle name="Normal 17 2 4 3 2" xfId="36015" xr:uid="{00000000-0005-0000-0000-00008E8C0000}"/>
    <cellStyle name="Normal 17 2 4 4" xfId="36016" xr:uid="{00000000-0005-0000-0000-00008F8C0000}"/>
    <cellStyle name="Normal 17 2 4 4 2" xfId="36017" xr:uid="{00000000-0005-0000-0000-0000908C0000}"/>
    <cellStyle name="Normal 17 2 4 5" xfId="36018" xr:uid="{00000000-0005-0000-0000-0000918C0000}"/>
    <cellStyle name="Normal 17 2 4 5 2" xfId="36019" xr:uid="{00000000-0005-0000-0000-0000928C0000}"/>
    <cellStyle name="Normal 17 2 4 6" xfId="36020" xr:uid="{00000000-0005-0000-0000-0000938C0000}"/>
    <cellStyle name="Normal 17 2 4 7" xfId="36021" xr:uid="{00000000-0005-0000-0000-0000948C0000}"/>
    <cellStyle name="Normal 17 2 5" xfId="36022" xr:uid="{00000000-0005-0000-0000-0000958C0000}"/>
    <cellStyle name="Normal 17 2 5 2" xfId="36023" xr:uid="{00000000-0005-0000-0000-0000968C0000}"/>
    <cellStyle name="Normal 17 2 5 2 2" xfId="36024" xr:uid="{00000000-0005-0000-0000-0000978C0000}"/>
    <cellStyle name="Normal 17 2 5 2 2 2" xfId="36025" xr:uid="{00000000-0005-0000-0000-0000988C0000}"/>
    <cellStyle name="Normal 17 2 5 2 3" xfId="36026" xr:uid="{00000000-0005-0000-0000-0000998C0000}"/>
    <cellStyle name="Normal 17 2 5 2 4" xfId="36027" xr:uid="{00000000-0005-0000-0000-00009A8C0000}"/>
    <cellStyle name="Normal 17 2 5 3" xfId="36028" xr:uid="{00000000-0005-0000-0000-00009B8C0000}"/>
    <cellStyle name="Normal 17 2 5 3 2" xfId="36029" xr:uid="{00000000-0005-0000-0000-00009C8C0000}"/>
    <cellStyle name="Normal 17 2 5 4" xfId="36030" xr:uid="{00000000-0005-0000-0000-00009D8C0000}"/>
    <cellStyle name="Normal 17 2 5 4 2" xfId="36031" xr:uid="{00000000-0005-0000-0000-00009E8C0000}"/>
    <cellStyle name="Normal 17 2 5 5" xfId="36032" xr:uid="{00000000-0005-0000-0000-00009F8C0000}"/>
    <cellStyle name="Normal 17 2 5 5 2" xfId="36033" xr:uid="{00000000-0005-0000-0000-0000A08C0000}"/>
    <cellStyle name="Normal 17 2 5 6" xfId="36034" xr:uid="{00000000-0005-0000-0000-0000A18C0000}"/>
    <cellStyle name="Normal 17 2 5 7" xfId="36035" xr:uid="{00000000-0005-0000-0000-0000A28C0000}"/>
    <cellStyle name="Normal 17 2 6" xfId="36036" xr:uid="{00000000-0005-0000-0000-0000A38C0000}"/>
    <cellStyle name="Normal 17 2 6 2" xfId="36037" xr:uid="{00000000-0005-0000-0000-0000A48C0000}"/>
    <cellStyle name="Normal 17 2 6 2 2" xfId="36038" xr:uid="{00000000-0005-0000-0000-0000A58C0000}"/>
    <cellStyle name="Normal 17 2 6 2 2 2" xfId="36039" xr:uid="{00000000-0005-0000-0000-0000A68C0000}"/>
    <cellStyle name="Normal 17 2 6 2 3" xfId="36040" xr:uid="{00000000-0005-0000-0000-0000A78C0000}"/>
    <cellStyle name="Normal 17 2 6 2 4" xfId="36041" xr:uid="{00000000-0005-0000-0000-0000A88C0000}"/>
    <cellStyle name="Normal 17 2 6 3" xfId="36042" xr:uid="{00000000-0005-0000-0000-0000A98C0000}"/>
    <cellStyle name="Normal 17 2 6 3 2" xfId="36043" xr:uid="{00000000-0005-0000-0000-0000AA8C0000}"/>
    <cellStyle name="Normal 17 2 6 4" xfId="36044" xr:uid="{00000000-0005-0000-0000-0000AB8C0000}"/>
    <cellStyle name="Normal 17 2 6 4 2" xfId="36045" xr:uid="{00000000-0005-0000-0000-0000AC8C0000}"/>
    <cellStyle name="Normal 17 2 6 5" xfId="36046" xr:uid="{00000000-0005-0000-0000-0000AD8C0000}"/>
    <cellStyle name="Normal 17 2 6 6" xfId="36047" xr:uid="{00000000-0005-0000-0000-0000AE8C0000}"/>
    <cellStyle name="Normal 17 2 7" xfId="36048" xr:uid="{00000000-0005-0000-0000-0000AF8C0000}"/>
    <cellStyle name="Normal 17 2 7 2" xfId="36049" xr:uid="{00000000-0005-0000-0000-0000B08C0000}"/>
    <cellStyle name="Normal 17 2 7 2 2" xfId="36050" xr:uid="{00000000-0005-0000-0000-0000B18C0000}"/>
    <cellStyle name="Normal 17 2 7 3" xfId="36051" xr:uid="{00000000-0005-0000-0000-0000B28C0000}"/>
    <cellStyle name="Normal 17 2 7 4" xfId="36052" xr:uid="{00000000-0005-0000-0000-0000B38C0000}"/>
    <cellStyle name="Normal 17 2 8" xfId="36053" xr:uid="{00000000-0005-0000-0000-0000B48C0000}"/>
    <cellStyle name="Normal 17 2 8 2" xfId="36054" xr:uid="{00000000-0005-0000-0000-0000B58C0000}"/>
    <cellStyle name="Normal 17 2 9" xfId="36055" xr:uid="{00000000-0005-0000-0000-0000B68C0000}"/>
    <cellStyle name="Normal 17 2 9 2" xfId="36056" xr:uid="{00000000-0005-0000-0000-0000B78C0000}"/>
    <cellStyle name="Normal 17 3" xfId="36057" xr:uid="{00000000-0005-0000-0000-0000B88C0000}"/>
    <cellStyle name="Normal 17 3 2" xfId="36058" xr:uid="{00000000-0005-0000-0000-0000B98C0000}"/>
    <cellStyle name="Normal 17 3 2 2" xfId="36059" xr:uid="{00000000-0005-0000-0000-0000BA8C0000}"/>
    <cellStyle name="Normal 17 3 2 2 2" xfId="36060" xr:uid="{00000000-0005-0000-0000-0000BB8C0000}"/>
    <cellStyle name="Normal 17 3 2 3" xfId="36061" xr:uid="{00000000-0005-0000-0000-0000BC8C0000}"/>
    <cellStyle name="Normal 17 3 2 4" xfId="36062" xr:uid="{00000000-0005-0000-0000-0000BD8C0000}"/>
    <cellStyle name="Normal 17 3 3" xfId="36063" xr:uid="{00000000-0005-0000-0000-0000BE8C0000}"/>
    <cellStyle name="Normal 17 3 3 2" xfId="36064" xr:uid="{00000000-0005-0000-0000-0000BF8C0000}"/>
    <cellStyle name="Normal 17 3 4" xfId="36065" xr:uid="{00000000-0005-0000-0000-0000C08C0000}"/>
    <cellStyle name="Normal 17 3 4 2" xfId="36066" xr:uid="{00000000-0005-0000-0000-0000C18C0000}"/>
    <cellStyle name="Normal 17 3 5" xfId="36067" xr:uid="{00000000-0005-0000-0000-0000C28C0000}"/>
    <cellStyle name="Normal 17 3 5 2" xfId="36068" xr:uid="{00000000-0005-0000-0000-0000C38C0000}"/>
    <cellStyle name="Normal 17 3 6" xfId="36069" xr:uid="{00000000-0005-0000-0000-0000C48C0000}"/>
    <cellStyle name="Normal 17 3 7" xfId="36070" xr:uid="{00000000-0005-0000-0000-0000C58C0000}"/>
    <cellStyle name="Normal 17 4" xfId="36071" xr:uid="{00000000-0005-0000-0000-0000C68C0000}"/>
    <cellStyle name="Normal 17 4 2" xfId="36072" xr:uid="{00000000-0005-0000-0000-0000C78C0000}"/>
    <cellStyle name="Normal 17 4 2 2" xfId="36073" xr:uid="{00000000-0005-0000-0000-0000C88C0000}"/>
    <cellStyle name="Normal 17 4 2 2 2" xfId="36074" xr:uid="{00000000-0005-0000-0000-0000C98C0000}"/>
    <cellStyle name="Normal 17 4 2 3" xfId="36075" xr:uid="{00000000-0005-0000-0000-0000CA8C0000}"/>
    <cellStyle name="Normal 17 4 2 4" xfId="36076" xr:uid="{00000000-0005-0000-0000-0000CB8C0000}"/>
    <cellStyle name="Normal 17 4 3" xfId="36077" xr:uid="{00000000-0005-0000-0000-0000CC8C0000}"/>
    <cellStyle name="Normal 17 4 3 2" xfId="36078" xr:uid="{00000000-0005-0000-0000-0000CD8C0000}"/>
    <cellStyle name="Normal 17 4 4" xfId="36079" xr:uid="{00000000-0005-0000-0000-0000CE8C0000}"/>
    <cellStyle name="Normal 17 4 4 2" xfId="36080" xr:uid="{00000000-0005-0000-0000-0000CF8C0000}"/>
    <cellStyle name="Normal 17 4 5" xfId="36081" xr:uid="{00000000-0005-0000-0000-0000D08C0000}"/>
    <cellStyle name="Normal 17 4 5 2" xfId="36082" xr:uid="{00000000-0005-0000-0000-0000D18C0000}"/>
    <cellStyle name="Normal 17 4 6" xfId="36083" xr:uid="{00000000-0005-0000-0000-0000D28C0000}"/>
    <cellStyle name="Normal 17 4 7" xfId="36084" xr:uid="{00000000-0005-0000-0000-0000D38C0000}"/>
    <cellStyle name="Normal 17 5" xfId="36085" xr:uid="{00000000-0005-0000-0000-0000D48C0000}"/>
    <cellStyle name="Normal 17 5 2" xfId="36086" xr:uid="{00000000-0005-0000-0000-0000D58C0000}"/>
    <cellStyle name="Normal 17 5 2 2" xfId="36087" xr:uid="{00000000-0005-0000-0000-0000D68C0000}"/>
    <cellStyle name="Normal 17 5 2 2 2" xfId="36088" xr:uid="{00000000-0005-0000-0000-0000D78C0000}"/>
    <cellStyle name="Normal 17 5 2 3" xfId="36089" xr:uid="{00000000-0005-0000-0000-0000D88C0000}"/>
    <cellStyle name="Normal 17 5 2 4" xfId="36090" xr:uid="{00000000-0005-0000-0000-0000D98C0000}"/>
    <cellStyle name="Normal 17 5 3" xfId="36091" xr:uid="{00000000-0005-0000-0000-0000DA8C0000}"/>
    <cellStyle name="Normal 17 5 3 2" xfId="36092" xr:uid="{00000000-0005-0000-0000-0000DB8C0000}"/>
    <cellStyle name="Normal 17 5 4" xfId="36093" xr:uid="{00000000-0005-0000-0000-0000DC8C0000}"/>
    <cellStyle name="Normal 17 5 4 2" xfId="36094" xr:uid="{00000000-0005-0000-0000-0000DD8C0000}"/>
    <cellStyle name="Normal 17 5 5" xfId="36095" xr:uid="{00000000-0005-0000-0000-0000DE8C0000}"/>
    <cellStyle name="Normal 17 5 5 2" xfId="36096" xr:uid="{00000000-0005-0000-0000-0000DF8C0000}"/>
    <cellStyle name="Normal 17 5 6" xfId="36097" xr:uid="{00000000-0005-0000-0000-0000E08C0000}"/>
    <cellStyle name="Normal 17 5 7" xfId="36098" xr:uid="{00000000-0005-0000-0000-0000E18C0000}"/>
    <cellStyle name="Normal 17 6" xfId="36099" xr:uid="{00000000-0005-0000-0000-0000E28C0000}"/>
    <cellStyle name="Normal 17 6 2" xfId="36100" xr:uid="{00000000-0005-0000-0000-0000E38C0000}"/>
    <cellStyle name="Normal 17 6 2 2" xfId="36101" xr:uid="{00000000-0005-0000-0000-0000E48C0000}"/>
    <cellStyle name="Normal 17 6 2 2 2" xfId="36102" xr:uid="{00000000-0005-0000-0000-0000E58C0000}"/>
    <cellStyle name="Normal 17 6 2 3" xfId="36103" xr:uid="{00000000-0005-0000-0000-0000E68C0000}"/>
    <cellStyle name="Normal 17 6 2 4" xfId="36104" xr:uid="{00000000-0005-0000-0000-0000E78C0000}"/>
    <cellStyle name="Normal 17 6 3" xfId="36105" xr:uid="{00000000-0005-0000-0000-0000E88C0000}"/>
    <cellStyle name="Normal 17 6 3 2" xfId="36106" xr:uid="{00000000-0005-0000-0000-0000E98C0000}"/>
    <cellStyle name="Normal 17 6 4" xfId="36107" xr:uid="{00000000-0005-0000-0000-0000EA8C0000}"/>
    <cellStyle name="Normal 17 6 4 2" xfId="36108" xr:uid="{00000000-0005-0000-0000-0000EB8C0000}"/>
    <cellStyle name="Normal 17 6 5" xfId="36109" xr:uid="{00000000-0005-0000-0000-0000EC8C0000}"/>
    <cellStyle name="Normal 17 6 5 2" xfId="36110" xr:uid="{00000000-0005-0000-0000-0000ED8C0000}"/>
    <cellStyle name="Normal 17 6 6" xfId="36111" xr:uid="{00000000-0005-0000-0000-0000EE8C0000}"/>
    <cellStyle name="Normal 17 6 7" xfId="36112" xr:uid="{00000000-0005-0000-0000-0000EF8C0000}"/>
    <cellStyle name="Normal 17 7" xfId="36113" xr:uid="{00000000-0005-0000-0000-0000F08C0000}"/>
    <cellStyle name="Normal 17 7 2" xfId="36114" xr:uid="{00000000-0005-0000-0000-0000F18C0000}"/>
    <cellStyle name="Normal 17 7 2 2" xfId="36115" xr:uid="{00000000-0005-0000-0000-0000F28C0000}"/>
    <cellStyle name="Normal 17 7 2 2 2" xfId="36116" xr:uid="{00000000-0005-0000-0000-0000F38C0000}"/>
    <cellStyle name="Normal 17 7 2 3" xfId="36117" xr:uid="{00000000-0005-0000-0000-0000F48C0000}"/>
    <cellStyle name="Normal 17 7 2 4" xfId="36118" xr:uid="{00000000-0005-0000-0000-0000F58C0000}"/>
    <cellStyle name="Normal 17 7 3" xfId="36119" xr:uid="{00000000-0005-0000-0000-0000F68C0000}"/>
    <cellStyle name="Normal 17 7 3 2" xfId="36120" xr:uid="{00000000-0005-0000-0000-0000F78C0000}"/>
    <cellStyle name="Normal 17 7 4" xfId="36121" xr:uid="{00000000-0005-0000-0000-0000F88C0000}"/>
    <cellStyle name="Normal 17 7 4 2" xfId="36122" xr:uid="{00000000-0005-0000-0000-0000F98C0000}"/>
    <cellStyle name="Normal 17 7 5" xfId="36123" xr:uid="{00000000-0005-0000-0000-0000FA8C0000}"/>
    <cellStyle name="Normal 17 7 6" xfId="36124" xr:uid="{00000000-0005-0000-0000-0000FB8C0000}"/>
    <cellStyle name="Normal 17 8" xfId="36125" xr:uid="{00000000-0005-0000-0000-0000FC8C0000}"/>
    <cellStyle name="Normal 17 8 2" xfId="36126" xr:uid="{00000000-0005-0000-0000-0000FD8C0000}"/>
    <cellStyle name="Normal 17 8 2 2" xfId="36127" xr:uid="{00000000-0005-0000-0000-0000FE8C0000}"/>
    <cellStyle name="Normal 17 8 3" xfId="36128" xr:uid="{00000000-0005-0000-0000-0000FF8C0000}"/>
    <cellStyle name="Normal 17 8 4" xfId="36129" xr:uid="{00000000-0005-0000-0000-0000008D0000}"/>
    <cellStyle name="Normal 17 9" xfId="36130" xr:uid="{00000000-0005-0000-0000-0000018D0000}"/>
    <cellStyle name="Normal 17 9 2" xfId="36131" xr:uid="{00000000-0005-0000-0000-0000028D0000}"/>
    <cellStyle name="Normal 18" xfId="36132" xr:uid="{00000000-0005-0000-0000-0000038D0000}"/>
    <cellStyle name="Normal 18 10" xfId="36133" xr:uid="{00000000-0005-0000-0000-0000048D0000}"/>
    <cellStyle name="Normal 18 10 2" xfId="36134" xr:uid="{00000000-0005-0000-0000-0000058D0000}"/>
    <cellStyle name="Normal 18 11" xfId="36135" xr:uid="{00000000-0005-0000-0000-0000068D0000}"/>
    <cellStyle name="Normal 18 11 2" xfId="36136" xr:uid="{00000000-0005-0000-0000-0000078D0000}"/>
    <cellStyle name="Normal 18 12" xfId="36137" xr:uid="{00000000-0005-0000-0000-0000088D0000}"/>
    <cellStyle name="Normal 18 13" xfId="36138" xr:uid="{00000000-0005-0000-0000-0000098D0000}"/>
    <cellStyle name="Normal 18 14" xfId="36139" xr:uid="{00000000-0005-0000-0000-00000A8D0000}"/>
    <cellStyle name="Normal 18 2" xfId="36140" xr:uid="{00000000-0005-0000-0000-00000B8D0000}"/>
    <cellStyle name="Normal 18 2 10" xfId="36141" xr:uid="{00000000-0005-0000-0000-00000C8D0000}"/>
    <cellStyle name="Normal 18 2 10 2" xfId="36142" xr:uid="{00000000-0005-0000-0000-00000D8D0000}"/>
    <cellStyle name="Normal 18 2 11" xfId="36143" xr:uid="{00000000-0005-0000-0000-00000E8D0000}"/>
    <cellStyle name="Normal 18 2 12" xfId="36144" xr:uid="{00000000-0005-0000-0000-00000F8D0000}"/>
    <cellStyle name="Normal 18 2 2" xfId="36145" xr:uid="{00000000-0005-0000-0000-0000108D0000}"/>
    <cellStyle name="Normal 18 2 2 2" xfId="36146" xr:uid="{00000000-0005-0000-0000-0000118D0000}"/>
    <cellStyle name="Normal 18 2 2 2 2" xfId="36147" xr:uid="{00000000-0005-0000-0000-0000128D0000}"/>
    <cellStyle name="Normal 18 2 2 2 2 2" xfId="36148" xr:uid="{00000000-0005-0000-0000-0000138D0000}"/>
    <cellStyle name="Normal 18 2 2 2 3" xfId="36149" xr:uid="{00000000-0005-0000-0000-0000148D0000}"/>
    <cellStyle name="Normal 18 2 2 2 4" xfId="36150" xr:uid="{00000000-0005-0000-0000-0000158D0000}"/>
    <cellStyle name="Normal 18 2 2 3" xfId="36151" xr:uid="{00000000-0005-0000-0000-0000168D0000}"/>
    <cellStyle name="Normal 18 2 2 3 2" xfId="36152" xr:uid="{00000000-0005-0000-0000-0000178D0000}"/>
    <cellStyle name="Normal 18 2 2 4" xfId="36153" xr:uid="{00000000-0005-0000-0000-0000188D0000}"/>
    <cellStyle name="Normal 18 2 2 4 2" xfId="36154" xr:uid="{00000000-0005-0000-0000-0000198D0000}"/>
    <cellStyle name="Normal 18 2 2 5" xfId="36155" xr:uid="{00000000-0005-0000-0000-00001A8D0000}"/>
    <cellStyle name="Normal 18 2 2 5 2" xfId="36156" xr:uid="{00000000-0005-0000-0000-00001B8D0000}"/>
    <cellStyle name="Normal 18 2 2 6" xfId="36157" xr:uid="{00000000-0005-0000-0000-00001C8D0000}"/>
    <cellStyle name="Normal 18 2 2 7" xfId="36158" xr:uid="{00000000-0005-0000-0000-00001D8D0000}"/>
    <cellStyle name="Normal 18 2 3" xfId="36159" xr:uid="{00000000-0005-0000-0000-00001E8D0000}"/>
    <cellStyle name="Normal 18 2 3 2" xfId="36160" xr:uid="{00000000-0005-0000-0000-00001F8D0000}"/>
    <cellStyle name="Normal 18 2 3 2 2" xfId="36161" xr:uid="{00000000-0005-0000-0000-0000208D0000}"/>
    <cellStyle name="Normal 18 2 3 2 2 2" xfId="36162" xr:uid="{00000000-0005-0000-0000-0000218D0000}"/>
    <cellStyle name="Normal 18 2 3 2 3" xfId="36163" xr:uid="{00000000-0005-0000-0000-0000228D0000}"/>
    <cellStyle name="Normal 18 2 3 2 4" xfId="36164" xr:uid="{00000000-0005-0000-0000-0000238D0000}"/>
    <cellStyle name="Normal 18 2 3 3" xfId="36165" xr:uid="{00000000-0005-0000-0000-0000248D0000}"/>
    <cellStyle name="Normal 18 2 3 3 2" xfId="36166" xr:uid="{00000000-0005-0000-0000-0000258D0000}"/>
    <cellStyle name="Normal 18 2 3 4" xfId="36167" xr:uid="{00000000-0005-0000-0000-0000268D0000}"/>
    <cellStyle name="Normal 18 2 3 4 2" xfId="36168" xr:uid="{00000000-0005-0000-0000-0000278D0000}"/>
    <cellStyle name="Normal 18 2 3 5" xfId="36169" xr:uid="{00000000-0005-0000-0000-0000288D0000}"/>
    <cellStyle name="Normal 18 2 3 5 2" xfId="36170" xr:uid="{00000000-0005-0000-0000-0000298D0000}"/>
    <cellStyle name="Normal 18 2 3 6" xfId="36171" xr:uid="{00000000-0005-0000-0000-00002A8D0000}"/>
    <cellStyle name="Normal 18 2 3 7" xfId="36172" xr:uid="{00000000-0005-0000-0000-00002B8D0000}"/>
    <cellStyle name="Normal 18 2 4" xfId="36173" xr:uid="{00000000-0005-0000-0000-00002C8D0000}"/>
    <cellStyle name="Normal 18 2 4 2" xfId="36174" xr:uid="{00000000-0005-0000-0000-00002D8D0000}"/>
    <cellStyle name="Normal 18 2 4 2 2" xfId="36175" xr:uid="{00000000-0005-0000-0000-00002E8D0000}"/>
    <cellStyle name="Normal 18 2 4 2 2 2" xfId="36176" xr:uid="{00000000-0005-0000-0000-00002F8D0000}"/>
    <cellStyle name="Normal 18 2 4 2 3" xfId="36177" xr:uid="{00000000-0005-0000-0000-0000308D0000}"/>
    <cellStyle name="Normal 18 2 4 2 4" xfId="36178" xr:uid="{00000000-0005-0000-0000-0000318D0000}"/>
    <cellStyle name="Normal 18 2 4 3" xfId="36179" xr:uid="{00000000-0005-0000-0000-0000328D0000}"/>
    <cellStyle name="Normal 18 2 4 3 2" xfId="36180" xr:uid="{00000000-0005-0000-0000-0000338D0000}"/>
    <cellStyle name="Normal 18 2 4 4" xfId="36181" xr:uid="{00000000-0005-0000-0000-0000348D0000}"/>
    <cellStyle name="Normal 18 2 4 4 2" xfId="36182" xr:uid="{00000000-0005-0000-0000-0000358D0000}"/>
    <cellStyle name="Normal 18 2 4 5" xfId="36183" xr:uid="{00000000-0005-0000-0000-0000368D0000}"/>
    <cellStyle name="Normal 18 2 4 5 2" xfId="36184" xr:uid="{00000000-0005-0000-0000-0000378D0000}"/>
    <cellStyle name="Normal 18 2 4 6" xfId="36185" xr:uid="{00000000-0005-0000-0000-0000388D0000}"/>
    <cellStyle name="Normal 18 2 4 7" xfId="36186" xr:uid="{00000000-0005-0000-0000-0000398D0000}"/>
    <cellStyle name="Normal 18 2 5" xfId="36187" xr:uid="{00000000-0005-0000-0000-00003A8D0000}"/>
    <cellStyle name="Normal 18 2 5 2" xfId="36188" xr:uid="{00000000-0005-0000-0000-00003B8D0000}"/>
    <cellStyle name="Normal 18 2 5 2 2" xfId="36189" xr:uid="{00000000-0005-0000-0000-00003C8D0000}"/>
    <cellStyle name="Normal 18 2 5 2 2 2" xfId="36190" xr:uid="{00000000-0005-0000-0000-00003D8D0000}"/>
    <cellStyle name="Normal 18 2 5 2 3" xfId="36191" xr:uid="{00000000-0005-0000-0000-00003E8D0000}"/>
    <cellStyle name="Normal 18 2 5 2 4" xfId="36192" xr:uid="{00000000-0005-0000-0000-00003F8D0000}"/>
    <cellStyle name="Normal 18 2 5 3" xfId="36193" xr:uid="{00000000-0005-0000-0000-0000408D0000}"/>
    <cellStyle name="Normal 18 2 5 3 2" xfId="36194" xr:uid="{00000000-0005-0000-0000-0000418D0000}"/>
    <cellStyle name="Normal 18 2 5 4" xfId="36195" xr:uid="{00000000-0005-0000-0000-0000428D0000}"/>
    <cellStyle name="Normal 18 2 5 4 2" xfId="36196" xr:uid="{00000000-0005-0000-0000-0000438D0000}"/>
    <cellStyle name="Normal 18 2 5 5" xfId="36197" xr:uid="{00000000-0005-0000-0000-0000448D0000}"/>
    <cellStyle name="Normal 18 2 5 5 2" xfId="36198" xr:uid="{00000000-0005-0000-0000-0000458D0000}"/>
    <cellStyle name="Normal 18 2 5 6" xfId="36199" xr:uid="{00000000-0005-0000-0000-0000468D0000}"/>
    <cellStyle name="Normal 18 2 5 7" xfId="36200" xr:uid="{00000000-0005-0000-0000-0000478D0000}"/>
    <cellStyle name="Normal 18 2 6" xfId="36201" xr:uid="{00000000-0005-0000-0000-0000488D0000}"/>
    <cellStyle name="Normal 18 2 6 2" xfId="36202" xr:uid="{00000000-0005-0000-0000-0000498D0000}"/>
    <cellStyle name="Normal 18 2 6 2 2" xfId="36203" xr:uid="{00000000-0005-0000-0000-00004A8D0000}"/>
    <cellStyle name="Normal 18 2 6 2 2 2" xfId="36204" xr:uid="{00000000-0005-0000-0000-00004B8D0000}"/>
    <cellStyle name="Normal 18 2 6 2 3" xfId="36205" xr:uid="{00000000-0005-0000-0000-00004C8D0000}"/>
    <cellStyle name="Normal 18 2 6 2 4" xfId="36206" xr:uid="{00000000-0005-0000-0000-00004D8D0000}"/>
    <cellStyle name="Normal 18 2 6 3" xfId="36207" xr:uid="{00000000-0005-0000-0000-00004E8D0000}"/>
    <cellStyle name="Normal 18 2 6 3 2" xfId="36208" xr:uid="{00000000-0005-0000-0000-00004F8D0000}"/>
    <cellStyle name="Normal 18 2 6 4" xfId="36209" xr:uid="{00000000-0005-0000-0000-0000508D0000}"/>
    <cellStyle name="Normal 18 2 6 4 2" xfId="36210" xr:uid="{00000000-0005-0000-0000-0000518D0000}"/>
    <cellStyle name="Normal 18 2 6 5" xfId="36211" xr:uid="{00000000-0005-0000-0000-0000528D0000}"/>
    <cellStyle name="Normal 18 2 6 6" xfId="36212" xr:uid="{00000000-0005-0000-0000-0000538D0000}"/>
    <cellStyle name="Normal 18 2 7" xfId="36213" xr:uid="{00000000-0005-0000-0000-0000548D0000}"/>
    <cellStyle name="Normal 18 2 7 2" xfId="36214" xr:uid="{00000000-0005-0000-0000-0000558D0000}"/>
    <cellStyle name="Normal 18 2 7 2 2" xfId="36215" xr:uid="{00000000-0005-0000-0000-0000568D0000}"/>
    <cellStyle name="Normal 18 2 7 3" xfId="36216" xr:uid="{00000000-0005-0000-0000-0000578D0000}"/>
    <cellStyle name="Normal 18 2 7 4" xfId="36217" xr:uid="{00000000-0005-0000-0000-0000588D0000}"/>
    <cellStyle name="Normal 18 2 8" xfId="36218" xr:uid="{00000000-0005-0000-0000-0000598D0000}"/>
    <cellStyle name="Normal 18 2 8 2" xfId="36219" xr:uid="{00000000-0005-0000-0000-00005A8D0000}"/>
    <cellStyle name="Normal 18 2 9" xfId="36220" xr:uid="{00000000-0005-0000-0000-00005B8D0000}"/>
    <cellStyle name="Normal 18 2 9 2" xfId="36221" xr:uid="{00000000-0005-0000-0000-00005C8D0000}"/>
    <cellStyle name="Normal 18 3" xfId="36222" xr:uid="{00000000-0005-0000-0000-00005D8D0000}"/>
    <cellStyle name="Normal 18 3 2" xfId="36223" xr:uid="{00000000-0005-0000-0000-00005E8D0000}"/>
    <cellStyle name="Normal 18 3 2 2" xfId="36224" xr:uid="{00000000-0005-0000-0000-00005F8D0000}"/>
    <cellStyle name="Normal 18 3 2 2 2" xfId="36225" xr:uid="{00000000-0005-0000-0000-0000608D0000}"/>
    <cellStyle name="Normal 18 3 2 3" xfId="36226" xr:uid="{00000000-0005-0000-0000-0000618D0000}"/>
    <cellStyle name="Normal 18 3 2 4" xfId="36227" xr:uid="{00000000-0005-0000-0000-0000628D0000}"/>
    <cellStyle name="Normal 18 3 3" xfId="36228" xr:uid="{00000000-0005-0000-0000-0000638D0000}"/>
    <cellStyle name="Normal 18 3 3 2" xfId="36229" xr:uid="{00000000-0005-0000-0000-0000648D0000}"/>
    <cellStyle name="Normal 18 3 4" xfId="36230" xr:uid="{00000000-0005-0000-0000-0000658D0000}"/>
    <cellStyle name="Normal 18 3 4 2" xfId="36231" xr:uid="{00000000-0005-0000-0000-0000668D0000}"/>
    <cellStyle name="Normal 18 3 5" xfId="36232" xr:uid="{00000000-0005-0000-0000-0000678D0000}"/>
    <cellStyle name="Normal 18 3 5 2" xfId="36233" xr:uid="{00000000-0005-0000-0000-0000688D0000}"/>
    <cellStyle name="Normal 18 3 6" xfId="36234" xr:uid="{00000000-0005-0000-0000-0000698D0000}"/>
    <cellStyle name="Normal 18 3 7" xfId="36235" xr:uid="{00000000-0005-0000-0000-00006A8D0000}"/>
    <cellStyle name="Normal 18 4" xfId="36236" xr:uid="{00000000-0005-0000-0000-00006B8D0000}"/>
    <cellStyle name="Normal 18 4 2" xfId="36237" xr:uid="{00000000-0005-0000-0000-00006C8D0000}"/>
    <cellStyle name="Normal 18 4 2 2" xfId="36238" xr:uid="{00000000-0005-0000-0000-00006D8D0000}"/>
    <cellStyle name="Normal 18 4 2 2 2" xfId="36239" xr:uid="{00000000-0005-0000-0000-00006E8D0000}"/>
    <cellStyle name="Normal 18 4 2 3" xfId="36240" xr:uid="{00000000-0005-0000-0000-00006F8D0000}"/>
    <cellStyle name="Normal 18 4 2 4" xfId="36241" xr:uid="{00000000-0005-0000-0000-0000708D0000}"/>
    <cellStyle name="Normal 18 4 3" xfId="36242" xr:uid="{00000000-0005-0000-0000-0000718D0000}"/>
    <cellStyle name="Normal 18 4 3 2" xfId="36243" xr:uid="{00000000-0005-0000-0000-0000728D0000}"/>
    <cellStyle name="Normal 18 4 4" xfId="36244" xr:uid="{00000000-0005-0000-0000-0000738D0000}"/>
    <cellStyle name="Normal 18 4 4 2" xfId="36245" xr:uid="{00000000-0005-0000-0000-0000748D0000}"/>
    <cellStyle name="Normal 18 4 5" xfId="36246" xr:uid="{00000000-0005-0000-0000-0000758D0000}"/>
    <cellStyle name="Normal 18 4 5 2" xfId="36247" xr:uid="{00000000-0005-0000-0000-0000768D0000}"/>
    <cellStyle name="Normal 18 4 6" xfId="36248" xr:uid="{00000000-0005-0000-0000-0000778D0000}"/>
    <cellStyle name="Normal 18 4 7" xfId="36249" xr:uid="{00000000-0005-0000-0000-0000788D0000}"/>
    <cellStyle name="Normal 18 5" xfId="36250" xr:uid="{00000000-0005-0000-0000-0000798D0000}"/>
    <cellStyle name="Normal 18 5 2" xfId="36251" xr:uid="{00000000-0005-0000-0000-00007A8D0000}"/>
    <cellStyle name="Normal 18 5 2 2" xfId="36252" xr:uid="{00000000-0005-0000-0000-00007B8D0000}"/>
    <cellStyle name="Normal 18 5 2 2 2" xfId="36253" xr:uid="{00000000-0005-0000-0000-00007C8D0000}"/>
    <cellStyle name="Normal 18 5 2 3" xfId="36254" xr:uid="{00000000-0005-0000-0000-00007D8D0000}"/>
    <cellStyle name="Normal 18 5 2 4" xfId="36255" xr:uid="{00000000-0005-0000-0000-00007E8D0000}"/>
    <cellStyle name="Normal 18 5 3" xfId="36256" xr:uid="{00000000-0005-0000-0000-00007F8D0000}"/>
    <cellStyle name="Normal 18 5 3 2" xfId="36257" xr:uid="{00000000-0005-0000-0000-0000808D0000}"/>
    <cellStyle name="Normal 18 5 4" xfId="36258" xr:uid="{00000000-0005-0000-0000-0000818D0000}"/>
    <cellStyle name="Normal 18 5 4 2" xfId="36259" xr:uid="{00000000-0005-0000-0000-0000828D0000}"/>
    <cellStyle name="Normal 18 5 5" xfId="36260" xr:uid="{00000000-0005-0000-0000-0000838D0000}"/>
    <cellStyle name="Normal 18 5 5 2" xfId="36261" xr:uid="{00000000-0005-0000-0000-0000848D0000}"/>
    <cellStyle name="Normal 18 5 6" xfId="36262" xr:uid="{00000000-0005-0000-0000-0000858D0000}"/>
    <cellStyle name="Normal 18 5 7" xfId="36263" xr:uid="{00000000-0005-0000-0000-0000868D0000}"/>
    <cellStyle name="Normal 18 6" xfId="36264" xr:uid="{00000000-0005-0000-0000-0000878D0000}"/>
    <cellStyle name="Normal 18 6 2" xfId="36265" xr:uid="{00000000-0005-0000-0000-0000888D0000}"/>
    <cellStyle name="Normal 18 6 2 2" xfId="36266" xr:uid="{00000000-0005-0000-0000-0000898D0000}"/>
    <cellStyle name="Normal 18 6 2 2 2" xfId="36267" xr:uid="{00000000-0005-0000-0000-00008A8D0000}"/>
    <cellStyle name="Normal 18 6 2 3" xfId="36268" xr:uid="{00000000-0005-0000-0000-00008B8D0000}"/>
    <cellStyle name="Normal 18 6 2 4" xfId="36269" xr:uid="{00000000-0005-0000-0000-00008C8D0000}"/>
    <cellStyle name="Normal 18 6 3" xfId="36270" xr:uid="{00000000-0005-0000-0000-00008D8D0000}"/>
    <cellStyle name="Normal 18 6 3 2" xfId="36271" xr:uid="{00000000-0005-0000-0000-00008E8D0000}"/>
    <cellStyle name="Normal 18 6 4" xfId="36272" xr:uid="{00000000-0005-0000-0000-00008F8D0000}"/>
    <cellStyle name="Normal 18 6 4 2" xfId="36273" xr:uid="{00000000-0005-0000-0000-0000908D0000}"/>
    <cellStyle name="Normal 18 6 5" xfId="36274" xr:uid="{00000000-0005-0000-0000-0000918D0000}"/>
    <cellStyle name="Normal 18 6 5 2" xfId="36275" xr:uid="{00000000-0005-0000-0000-0000928D0000}"/>
    <cellStyle name="Normal 18 6 6" xfId="36276" xr:uid="{00000000-0005-0000-0000-0000938D0000}"/>
    <cellStyle name="Normal 18 6 7" xfId="36277" xr:uid="{00000000-0005-0000-0000-0000948D0000}"/>
    <cellStyle name="Normal 18 7" xfId="36278" xr:uid="{00000000-0005-0000-0000-0000958D0000}"/>
    <cellStyle name="Normal 18 7 2" xfId="36279" xr:uid="{00000000-0005-0000-0000-0000968D0000}"/>
    <cellStyle name="Normal 18 7 2 2" xfId="36280" xr:uid="{00000000-0005-0000-0000-0000978D0000}"/>
    <cellStyle name="Normal 18 7 2 2 2" xfId="36281" xr:uid="{00000000-0005-0000-0000-0000988D0000}"/>
    <cellStyle name="Normal 18 7 2 3" xfId="36282" xr:uid="{00000000-0005-0000-0000-0000998D0000}"/>
    <cellStyle name="Normal 18 7 2 4" xfId="36283" xr:uid="{00000000-0005-0000-0000-00009A8D0000}"/>
    <cellStyle name="Normal 18 7 3" xfId="36284" xr:uid="{00000000-0005-0000-0000-00009B8D0000}"/>
    <cellStyle name="Normal 18 7 3 2" xfId="36285" xr:uid="{00000000-0005-0000-0000-00009C8D0000}"/>
    <cellStyle name="Normal 18 7 4" xfId="36286" xr:uid="{00000000-0005-0000-0000-00009D8D0000}"/>
    <cellStyle name="Normal 18 7 4 2" xfId="36287" xr:uid="{00000000-0005-0000-0000-00009E8D0000}"/>
    <cellStyle name="Normal 18 7 5" xfId="36288" xr:uid="{00000000-0005-0000-0000-00009F8D0000}"/>
    <cellStyle name="Normal 18 7 6" xfId="36289" xr:uid="{00000000-0005-0000-0000-0000A08D0000}"/>
    <cellStyle name="Normal 18 8" xfId="36290" xr:uid="{00000000-0005-0000-0000-0000A18D0000}"/>
    <cellStyle name="Normal 18 8 2" xfId="36291" xr:uid="{00000000-0005-0000-0000-0000A28D0000}"/>
    <cellStyle name="Normal 18 8 2 2" xfId="36292" xr:uid="{00000000-0005-0000-0000-0000A38D0000}"/>
    <cellStyle name="Normal 18 8 3" xfId="36293" xr:uid="{00000000-0005-0000-0000-0000A48D0000}"/>
    <cellStyle name="Normal 18 8 4" xfId="36294" xr:uid="{00000000-0005-0000-0000-0000A58D0000}"/>
    <cellStyle name="Normal 18 9" xfId="36295" xr:uid="{00000000-0005-0000-0000-0000A68D0000}"/>
    <cellStyle name="Normal 18 9 2" xfId="36296" xr:uid="{00000000-0005-0000-0000-0000A78D0000}"/>
    <cellStyle name="Normal 19" xfId="36297" xr:uid="{00000000-0005-0000-0000-0000A88D0000}"/>
    <cellStyle name="Normal 19 10" xfId="36298" xr:uid="{00000000-0005-0000-0000-0000A98D0000}"/>
    <cellStyle name="Normal 19 10 2" xfId="36299" xr:uid="{00000000-0005-0000-0000-0000AA8D0000}"/>
    <cellStyle name="Normal 19 11" xfId="36300" xr:uid="{00000000-0005-0000-0000-0000AB8D0000}"/>
    <cellStyle name="Normal 19 11 2" xfId="36301" xr:uid="{00000000-0005-0000-0000-0000AC8D0000}"/>
    <cellStyle name="Normal 19 12" xfId="36302" xr:uid="{00000000-0005-0000-0000-0000AD8D0000}"/>
    <cellStyle name="Normal 19 13" xfId="36303" xr:uid="{00000000-0005-0000-0000-0000AE8D0000}"/>
    <cellStyle name="Normal 19 2" xfId="36304" xr:uid="{00000000-0005-0000-0000-0000AF8D0000}"/>
    <cellStyle name="Normal 19 2 10" xfId="36305" xr:uid="{00000000-0005-0000-0000-0000B08D0000}"/>
    <cellStyle name="Normal 19 2 10 2" xfId="36306" xr:uid="{00000000-0005-0000-0000-0000B18D0000}"/>
    <cellStyle name="Normal 19 2 11" xfId="36307" xr:uid="{00000000-0005-0000-0000-0000B28D0000}"/>
    <cellStyle name="Normal 19 2 12" xfId="36308" xr:uid="{00000000-0005-0000-0000-0000B38D0000}"/>
    <cellStyle name="Normal 19 2 2" xfId="36309" xr:uid="{00000000-0005-0000-0000-0000B48D0000}"/>
    <cellStyle name="Normal 19 2 2 2" xfId="36310" xr:uid="{00000000-0005-0000-0000-0000B58D0000}"/>
    <cellStyle name="Normal 19 2 2 2 2" xfId="36311" xr:uid="{00000000-0005-0000-0000-0000B68D0000}"/>
    <cellStyle name="Normal 19 2 2 2 2 2" xfId="36312" xr:uid="{00000000-0005-0000-0000-0000B78D0000}"/>
    <cellStyle name="Normal 19 2 2 2 3" xfId="36313" xr:uid="{00000000-0005-0000-0000-0000B88D0000}"/>
    <cellStyle name="Normal 19 2 2 2 4" xfId="36314" xr:uid="{00000000-0005-0000-0000-0000B98D0000}"/>
    <cellStyle name="Normal 19 2 2 3" xfId="36315" xr:uid="{00000000-0005-0000-0000-0000BA8D0000}"/>
    <cellStyle name="Normal 19 2 2 3 2" xfId="36316" xr:uid="{00000000-0005-0000-0000-0000BB8D0000}"/>
    <cellStyle name="Normal 19 2 2 4" xfId="36317" xr:uid="{00000000-0005-0000-0000-0000BC8D0000}"/>
    <cellStyle name="Normal 19 2 2 4 2" xfId="36318" xr:uid="{00000000-0005-0000-0000-0000BD8D0000}"/>
    <cellStyle name="Normal 19 2 2 5" xfId="36319" xr:uid="{00000000-0005-0000-0000-0000BE8D0000}"/>
    <cellStyle name="Normal 19 2 2 5 2" xfId="36320" xr:uid="{00000000-0005-0000-0000-0000BF8D0000}"/>
    <cellStyle name="Normal 19 2 2 6" xfId="36321" xr:uid="{00000000-0005-0000-0000-0000C08D0000}"/>
    <cellStyle name="Normal 19 2 2 7" xfId="36322" xr:uid="{00000000-0005-0000-0000-0000C18D0000}"/>
    <cellStyle name="Normal 19 2 3" xfId="36323" xr:uid="{00000000-0005-0000-0000-0000C28D0000}"/>
    <cellStyle name="Normal 19 2 3 2" xfId="36324" xr:uid="{00000000-0005-0000-0000-0000C38D0000}"/>
    <cellStyle name="Normal 19 2 3 2 2" xfId="36325" xr:uid="{00000000-0005-0000-0000-0000C48D0000}"/>
    <cellStyle name="Normal 19 2 3 2 2 2" xfId="36326" xr:uid="{00000000-0005-0000-0000-0000C58D0000}"/>
    <cellStyle name="Normal 19 2 3 2 3" xfId="36327" xr:uid="{00000000-0005-0000-0000-0000C68D0000}"/>
    <cellStyle name="Normal 19 2 3 2 4" xfId="36328" xr:uid="{00000000-0005-0000-0000-0000C78D0000}"/>
    <cellStyle name="Normal 19 2 3 3" xfId="36329" xr:uid="{00000000-0005-0000-0000-0000C88D0000}"/>
    <cellStyle name="Normal 19 2 3 3 2" xfId="36330" xr:uid="{00000000-0005-0000-0000-0000C98D0000}"/>
    <cellStyle name="Normal 19 2 3 4" xfId="36331" xr:uid="{00000000-0005-0000-0000-0000CA8D0000}"/>
    <cellStyle name="Normal 19 2 3 4 2" xfId="36332" xr:uid="{00000000-0005-0000-0000-0000CB8D0000}"/>
    <cellStyle name="Normal 19 2 3 5" xfId="36333" xr:uid="{00000000-0005-0000-0000-0000CC8D0000}"/>
    <cellStyle name="Normal 19 2 3 5 2" xfId="36334" xr:uid="{00000000-0005-0000-0000-0000CD8D0000}"/>
    <cellStyle name="Normal 19 2 3 6" xfId="36335" xr:uid="{00000000-0005-0000-0000-0000CE8D0000}"/>
    <cellStyle name="Normal 19 2 3 7" xfId="36336" xr:uid="{00000000-0005-0000-0000-0000CF8D0000}"/>
    <cellStyle name="Normal 19 2 4" xfId="36337" xr:uid="{00000000-0005-0000-0000-0000D08D0000}"/>
    <cellStyle name="Normal 19 2 4 2" xfId="36338" xr:uid="{00000000-0005-0000-0000-0000D18D0000}"/>
    <cellStyle name="Normal 19 2 4 2 2" xfId="36339" xr:uid="{00000000-0005-0000-0000-0000D28D0000}"/>
    <cellStyle name="Normal 19 2 4 2 2 2" xfId="36340" xr:uid="{00000000-0005-0000-0000-0000D38D0000}"/>
    <cellStyle name="Normal 19 2 4 2 3" xfId="36341" xr:uid="{00000000-0005-0000-0000-0000D48D0000}"/>
    <cellStyle name="Normal 19 2 4 2 4" xfId="36342" xr:uid="{00000000-0005-0000-0000-0000D58D0000}"/>
    <cellStyle name="Normal 19 2 4 3" xfId="36343" xr:uid="{00000000-0005-0000-0000-0000D68D0000}"/>
    <cellStyle name="Normal 19 2 4 3 2" xfId="36344" xr:uid="{00000000-0005-0000-0000-0000D78D0000}"/>
    <cellStyle name="Normal 19 2 4 4" xfId="36345" xr:uid="{00000000-0005-0000-0000-0000D88D0000}"/>
    <cellStyle name="Normal 19 2 4 4 2" xfId="36346" xr:uid="{00000000-0005-0000-0000-0000D98D0000}"/>
    <cellStyle name="Normal 19 2 4 5" xfId="36347" xr:uid="{00000000-0005-0000-0000-0000DA8D0000}"/>
    <cellStyle name="Normal 19 2 4 5 2" xfId="36348" xr:uid="{00000000-0005-0000-0000-0000DB8D0000}"/>
    <cellStyle name="Normal 19 2 4 6" xfId="36349" xr:uid="{00000000-0005-0000-0000-0000DC8D0000}"/>
    <cellStyle name="Normal 19 2 4 7" xfId="36350" xr:uid="{00000000-0005-0000-0000-0000DD8D0000}"/>
    <cellStyle name="Normal 19 2 5" xfId="36351" xr:uid="{00000000-0005-0000-0000-0000DE8D0000}"/>
    <cellStyle name="Normal 19 2 5 2" xfId="36352" xr:uid="{00000000-0005-0000-0000-0000DF8D0000}"/>
    <cellStyle name="Normal 19 2 5 2 2" xfId="36353" xr:uid="{00000000-0005-0000-0000-0000E08D0000}"/>
    <cellStyle name="Normal 19 2 5 2 2 2" xfId="36354" xr:uid="{00000000-0005-0000-0000-0000E18D0000}"/>
    <cellStyle name="Normal 19 2 5 2 3" xfId="36355" xr:uid="{00000000-0005-0000-0000-0000E28D0000}"/>
    <cellStyle name="Normal 19 2 5 2 4" xfId="36356" xr:uid="{00000000-0005-0000-0000-0000E38D0000}"/>
    <cellStyle name="Normal 19 2 5 3" xfId="36357" xr:uid="{00000000-0005-0000-0000-0000E48D0000}"/>
    <cellStyle name="Normal 19 2 5 3 2" xfId="36358" xr:uid="{00000000-0005-0000-0000-0000E58D0000}"/>
    <cellStyle name="Normal 19 2 5 4" xfId="36359" xr:uid="{00000000-0005-0000-0000-0000E68D0000}"/>
    <cellStyle name="Normal 19 2 5 4 2" xfId="36360" xr:uid="{00000000-0005-0000-0000-0000E78D0000}"/>
    <cellStyle name="Normal 19 2 5 5" xfId="36361" xr:uid="{00000000-0005-0000-0000-0000E88D0000}"/>
    <cellStyle name="Normal 19 2 5 5 2" xfId="36362" xr:uid="{00000000-0005-0000-0000-0000E98D0000}"/>
    <cellStyle name="Normal 19 2 5 6" xfId="36363" xr:uid="{00000000-0005-0000-0000-0000EA8D0000}"/>
    <cellStyle name="Normal 19 2 5 7" xfId="36364" xr:uid="{00000000-0005-0000-0000-0000EB8D0000}"/>
    <cellStyle name="Normal 19 2 6" xfId="36365" xr:uid="{00000000-0005-0000-0000-0000EC8D0000}"/>
    <cellStyle name="Normal 19 2 6 2" xfId="36366" xr:uid="{00000000-0005-0000-0000-0000ED8D0000}"/>
    <cellStyle name="Normal 19 2 6 2 2" xfId="36367" xr:uid="{00000000-0005-0000-0000-0000EE8D0000}"/>
    <cellStyle name="Normal 19 2 6 2 2 2" xfId="36368" xr:uid="{00000000-0005-0000-0000-0000EF8D0000}"/>
    <cellStyle name="Normal 19 2 6 2 3" xfId="36369" xr:uid="{00000000-0005-0000-0000-0000F08D0000}"/>
    <cellStyle name="Normal 19 2 6 2 4" xfId="36370" xr:uid="{00000000-0005-0000-0000-0000F18D0000}"/>
    <cellStyle name="Normal 19 2 6 3" xfId="36371" xr:uid="{00000000-0005-0000-0000-0000F28D0000}"/>
    <cellStyle name="Normal 19 2 6 3 2" xfId="36372" xr:uid="{00000000-0005-0000-0000-0000F38D0000}"/>
    <cellStyle name="Normal 19 2 6 4" xfId="36373" xr:uid="{00000000-0005-0000-0000-0000F48D0000}"/>
    <cellStyle name="Normal 19 2 6 4 2" xfId="36374" xr:uid="{00000000-0005-0000-0000-0000F58D0000}"/>
    <cellStyle name="Normal 19 2 6 5" xfId="36375" xr:uid="{00000000-0005-0000-0000-0000F68D0000}"/>
    <cellStyle name="Normal 19 2 6 6" xfId="36376" xr:uid="{00000000-0005-0000-0000-0000F78D0000}"/>
    <cellStyle name="Normal 19 2 7" xfId="36377" xr:uid="{00000000-0005-0000-0000-0000F88D0000}"/>
    <cellStyle name="Normal 19 2 7 2" xfId="36378" xr:uid="{00000000-0005-0000-0000-0000F98D0000}"/>
    <cellStyle name="Normal 19 2 7 2 2" xfId="36379" xr:uid="{00000000-0005-0000-0000-0000FA8D0000}"/>
    <cellStyle name="Normal 19 2 7 3" xfId="36380" xr:uid="{00000000-0005-0000-0000-0000FB8D0000}"/>
    <cellStyle name="Normal 19 2 7 4" xfId="36381" xr:uid="{00000000-0005-0000-0000-0000FC8D0000}"/>
    <cellStyle name="Normal 19 2 8" xfId="36382" xr:uid="{00000000-0005-0000-0000-0000FD8D0000}"/>
    <cellStyle name="Normal 19 2 8 2" xfId="36383" xr:uid="{00000000-0005-0000-0000-0000FE8D0000}"/>
    <cellStyle name="Normal 19 2 9" xfId="36384" xr:uid="{00000000-0005-0000-0000-0000FF8D0000}"/>
    <cellStyle name="Normal 19 2 9 2" xfId="36385" xr:uid="{00000000-0005-0000-0000-0000008E0000}"/>
    <cellStyle name="Normal 19 3" xfId="36386" xr:uid="{00000000-0005-0000-0000-0000018E0000}"/>
    <cellStyle name="Normal 19 3 2" xfId="36387" xr:uid="{00000000-0005-0000-0000-0000028E0000}"/>
    <cellStyle name="Normal 19 3 2 2" xfId="36388" xr:uid="{00000000-0005-0000-0000-0000038E0000}"/>
    <cellStyle name="Normal 19 3 2 2 2" xfId="36389" xr:uid="{00000000-0005-0000-0000-0000048E0000}"/>
    <cellStyle name="Normal 19 3 2 3" xfId="36390" xr:uid="{00000000-0005-0000-0000-0000058E0000}"/>
    <cellStyle name="Normal 19 3 2 4" xfId="36391" xr:uid="{00000000-0005-0000-0000-0000068E0000}"/>
    <cellStyle name="Normal 19 3 3" xfId="36392" xr:uid="{00000000-0005-0000-0000-0000078E0000}"/>
    <cellStyle name="Normal 19 3 3 2" xfId="36393" xr:uid="{00000000-0005-0000-0000-0000088E0000}"/>
    <cellStyle name="Normal 19 3 4" xfId="36394" xr:uid="{00000000-0005-0000-0000-0000098E0000}"/>
    <cellStyle name="Normal 19 3 4 2" xfId="36395" xr:uid="{00000000-0005-0000-0000-00000A8E0000}"/>
    <cellStyle name="Normal 19 3 5" xfId="36396" xr:uid="{00000000-0005-0000-0000-00000B8E0000}"/>
    <cellStyle name="Normal 19 3 5 2" xfId="36397" xr:uid="{00000000-0005-0000-0000-00000C8E0000}"/>
    <cellStyle name="Normal 19 3 6" xfId="36398" xr:uid="{00000000-0005-0000-0000-00000D8E0000}"/>
    <cellStyle name="Normal 19 3 7" xfId="36399" xr:uid="{00000000-0005-0000-0000-00000E8E0000}"/>
    <cellStyle name="Normal 19 4" xfId="36400" xr:uid="{00000000-0005-0000-0000-00000F8E0000}"/>
    <cellStyle name="Normal 19 4 2" xfId="36401" xr:uid="{00000000-0005-0000-0000-0000108E0000}"/>
    <cellStyle name="Normal 19 4 2 2" xfId="36402" xr:uid="{00000000-0005-0000-0000-0000118E0000}"/>
    <cellStyle name="Normal 19 4 2 2 2" xfId="36403" xr:uid="{00000000-0005-0000-0000-0000128E0000}"/>
    <cellStyle name="Normal 19 4 2 3" xfId="36404" xr:uid="{00000000-0005-0000-0000-0000138E0000}"/>
    <cellStyle name="Normal 19 4 2 4" xfId="36405" xr:uid="{00000000-0005-0000-0000-0000148E0000}"/>
    <cellStyle name="Normal 19 4 3" xfId="36406" xr:uid="{00000000-0005-0000-0000-0000158E0000}"/>
    <cellStyle name="Normal 19 4 3 2" xfId="36407" xr:uid="{00000000-0005-0000-0000-0000168E0000}"/>
    <cellStyle name="Normal 19 4 4" xfId="36408" xr:uid="{00000000-0005-0000-0000-0000178E0000}"/>
    <cellStyle name="Normal 19 4 4 2" xfId="36409" xr:uid="{00000000-0005-0000-0000-0000188E0000}"/>
    <cellStyle name="Normal 19 4 5" xfId="36410" xr:uid="{00000000-0005-0000-0000-0000198E0000}"/>
    <cellStyle name="Normal 19 4 5 2" xfId="36411" xr:uid="{00000000-0005-0000-0000-00001A8E0000}"/>
    <cellStyle name="Normal 19 4 6" xfId="36412" xr:uid="{00000000-0005-0000-0000-00001B8E0000}"/>
    <cellStyle name="Normal 19 4 7" xfId="36413" xr:uid="{00000000-0005-0000-0000-00001C8E0000}"/>
    <cellStyle name="Normal 19 5" xfId="36414" xr:uid="{00000000-0005-0000-0000-00001D8E0000}"/>
    <cellStyle name="Normal 19 5 2" xfId="36415" xr:uid="{00000000-0005-0000-0000-00001E8E0000}"/>
    <cellStyle name="Normal 19 5 2 2" xfId="36416" xr:uid="{00000000-0005-0000-0000-00001F8E0000}"/>
    <cellStyle name="Normal 19 5 2 2 2" xfId="36417" xr:uid="{00000000-0005-0000-0000-0000208E0000}"/>
    <cellStyle name="Normal 19 5 2 3" xfId="36418" xr:uid="{00000000-0005-0000-0000-0000218E0000}"/>
    <cellStyle name="Normal 19 5 2 4" xfId="36419" xr:uid="{00000000-0005-0000-0000-0000228E0000}"/>
    <cellStyle name="Normal 19 5 3" xfId="36420" xr:uid="{00000000-0005-0000-0000-0000238E0000}"/>
    <cellStyle name="Normal 19 5 3 2" xfId="36421" xr:uid="{00000000-0005-0000-0000-0000248E0000}"/>
    <cellStyle name="Normal 19 5 4" xfId="36422" xr:uid="{00000000-0005-0000-0000-0000258E0000}"/>
    <cellStyle name="Normal 19 5 4 2" xfId="36423" xr:uid="{00000000-0005-0000-0000-0000268E0000}"/>
    <cellStyle name="Normal 19 5 5" xfId="36424" xr:uid="{00000000-0005-0000-0000-0000278E0000}"/>
    <cellStyle name="Normal 19 5 5 2" xfId="36425" xr:uid="{00000000-0005-0000-0000-0000288E0000}"/>
    <cellStyle name="Normal 19 5 6" xfId="36426" xr:uid="{00000000-0005-0000-0000-0000298E0000}"/>
    <cellStyle name="Normal 19 5 7" xfId="36427" xr:uid="{00000000-0005-0000-0000-00002A8E0000}"/>
    <cellStyle name="Normal 19 6" xfId="36428" xr:uid="{00000000-0005-0000-0000-00002B8E0000}"/>
    <cellStyle name="Normal 19 6 2" xfId="36429" xr:uid="{00000000-0005-0000-0000-00002C8E0000}"/>
    <cellStyle name="Normal 19 6 2 2" xfId="36430" xr:uid="{00000000-0005-0000-0000-00002D8E0000}"/>
    <cellStyle name="Normal 19 6 2 2 2" xfId="36431" xr:uid="{00000000-0005-0000-0000-00002E8E0000}"/>
    <cellStyle name="Normal 19 6 2 3" xfId="36432" xr:uid="{00000000-0005-0000-0000-00002F8E0000}"/>
    <cellStyle name="Normal 19 6 2 4" xfId="36433" xr:uid="{00000000-0005-0000-0000-0000308E0000}"/>
    <cellStyle name="Normal 19 6 3" xfId="36434" xr:uid="{00000000-0005-0000-0000-0000318E0000}"/>
    <cellStyle name="Normal 19 6 3 2" xfId="36435" xr:uid="{00000000-0005-0000-0000-0000328E0000}"/>
    <cellStyle name="Normal 19 6 4" xfId="36436" xr:uid="{00000000-0005-0000-0000-0000338E0000}"/>
    <cellStyle name="Normal 19 6 4 2" xfId="36437" xr:uid="{00000000-0005-0000-0000-0000348E0000}"/>
    <cellStyle name="Normal 19 6 5" xfId="36438" xr:uid="{00000000-0005-0000-0000-0000358E0000}"/>
    <cellStyle name="Normal 19 6 5 2" xfId="36439" xr:uid="{00000000-0005-0000-0000-0000368E0000}"/>
    <cellStyle name="Normal 19 6 6" xfId="36440" xr:uid="{00000000-0005-0000-0000-0000378E0000}"/>
    <cellStyle name="Normal 19 6 7" xfId="36441" xr:uid="{00000000-0005-0000-0000-0000388E0000}"/>
    <cellStyle name="Normal 19 7" xfId="36442" xr:uid="{00000000-0005-0000-0000-0000398E0000}"/>
    <cellStyle name="Normal 19 7 2" xfId="36443" xr:uid="{00000000-0005-0000-0000-00003A8E0000}"/>
    <cellStyle name="Normal 19 7 2 2" xfId="36444" xr:uid="{00000000-0005-0000-0000-00003B8E0000}"/>
    <cellStyle name="Normal 19 7 2 2 2" xfId="36445" xr:uid="{00000000-0005-0000-0000-00003C8E0000}"/>
    <cellStyle name="Normal 19 7 2 3" xfId="36446" xr:uid="{00000000-0005-0000-0000-00003D8E0000}"/>
    <cellStyle name="Normal 19 7 2 4" xfId="36447" xr:uid="{00000000-0005-0000-0000-00003E8E0000}"/>
    <cellStyle name="Normal 19 7 3" xfId="36448" xr:uid="{00000000-0005-0000-0000-00003F8E0000}"/>
    <cellStyle name="Normal 19 7 3 2" xfId="36449" xr:uid="{00000000-0005-0000-0000-0000408E0000}"/>
    <cellStyle name="Normal 19 7 4" xfId="36450" xr:uid="{00000000-0005-0000-0000-0000418E0000}"/>
    <cellStyle name="Normal 19 7 4 2" xfId="36451" xr:uid="{00000000-0005-0000-0000-0000428E0000}"/>
    <cellStyle name="Normal 19 7 5" xfId="36452" xr:uid="{00000000-0005-0000-0000-0000438E0000}"/>
    <cellStyle name="Normal 19 7 6" xfId="36453" xr:uid="{00000000-0005-0000-0000-0000448E0000}"/>
    <cellStyle name="Normal 19 8" xfId="36454" xr:uid="{00000000-0005-0000-0000-0000458E0000}"/>
    <cellStyle name="Normal 19 8 2" xfId="36455" xr:uid="{00000000-0005-0000-0000-0000468E0000}"/>
    <cellStyle name="Normal 19 8 2 2" xfId="36456" xr:uid="{00000000-0005-0000-0000-0000478E0000}"/>
    <cellStyle name="Normal 19 8 3" xfId="36457" xr:uid="{00000000-0005-0000-0000-0000488E0000}"/>
    <cellStyle name="Normal 19 8 4" xfId="36458" xr:uid="{00000000-0005-0000-0000-0000498E0000}"/>
    <cellStyle name="Normal 19 9" xfId="36459" xr:uid="{00000000-0005-0000-0000-00004A8E0000}"/>
    <cellStyle name="Normal 19 9 2" xfId="36460" xr:uid="{00000000-0005-0000-0000-00004B8E0000}"/>
    <cellStyle name="Normal 2" xfId="40" xr:uid="{00000000-0005-0000-0000-00004C8E0000}"/>
    <cellStyle name="Normal 2 10" xfId="36461" xr:uid="{00000000-0005-0000-0000-00004D8E0000}"/>
    <cellStyle name="Normal 2 2" xfId="41" xr:uid="{00000000-0005-0000-0000-00004E8E0000}"/>
    <cellStyle name="Normal 2 2 2" xfId="42" xr:uid="{00000000-0005-0000-0000-00004F8E0000}"/>
    <cellStyle name="Normal 2 2 2 2" xfId="36462" xr:uid="{00000000-0005-0000-0000-0000508E0000}"/>
    <cellStyle name="Normal 2 2 3" xfId="43" xr:uid="{00000000-0005-0000-0000-0000518E0000}"/>
    <cellStyle name="Normal 2 2 3 2" xfId="108" xr:uid="{00000000-0005-0000-0000-0000528E0000}"/>
    <cellStyle name="Normal 2 2 4" xfId="36463" xr:uid="{00000000-0005-0000-0000-0000538E0000}"/>
    <cellStyle name="Normal 2 2 5" xfId="36464" xr:uid="{00000000-0005-0000-0000-0000548E0000}"/>
    <cellStyle name="Normal 2 2 6" xfId="36465" xr:uid="{00000000-0005-0000-0000-0000558E0000}"/>
    <cellStyle name="Normal 2 3" xfId="44" xr:uid="{00000000-0005-0000-0000-0000568E0000}"/>
    <cellStyle name="Normal 2 3 2" xfId="36466" xr:uid="{00000000-0005-0000-0000-0000578E0000}"/>
    <cellStyle name="Normal 2 3 3" xfId="36467" xr:uid="{00000000-0005-0000-0000-0000588E0000}"/>
    <cellStyle name="Normal 2 4" xfId="100" xr:uid="{00000000-0005-0000-0000-0000598E0000}"/>
    <cellStyle name="Normal 2 4 2" xfId="36468" xr:uid="{00000000-0005-0000-0000-00005A8E0000}"/>
    <cellStyle name="Normal 2 5" xfId="36469" xr:uid="{00000000-0005-0000-0000-00005B8E0000}"/>
    <cellStyle name="Normal 2 5 2" xfId="36470" xr:uid="{00000000-0005-0000-0000-00005C8E0000}"/>
    <cellStyle name="Normal 2 5 3" xfId="36471" xr:uid="{00000000-0005-0000-0000-00005D8E0000}"/>
    <cellStyle name="Normal 2 6" xfId="36472" xr:uid="{00000000-0005-0000-0000-00005E8E0000}"/>
    <cellStyle name="Normal 2 6 2" xfId="36473" xr:uid="{00000000-0005-0000-0000-00005F8E0000}"/>
    <cellStyle name="Normal 2 6 3" xfId="36474" xr:uid="{00000000-0005-0000-0000-0000608E0000}"/>
    <cellStyle name="Normal 2 7" xfId="36475" xr:uid="{00000000-0005-0000-0000-0000618E0000}"/>
    <cellStyle name="Normal 2 7 2" xfId="36476" xr:uid="{00000000-0005-0000-0000-0000628E0000}"/>
    <cellStyle name="Normal 2 8" xfId="36477" xr:uid="{00000000-0005-0000-0000-0000638E0000}"/>
    <cellStyle name="Normal 2 8 2" xfId="36478" xr:uid="{00000000-0005-0000-0000-0000648E0000}"/>
    <cellStyle name="Normal 2 9" xfId="36479" xr:uid="{00000000-0005-0000-0000-0000658E0000}"/>
    <cellStyle name="Normal 2_Dashboard ver 2.2 ES" xfId="36480" xr:uid="{00000000-0005-0000-0000-0000668E0000}"/>
    <cellStyle name="Normal 20" xfId="36481" xr:uid="{00000000-0005-0000-0000-0000678E0000}"/>
    <cellStyle name="Normal 20 10" xfId="36482" xr:uid="{00000000-0005-0000-0000-0000688E0000}"/>
    <cellStyle name="Normal 20 10 2" xfId="36483" xr:uid="{00000000-0005-0000-0000-0000698E0000}"/>
    <cellStyle name="Normal 20 11" xfId="36484" xr:uid="{00000000-0005-0000-0000-00006A8E0000}"/>
    <cellStyle name="Normal 20 12" xfId="36485" xr:uid="{00000000-0005-0000-0000-00006B8E0000}"/>
    <cellStyle name="Normal 20 2" xfId="36486" xr:uid="{00000000-0005-0000-0000-00006C8E0000}"/>
    <cellStyle name="Normal 20 2 2" xfId="36487" xr:uid="{00000000-0005-0000-0000-00006D8E0000}"/>
    <cellStyle name="Normal 20 2 2 2" xfId="36488" xr:uid="{00000000-0005-0000-0000-00006E8E0000}"/>
    <cellStyle name="Normal 20 2 2 2 2" xfId="36489" xr:uid="{00000000-0005-0000-0000-00006F8E0000}"/>
    <cellStyle name="Normal 20 2 2 3" xfId="36490" xr:uid="{00000000-0005-0000-0000-0000708E0000}"/>
    <cellStyle name="Normal 20 2 2 4" xfId="36491" xr:uid="{00000000-0005-0000-0000-0000718E0000}"/>
    <cellStyle name="Normal 20 2 3" xfId="36492" xr:uid="{00000000-0005-0000-0000-0000728E0000}"/>
    <cellStyle name="Normal 20 2 3 2" xfId="36493" xr:uid="{00000000-0005-0000-0000-0000738E0000}"/>
    <cellStyle name="Normal 20 2 4" xfId="36494" xr:uid="{00000000-0005-0000-0000-0000748E0000}"/>
    <cellStyle name="Normal 20 2 4 2" xfId="36495" xr:uid="{00000000-0005-0000-0000-0000758E0000}"/>
    <cellStyle name="Normal 20 2 5" xfId="36496" xr:uid="{00000000-0005-0000-0000-0000768E0000}"/>
    <cellStyle name="Normal 20 2 5 2" xfId="36497" xr:uid="{00000000-0005-0000-0000-0000778E0000}"/>
    <cellStyle name="Normal 20 2 6" xfId="36498" xr:uid="{00000000-0005-0000-0000-0000788E0000}"/>
    <cellStyle name="Normal 20 2 7" xfId="36499" xr:uid="{00000000-0005-0000-0000-0000798E0000}"/>
    <cellStyle name="Normal 20 3" xfId="36500" xr:uid="{00000000-0005-0000-0000-00007A8E0000}"/>
    <cellStyle name="Normal 20 3 2" xfId="36501" xr:uid="{00000000-0005-0000-0000-00007B8E0000}"/>
    <cellStyle name="Normal 20 3 2 2" xfId="36502" xr:uid="{00000000-0005-0000-0000-00007C8E0000}"/>
    <cellStyle name="Normal 20 3 2 2 2" xfId="36503" xr:uid="{00000000-0005-0000-0000-00007D8E0000}"/>
    <cellStyle name="Normal 20 3 2 3" xfId="36504" xr:uid="{00000000-0005-0000-0000-00007E8E0000}"/>
    <cellStyle name="Normal 20 3 2 4" xfId="36505" xr:uid="{00000000-0005-0000-0000-00007F8E0000}"/>
    <cellStyle name="Normal 20 3 3" xfId="36506" xr:uid="{00000000-0005-0000-0000-0000808E0000}"/>
    <cellStyle name="Normal 20 3 3 2" xfId="36507" xr:uid="{00000000-0005-0000-0000-0000818E0000}"/>
    <cellStyle name="Normal 20 3 4" xfId="36508" xr:uid="{00000000-0005-0000-0000-0000828E0000}"/>
    <cellStyle name="Normal 20 3 4 2" xfId="36509" xr:uid="{00000000-0005-0000-0000-0000838E0000}"/>
    <cellStyle name="Normal 20 3 5" xfId="36510" xr:uid="{00000000-0005-0000-0000-0000848E0000}"/>
    <cellStyle name="Normal 20 3 5 2" xfId="36511" xr:uid="{00000000-0005-0000-0000-0000858E0000}"/>
    <cellStyle name="Normal 20 3 6" xfId="36512" xr:uid="{00000000-0005-0000-0000-0000868E0000}"/>
    <cellStyle name="Normal 20 3 7" xfId="36513" xr:uid="{00000000-0005-0000-0000-0000878E0000}"/>
    <cellStyle name="Normal 20 4" xfId="36514" xr:uid="{00000000-0005-0000-0000-0000888E0000}"/>
    <cellStyle name="Normal 20 4 2" xfId="36515" xr:uid="{00000000-0005-0000-0000-0000898E0000}"/>
    <cellStyle name="Normal 20 4 2 2" xfId="36516" xr:uid="{00000000-0005-0000-0000-00008A8E0000}"/>
    <cellStyle name="Normal 20 4 2 2 2" xfId="36517" xr:uid="{00000000-0005-0000-0000-00008B8E0000}"/>
    <cellStyle name="Normal 20 4 2 3" xfId="36518" xr:uid="{00000000-0005-0000-0000-00008C8E0000}"/>
    <cellStyle name="Normal 20 4 2 4" xfId="36519" xr:uid="{00000000-0005-0000-0000-00008D8E0000}"/>
    <cellStyle name="Normal 20 4 3" xfId="36520" xr:uid="{00000000-0005-0000-0000-00008E8E0000}"/>
    <cellStyle name="Normal 20 4 3 2" xfId="36521" xr:uid="{00000000-0005-0000-0000-00008F8E0000}"/>
    <cellStyle name="Normal 20 4 4" xfId="36522" xr:uid="{00000000-0005-0000-0000-0000908E0000}"/>
    <cellStyle name="Normal 20 4 4 2" xfId="36523" xr:uid="{00000000-0005-0000-0000-0000918E0000}"/>
    <cellStyle name="Normal 20 4 5" xfId="36524" xr:uid="{00000000-0005-0000-0000-0000928E0000}"/>
    <cellStyle name="Normal 20 4 5 2" xfId="36525" xr:uid="{00000000-0005-0000-0000-0000938E0000}"/>
    <cellStyle name="Normal 20 4 6" xfId="36526" xr:uid="{00000000-0005-0000-0000-0000948E0000}"/>
    <cellStyle name="Normal 20 4 7" xfId="36527" xr:uid="{00000000-0005-0000-0000-0000958E0000}"/>
    <cellStyle name="Normal 20 5" xfId="36528" xr:uid="{00000000-0005-0000-0000-0000968E0000}"/>
    <cellStyle name="Normal 20 5 2" xfId="36529" xr:uid="{00000000-0005-0000-0000-0000978E0000}"/>
    <cellStyle name="Normal 20 5 2 2" xfId="36530" xr:uid="{00000000-0005-0000-0000-0000988E0000}"/>
    <cellStyle name="Normal 20 5 2 2 2" xfId="36531" xr:uid="{00000000-0005-0000-0000-0000998E0000}"/>
    <cellStyle name="Normal 20 5 2 3" xfId="36532" xr:uid="{00000000-0005-0000-0000-00009A8E0000}"/>
    <cellStyle name="Normal 20 5 2 4" xfId="36533" xr:uid="{00000000-0005-0000-0000-00009B8E0000}"/>
    <cellStyle name="Normal 20 5 3" xfId="36534" xr:uid="{00000000-0005-0000-0000-00009C8E0000}"/>
    <cellStyle name="Normal 20 5 3 2" xfId="36535" xr:uid="{00000000-0005-0000-0000-00009D8E0000}"/>
    <cellStyle name="Normal 20 5 4" xfId="36536" xr:uid="{00000000-0005-0000-0000-00009E8E0000}"/>
    <cellStyle name="Normal 20 5 4 2" xfId="36537" xr:uid="{00000000-0005-0000-0000-00009F8E0000}"/>
    <cellStyle name="Normal 20 5 5" xfId="36538" xr:uid="{00000000-0005-0000-0000-0000A08E0000}"/>
    <cellStyle name="Normal 20 5 5 2" xfId="36539" xr:uid="{00000000-0005-0000-0000-0000A18E0000}"/>
    <cellStyle name="Normal 20 5 6" xfId="36540" xr:uid="{00000000-0005-0000-0000-0000A28E0000}"/>
    <cellStyle name="Normal 20 5 7" xfId="36541" xr:uid="{00000000-0005-0000-0000-0000A38E0000}"/>
    <cellStyle name="Normal 20 6" xfId="36542" xr:uid="{00000000-0005-0000-0000-0000A48E0000}"/>
    <cellStyle name="Normal 20 6 2" xfId="36543" xr:uid="{00000000-0005-0000-0000-0000A58E0000}"/>
    <cellStyle name="Normal 20 6 2 2" xfId="36544" xr:uid="{00000000-0005-0000-0000-0000A68E0000}"/>
    <cellStyle name="Normal 20 6 2 2 2" xfId="36545" xr:uid="{00000000-0005-0000-0000-0000A78E0000}"/>
    <cellStyle name="Normal 20 6 2 3" xfId="36546" xr:uid="{00000000-0005-0000-0000-0000A88E0000}"/>
    <cellStyle name="Normal 20 6 2 4" xfId="36547" xr:uid="{00000000-0005-0000-0000-0000A98E0000}"/>
    <cellStyle name="Normal 20 6 3" xfId="36548" xr:uid="{00000000-0005-0000-0000-0000AA8E0000}"/>
    <cellStyle name="Normal 20 6 3 2" xfId="36549" xr:uid="{00000000-0005-0000-0000-0000AB8E0000}"/>
    <cellStyle name="Normal 20 6 4" xfId="36550" xr:uid="{00000000-0005-0000-0000-0000AC8E0000}"/>
    <cellStyle name="Normal 20 6 4 2" xfId="36551" xr:uid="{00000000-0005-0000-0000-0000AD8E0000}"/>
    <cellStyle name="Normal 20 6 5" xfId="36552" xr:uid="{00000000-0005-0000-0000-0000AE8E0000}"/>
    <cellStyle name="Normal 20 6 6" xfId="36553" xr:uid="{00000000-0005-0000-0000-0000AF8E0000}"/>
    <cellStyle name="Normal 20 7" xfId="36554" xr:uid="{00000000-0005-0000-0000-0000B08E0000}"/>
    <cellStyle name="Normal 20 7 2" xfId="36555" xr:uid="{00000000-0005-0000-0000-0000B18E0000}"/>
    <cellStyle name="Normal 20 7 2 2" xfId="36556" xr:uid="{00000000-0005-0000-0000-0000B28E0000}"/>
    <cellStyle name="Normal 20 7 3" xfId="36557" xr:uid="{00000000-0005-0000-0000-0000B38E0000}"/>
    <cellStyle name="Normal 20 7 4" xfId="36558" xr:uid="{00000000-0005-0000-0000-0000B48E0000}"/>
    <cellStyle name="Normal 20 8" xfId="36559" xr:uid="{00000000-0005-0000-0000-0000B58E0000}"/>
    <cellStyle name="Normal 20 8 2" xfId="36560" xr:uid="{00000000-0005-0000-0000-0000B68E0000}"/>
    <cellStyle name="Normal 20 9" xfId="36561" xr:uid="{00000000-0005-0000-0000-0000B78E0000}"/>
    <cellStyle name="Normal 20 9 2" xfId="36562" xr:uid="{00000000-0005-0000-0000-0000B88E0000}"/>
    <cellStyle name="Normal 21" xfId="36563" xr:uid="{00000000-0005-0000-0000-0000B98E0000}"/>
    <cellStyle name="Normal 21 2" xfId="36564" xr:uid="{00000000-0005-0000-0000-0000BA8E0000}"/>
    <cellStyle name="Normal 21 3" xfId="36565" xr:uid="{00000000-0005-0000-0000-0000BB8E0000}"/>
    <cellStyle name="Normal 22" xfId="36566" xr:uid="{00000000-0005-0000-0000-0000BC8E0000}"/>
    <cellStyle name="Normal 22 2" xfId="36567" xr:uid="{00000000-0005-0000-0000-0000BD8E0000}"/>
    <cellStyle name="Normal 22 2 2" xfId="36568" xr:uid="{00000000-0005-0000-0000-0000BE8E0000}"/>
    <cellStyle name="Normal 22 2 2 2" xfId="36569" xr:uid="{00000000-0005-0000-0000-0000BF8E0000}"/>
    <cellStyle name="Normal 22 2 3" xfId="36570" xr:uid="{00000000-0005-0000-0000-0000C08E0000}"/>
    <cellStyle name="Normal 22 2 4" xfId="36571" xr:uid="{00000000-0005-0000-0000-0000C18E0000}"/>
    <cellStyle name="Normal 22 3" xfId="36572" xr:uid="{00000000-0005-0000-0000-0000C28E0000}"/>
    <cellStyle name="Normal 22 3 2" xfId="36573" xr:uid="{00000000-0005-0000-0000-0000C38E0000}"/>
    <cellStyle name="Normal 22 4" xfId="36574" xr:uid="{00000000-0005-0000-0000-0000C48E0000}"/>
    <cellStyle name="Normal 22 4 2" xfId="36575" xr:uid="{00000000-0005-0000-0000-0000C58E0000}"/>
    <cellStyle name="Normal 22 5" xfId="36576" xr:uid="{00000000-0005-0000-0000-0000C68E0000}"/>
    <cellStyle name="Normal 22 5 2" xfId="36577" xr:uid="{00000000-0005-0000-0000-0000C78E0000}"/>
    <cellStyle name="Normal 22 6" xfId="36578" xr:uid="{00000000-0005-0000-0000-0000C88E0000}"/>
    <cellStyle name="Normal 22 7" xfId="36579" xr:uid="{00000000-0005-0000-0000-0000C98E0000}"/>
    <cellStyle name="Normal 23" xfId="36580" xr:uid="{00000000-0005-0000-0000-0000CA8E0000}"/>
    <cellStyle name="Normal 23 2" xfId="36581" xr:uid="{00000000-0005-0000-0000-0000CB8E0000}"/>
    <cellStyle name="Normal 23 2 2" xfId="36582" xr:uid="{00000000-0005-0000-0000-0000CC8E0000}"/>
    <cellStyle name="Normal 23 2 2 2" xfId="36583" xr:uid="{00000000-0005-0000-0000-0000CD8E0000}"/>
    <cellStyle name="Normal 23 2 3" xfId="36584" xr:uid="{00000000-0005-0000-0000-0000CE8E0000}"/>
    <cellStyle name="Normal 23 2 4" xfId="36585" xr:uid="{00000000-0005-0000-0000-0000CF8E0000}"/>
    <cellStyle name="Normal 23 3" xfId="36586" xr:uid="{00000000-0005-0000-0000-0000D08E0000}"/>
    <cellStyle name="Normal 23 3 2" xfId="36587" xr:uid="{00000000-0005-0000-0000-0000D18E0000}"/>
    <cellStyle name="Normal 23 4" xfId="36588" xr:uid="{00000000-0005-0000-0000-0000D28E0000}"/>
    <cellStyle name="Normal 23 4 2" xfId="36589" xr:uid="{00000000-0005-0000-0000-0000D38E0000}"/>
    <cellStyle name="Normal 23 5" xfId="36590" xr:uid="{00000000-0005-0000-0000-0000D48E0000}"/>
    <cellStyle name="Normal 23 5 2" xfId="36591" xr:uid="{00000000-0005-0000-0000-0000D58E0000}"/>
    <cellStyle name="Normal 23 6" xfId="36592" xr:uid="{00000000-0005-0000-0000-0000D68E0000}"/>
    <cellStyle name="Normal 23 7" xfId="36593" xr:uid="{00000000-0005-0000-0000-0000D78E0000}"/>
    <cellStyle name="Normal 24" xfId="36594" xr:uid="{00000000-0005-0000-0000-0000D88E0000}"/>
    <cellStyle name="Normal 24 2" xfId="36595" xr:uid="{00000000-0005-0000-0000-0000D98E0000}"/>
    <cellStyle name="Normal 24 2 2" xfId="36596" xr:uid="{00000000-0005-0000-0000-0000DA8E0000}"/>
    <cellStyle name="Normal 24 2 2 2" xfId="36597" xr:uid="{00000000-0005-0000-0000-0000DB8E0000}"/>
    <cellStyle name="Normal 24 2 3" xfId="36598" xr:uid="{00000000-0005-0000-0000-0000DC8E0000}"/>
    <cellStyle name="Normal 24 2 4" xfId="36599" xr:uid="{00000000-0005-0000-0000-0000DD8E0000}"/>
    <cellStyle name="Normal 24 3" xfId="36600" xr:uid="{00000000-0005-0000-0000-0000DE8E0000}"/>
    <cellStyle name="Normal 24 3 2" xfId="36601" xr:uid="{00000000-0005-0000-0000-0000DF8E0000}"/>
    <cellStyle name="Normal 24 4" xfId="36602" xr:uid="{00000000-0005-0000-0000-0000E08E0000}"/>
    <cellStyle name="Normal 24 4 2" xfId="36603" xr:uid="{00000000-0005-0000-0000-0000E18E0000}"/>
    <cellStyle name="Normal 24 5" xfId="36604" xr:uid="{00000000-0005-0000-0000-0000E28E0000}"/>
    <cellStyle name="Normal 24 5 2" xfId="36605" xr:uid="{00000000-0005-0000-0000-0000E38E0000}"/>
    <cellStyle name="Normal 24 6" xfId="36606" xr:uid="{00000000-0005-0000-0000-0000E48E0000}"/>
    <cellStyle name="Normal 24 7" xfId="36607" xr:uid="{00000000-0005-0000-0000-0000E58E0000}"/>
    <cellStyle name="Normal 25" xfId="36608" xr:uid="{00000000-0005-0000-0000-0000E68E0000}"/>
    <cellStyle name="Normal 25 2" xfId="36609" xr:uid="{00000000-0005-0000-0000-0000E78E0000}"/>
    <cellStyle name="Normal 25 3" xfId="36610" xr:uid="{00000000-0005-0000-0000-0000E88E0000}"/>
    <cellStyle name="Normal 26" xfId="36611" xr:uid="{00000000-0005-0000-0000-0000E98E0000}"/>
    <cellStyle name="Normal 26 2" xfId="36612" xr:uid="{00000000-0005-0000-0000-0000EA8E0000}"/>
    <cellStyle name="Normal 26 3" xfId="36613" xr:uid="{00000000-0005-0000-0000-0000EB8E0000}"/>
    <cellStyle name="Normal 27" xfId="36614" xr:uid="{00000000-0005-0000-0000-0000EC8E0000}"/>
    <cellStyle name="Normal 27 2" xfId="36615" xr:uid="{00000000-0005-0000-0000-0000ED8E0000}"/>
    <cellStyle name="Normal 28" xfId="36616" xr:uid="{00000000-0005-0000-0000-0000EE8E0000}"/>
    <cellStyle name="Normal 28 2" xfId="36617" xr:uid="{00000000-0005-0000-0000-0000EF8E0000}"/>
    <cellStyle name="Normal 29" xfId="36618" xr:uid="{00000000-0005-0000-0000-0000F08E0000}"/>
    <cellStyle name="Normal 3" xfId="45" xr:uid="{00000000-0005-0000-0000-0000F18E0000}"/>
    <cellStyle name="Normal 3 2" xfId="46" xr:uid="{00000000-0005-0000-0000-0000F28E0000}"/>
    <cellStyle name="Normal 3 2 2" xfId="36619" xr:uid="{00000000-0005-0000-0000-0000F38E0000}"/>
    <cellStyle name="Normal 3 3" xfId="36620" xr:uid="{00000000-0005-0000-0000-0000F48E0000}"/>
    <cellStyle name="Normal 3 3 2" xfId="36621" xr:uid="{00000000-0005-0000-0000-0000F58E0000}"/>
    <cellStyle name="Normal 3 4" xfId="36622" xr:uid="{00000000-0005-0000-0000-0000F68E0000}"/>
    <cellStyle name="Normal 3 5" xfId="36623" xr:uid="{00000000-0005-0000-0000-0000F78E0000}"/>
    <cellStyle name="Normal 3 6" xfId="36624" xr:uid="{00000000-0005-0000-0000-0000F88E0000}"/>
    <cellStyle name="Normal 3 7" xfId="36625" xr:uid="{00000000-0005-0000-0000-0000F98E0000}"/>
    <cellStyle name="Normal 3 8" xfId="45611" xr:uid="{00000000-0005-0000-0000-0000FA8E0000}"/>
    <cellStyle name="Normal 30" xfId="36626" xr:uid="{00000000-0005-0000-0000-0000FB8E0000}"/>
    <cellStyle name="Normal 31" xfId="36627" xr:uid="{00000000-0005-0000-0000-0000FC8E0000}"/>
    <cellStyle name="Normal 32" xfId="36628" xr:uid="{00000000-0005-0000-0000-0000FD8E0000}"/>
    <cellStyle name="Normal 33" xfId="36629" xr:uid="{00000000-0005-0000-0000-0000FE8E0000}"/>
    <cellStyle name="Normal 34" xfId="36630" xr:uid="{00000000-0005-0000-0000-0000FF8E0000}"/>
    <cellStyle name="Normal 35" xfId="36631" xr:uid="{00000000-0005-0000-0000-0000008F0000}"/>
    <cellStyle name="Normal 36" xfId="36632" xr:uid="{00000000-0005-0000-0000-0000018F0000}"/>
    <cellStyle name="Normal 4" xfId="47" xr:uid="{00000000-0005-0000-0000-0000028F0000}"/>
    <cellStyle name="Normal 4 10" xfId="36633" xr:uid="{00000000-0005-0000-0000-0000038F0000}"/>
    <cellStyle name="Normal 4 10 2" xfId="36634" xr:uid="{00000000-0005-0000-0000-0000048F0000}"/>
    <cellStyle name="Normal 4 11" xfId="36635" xr:uid="{00000000-0005-0000-0000-0000058F0000}"/>
    <cellStyle name="Normal 4 11 2" xfId="36636" xr:uid="{00000000-0005-0000-0000-0000068F0000}"/>
    <cellStyle name="Normal 4 12" xfId="36637" xr:uid="{00000000-0005-0000-0000-0000078F0000}"/>
    <cellStyle name="Normal 4 12 2" xfId="36638" xr:uid="{00000000-0005-0000-0000-0000088F0000}"/>
    <cellStyle name="Normal 4 13" xfId="36639" xr:uid="{00000000-0005-0000-0000-0000098F0000}"/>
    <cellStyle name="Normal 4 14" xfId="36640" xr:uid="{00000000-0005-0000-0000-00000A8F0000}"/>
    <cellStyle name="Normal 4 2" xfId="36641" xr:uid="{00000000-0005-0000-0000-00000B8F0000}"/>
    <cellStyle name="Normal 4 2 10" xfId="36642" xr:uid="{00000000-0005-0000-0000-00000C8F0000}"/>
    <cellStyle name="Normal 4 2 10 2" xfId="36643" xr:uid="{00000000-0005-0000-0000-00000D8F0000}"/>
    <cellStyle name="Normal 4 2 11" xfId="36644" xr:uid="{00000000-0005-0000-0000-00000E8F0000}"/>
    <cellStyle name="Normal 4 2 12" xfId="36645" xr:uid="{00000000-0005-0000-0000-00000F8F0000}"/>
    <cellStyle name="Normal 4 2 13" xfId="36646" xr:uid="{00000000-0005-0000-0000-0000108F0000}"/>
    <cellStyle name="Normal 4 2 2" xfId="36647" xr:uid="{00000000-0005-0000-0000-0000118F0000}"/>
    <cellStyle name="Normal 4 2 2 2" xfId="36648" xr:uid="{00000000-0005-0000-0000-0000128F0000}"/>
    <cellStyle name="Normal 4 2 2 2 2" xfId="36649" xr:uid="{00000000-0005-0000-0000-0000138F0000}"/>
    <cellStyle name="Normal 4 2 2 2 2 2" xfId="36650" xr:uid="{00000000-0005-0000-0000-0000148F0000}"/>
    <cellStyle name="Normal 4 2 2 2 3" xfId="36651" xr:uid="{00000000-0005-0000-0000-0000158F0000}"/>
    <cellStyle name="Normal 4 2 2 2 4" xfId="36652" xr:uid="{00000000-0005-0000-0000-0000168F0000}"/>
    <cellStyle name="Normal 4 2 2 3" xfId="36653" xr:uid="{00000000-0005-0000-0000-0000178F0000}"/>
    <cellStyle name="Normal 4 2 2 3 2" xfId="36654" xr:uid="{00000000-0005-0000-0000-0000188F0000}"/>
    <cellStyle name="Normal 4 2 2 4" xfId="36655" xr:uid="{00000000-0005-0000-0000-0000198F0000}"/>
    <cellStyle name="Normal 4 2 2 4 2" xfId="36656" xr:uid="{00000000-0005-0000-0000-00001A8F0000}"/>
    <cellStyle name="Normal 4 2 2 5" xfId="36657" xr:uid="{00000000-0005-0000-0000-00001B8F0000}"/>
    <cellStyle name="Normal 4 2 2 5 2" xfId="36658" xr:uid="{00000000-0005-0000-0000-00001C8F0000}"/>
    <cellStyle name="Normal 4 2 2 6" xfId="36659" xr:uid="{00000000-0005-0000-0000-00001D8F0000}"/>
    <cellStyle name="Normal 4 2 2 7" xfId="36660" xr:uid="{00000000-0005-0000-0000-00001E8F0000}"/>
    <cellStyle name="Normal 4 2 3" xfId="36661" xr:uid="{00000000-0005-0000-0000-00001F8F0000}"/>
    <cellStyle name="Normal 4 2 3 2" xfId="36662" xr:uid="{00000000-0005-0000-0000-0000208F0000}"/>
    <cellStyle name="Normal 4 2 3 2 2" xfId="36663" xr:uid="{00000000-0005-0000-0000-0000218F0000}"/>
    <cellStyle name="Normal 4 2 3 2 2 2" xfId="36664" xr:uid="{00000000-0005-0000-0000-0000228F0000}"/>
    <cellStyle name="Normal 4 2 3 2 3" xfId="36665" xr:uid="{00000000-0005-0000-0000-0000238F0000}"/>
    <cellStyle name="Normal 4 2 3 2 4" xfId="36666" xr:uid="{00000000-0005-0000-0000-0000248F0000}"/>
    <cellStyle name="Normal 4 2 3 3" xfId="36667" xr:uid="{00000000-0005-0000-0000-0000258F0000}"/>
    <cellStyle name="Normal 4 2 3 3 2" xfId="36668" xr:uid="{00000000-0005-0000-0000-0000268F0000}"/>
    <cellStyle name="Normal 4 2 3 4" xfId="36669" xr:uid="{00000000-0005-0000-0000-0000278F0000}"/>
    <cellStyle name="Normal 4 2 3 4 2" xfId="36670" xr:uid="{00000000-0005-0000-0000-0000288F0000}"/>
    <cellStyle name="Normal 4 2 3 5" xfId="36671" xr:uid="{00000000-0005-0000-0000-0000298F0000}"/>
    <cellStyle name="Normal 4 2 3 5 2" xfId="36672" xr:uid="{00000000-0005-0000-0000-00002A8F0000}"/>
    <cellStyle name="Normal 4 2 3 6" xfId="36673" xr:uid="{00000000-0005-0000-0000-00002B8F0000}"/>
    <cellStyle name="Normal 4 2 3 7" xfId="36674" xr:uid="{00000000-0005-0000-0000-00002C8F0000}"/>
    <cellStyle name="Normal 4 2 4" xfId="36675" xr:uid="{00000000-0005-0000-0000-00002D8F0000}"/>
    <cellStyle name="Normal 4 2 4 2" xfId="36676" xr:uid="{00000000-0005-0000-0000-00002E8F0000}"/>
    <cellStyle name="Normal 4 2 4 2 2" xfId="36677" xr:uid="{00000000-0005-0000-0000-00002F8F0000}"/>
    <cellStyle name="Normal 4 2 4 2 2 2" xfId="36678" xr:uid="{00000000-0005-0000-0000-0000308F0000}"/>
    <cellStyle name="Normal 4 2 4 2 3" xfId="36679" xr:uid="{00000000-0005-0000-0000-0000318F0000}"/>
    <cellStyle name="Normal 4 2 4 2 4" xfId="36680" xr:uid="{00000000-0005-0000-0000-0000328F0000}"/>
    <cellStyle name="Normal 4 2 4 3" xfId="36681" xr:uid="{00000000-0005-0000-0000-0000338F0000}"/>
    <cellStyle name="Normal 4 2 4 3 2" xfId="36682" xr:uid="{00000000-0005-0000-0000-0000348F0000}"/>
    <cellStyle name="Normal 4 2 4 4" xfId="36683" xr:uid="{00000000-0005-0000-0000-0000358F0000}"/>
    <cellStyle name="Normal 4 2 4 4 2" xfId="36684" xr:uid="{00000000-0005-0000-0000-0000368F0000}"/>
    <cellStyle name="Normal 4 2 4 5" xfId="36685" xr:uid="{00000000-0005-0000-0000-0000378F0000}"/>
    <cellStyle name="Normal 4 2 4 5 2" xfId="36686" xr:uid="{00000000-0005-0000-0000-0000388F0000}"/>
    <cellStyle name="Normal 4 2 4 6" xfId="36687" xr:uid="{00000000-0005-0000-0000-0000398F0000}"/>
    <cellStyle name="Normal 4 2 4 7" xfId="36688" xr:uid="{00000000-0005-0000-0000-00003A8F0000}"/>
    <cellStyle name="Normal 4 2 5" xfId="36689" xr:uid="{00000000-0005-0000-0000-00003B8F0000}"/>
    <cellStyle name="Normal 4 2 5 2" xfId="36690" xr:uid="{00000000-0005-0000-0000-00003C8F0000}"/>
    <cellStyle name="Normal 4 2 5 2 2" xfId="36691" xr:uid="{00000000-0005-0000-0000-00003D8F0000}"/>
    <cellStyle name="Normal 4 2 5 2 2 2" xfId="36692" xr:uid="{00000000-0005-0000-0000-00003E8F0000}"/>
    <cellStyle name="Normal 4 2 5 2 3" xfId="36693" xr:uid="{00000000-0005-0000-0000-00003F8F0000}"/>
    <cellStyle name="Normal 4 2 5 2 4" xfId="36694" xr:uid="{00000000-0005-0000-0000-0000408F0000}"/>
    <cellStyle name="Normal 4 2 5 3" xfId="36695" xr:uid="{00000000-0005-0000-0000-0000418F0000}"/>
    <cellStyle name="Normal 4 2 5 3 2" xfId="36696" xr:uid="{00000000-0005-0000-0000-0000428F0000}"/>
    <cellStyle name="Normal 4 2 5 4" xfId="36697" xr:uid="{00000000-0005-0000-0000-0000438F0000}"/>
    <cellStyle name="Normal 4 2 5 4 2" xfId="36698" xr:uid="{00000000-0005-0000-0000-0000448F0000}"/>
    <cellStyle name="Normal 4 2 5 5" xfId="36699" xr:uid="{00000000-0005-0000-0000-0000458F0000}"/>
    <cellStyle name="Normal 4 2 5 5 2" xfId="36700" xr:uid="{00000000-0005-0000-0000-0000468F0000}"/>
    <cellStyle name="Normal 4 2 5 6" xfId="36701" xr:uid="{00000000-0005-0000-0000-0000478F0000}"/>
    <cellStyle name="Normal 4 2 5 7" xfId="36702" xr:uid="{00000000-0005-0000-0000-0000488F0000}"/>
    <cellStyle name="Normal 4 2 6" xfId="36703" xr:uid="{00000000-0005-0000-0000-0000498F0000}"/>
    <cellStyle name="Normal 4 2 6 2" xfId="36704" xr:uid="{00000000-0005-0000-0000-00004A8F0000}"/>
    <cellStyle name="Normal 4 2 6 2 2" xfId="36705" xr:uid="{00000000-0005-0000-0000-00004B8F0000}"/>
    <cellStyle name="Normal 4 2 6 2 2 2" xfId="36706" xr:uid="{00000000-0005-0000-0000-00004C8F0000}"/>
    <cellStyle name="Normal 4 2 6 2 3" xfId="36707" xr:uid="{00000000-0005-0000-0000-00004D8F0000}"/>
    <cellStyle name="Normal 4 2 6 2 4" xfId="36708" xr:uid="{00000000-0005-0000-0000-00004E8F0000}"/>
    <cellStyle name="Normal 4 2 6 3" xfId="36709" xr:uid="{00000000-0005-0000-0000-00004F8F0000}"/>
    <cellStyle name="Normal 4 2 6 3 2" xfId="36710" xr:uid="{00000000-0005-0000-0000-0000508F0000}"/>
    <cellStyle name="Normal 4 2 6 4" xfId="36711" xr:uid="{00000000-0005-0000-0000-0000518F0000}"/>
    <cellStyle name="Normal 4 2 6 4 2" xfId="36712" xr:uid="{00000000-0005-0000-0000-0000528F0000}"/>
    <cellStyle name="Normal 4 2 6 5" xfId="36713" xr:uid="{00000000-0005-0000-0000-0000538F0000}"/>
    <cellStyle name="Normal 4 2 6 6" xfId="36714" xr:uid="{00000000-0005-0000-0000-0000548F0000}"/>
    <cellStyle name="Normal 4 2 7" xfId="36715" xr:uid="{00000000-0005-0000-0000-0000558F0000}"/>
    <cellStyle name="Normal 4 2 7 2" xfId="36716" xr:uid="{00000000-0005-0000-0000-0000568F0000}"/>
    <cellStyle name="Normal 4 2 7 2 2" xfId="36717" xr:uid="{00000000-0005-0000-0000-0000578F0000}"/>
    <cellStyle name="Normal 4 2 7 3" xfId="36718" xr:uid="{00000000-0005-0000-0000-0000588F0000}"/>
    <cellStyle name="Normal 4 2 7 4" xfId="36719" xr:uid="{00000000-0005-0000-0000-0000598F0000}"/>
    <cellStyle name="Normal 4 2 8" xfId="36720" xr:uid="{00000000-0005-0000-0000-00005A8F0000}"/>
    <cellStyle name="Normal 4 2 8 2" xfId="36721" xr:uid="{00000000-0005-0000-0000-00005B8F0000}"/>
    <cellStyle name="Normal 4 2 9" xfId="36722" xr:uid="{00000000-0005-0000-0000-00005C8F0000}"/>
    <cellStyle name="Normal 4 2 9 2" xfId="36723" xr:uid="{00000000-0005-0000-0000-00005D8F0000}"/>
    <cellStyle name="Normal 4 3" xfId="36724" xr:uid="{00000000-0005-0000-0000-00005E8F0000}"/>
    <cellStyle name="Normal 4 3 2" xfId="36725" xr:uid="{00000000-0005-0000-0000-00005F8F0000}"/>
    <cellStyle name="Normal 4 3 2 2" xfId="36726" xr:uid="{00000000-0005-0000-0000-0000608F0000}"/>
    <cellStyle name="Normal 4 3 2 2 2" xfId="36727" xr:uid="{00000000-0005-0000-0000-0000618F0000}"/>
    <cellStyle name="Normal 4 3 2 3" xfId="36728" xr:uid="{00000000-0005-0000-0000-0000628F0000}"/>
    <cellStyle name="Normal 4 3 2 4" xfId="36729" xr:uid="{00000000-0005-0000-0000-0000638F0000}"/>
    <cellStyle name="Normal 4 3 3" xfId="36730" xr:uid="{00000000-0005-0000-0000-0000648F0000}"/>
    <cellStyle name="Normal 4 3 3 2" xfId="36731" xr:uid="{00000000-0005-0000-0000-0000658F0000}"/>
    <cellStyle name="Normal 4 3 4" xfId="36732" xr:uid="{00000000-0005-0000-0000-0000668F0000}"/>
    <cellStyle name="Normal 4 3 4 2" xfId="36733" xr:uid="{00000000-0005-0000-0000-0000678F0000}"/>
    <cellStyle name="Normal 4 3 5" xfId="36734" xr:uid="{00000000-0005-0000-0000-0000688F0000}"/>
    <cellStyle name="Normal 4 3 5 2" xfId="36735" xr:uid="{00000000-0005-0000-0000-0000698F0000}"/>
    <cellStyle name="Normal 4 3 6" xfId="36736" xr:uid="{00000000-0005-0000-0000-00006A8F0000}"/>
    <cellStyle name="Normal 4 3 7" xfId="36737" xr:uid="{00000000-0005-0000-0000-00006B8F0000}"/>
    <cellStyle name="Normal 4 3 8" xfId="36738" xr:uid="{00000000-0005-0000-0000-00006C8F0000}"/>
    <cellStyle name="Normal 4 4" xfId="36739" xr:uid="{00000000-0005-0000-0000-00006D8F0000}"/>
    <cellStyle name="Normal 4 4 2" xfId="36740" xr:uid="{00000000-0005-0000-0000-00006E8F0000}"/>
    <cellStyle name="Normal 4 4 2 2" xfId="36741" xr:uid="{00000000-0005-0000-0000-00006F8F0000}"/>
    <cellStyle name="Normal 4 4 2 2 2" xfId="36742" xr:uid="{00000000-0005-0000-0000-0000708F0000}"/>
    <cellStyle name="Normal 4 4 2 3" xfId="36743" xr:uid="{00000000-0005-0000-0000-0000718F0000}"/>
    <cellStyle name="Normal 4 4 2 4" xfId="36744" xr:uid="{00000000-0005-0000-0000-0000728F0000}"/>
    <cellStyle name="Normal 4 4 3" xfId="36745" xr:uid="{00000000-0005-0000-0000-0000738F0000}"/>
    <cellStyle name="Normal 4 4 3 2" xfId="36746" xr:uid="{00000000-0005-0000-0000-0000748F0000}"/>
    <cellStyle name="Normal 4 4 4" xfId="36747" xr:uid="{00000000-0005-0000-0000-0000758F0000}"/>
    <cellStyle name="Normal 4 4 4 2" xfId="36748" xr:uid="{00000000-0005-0000-0000-0000768F0000}"/>
    <cellStyle name="Normal 4 4 5" xfId="36749" xr:uid="{00000000-0005-0000-0000-0000778F0000}"/>
    <cellStyle name="Normal 4 4 5 2" xfId="36750" xr:uid="{00000000-0005-0000-0000-0000788F0000}"/>
    <cellStyle name="Normal 4 4 6" xfId="36751" xr:uid="{00000000-0005-0000-0000-0000798F0000}"/>
    <cellStyle name="Normal 4 4 7" xfId="36752" xr:uid="{00000000-0005-0000-0000-00007A8F0000}"/>
    <cellStyle name="Normal 4 5" xfId="36753" xr:uid="{00000000-0005-0000-0000-00007B8F0000}"/>
    <cellStyle name="Normal 4 5 2" xfId="36754" xr:uid="{00000000-0005-0000-0000-00007C8F0000}"/>
    <cellStyle name="Normal 4 5 2 2" xfId="36755" xr:uid="{00000000-0005-0000-0000-00007D8F0000}"/>
    <cellStyle name="Normal 4 5 2 2 2" xfId="36756" xr:uid="{00000000-0005-0000-0000-00007E8F0000}"/>
    <cellStyle name="Normal 4 5 2 3" xfId="36757" xr:uid="{00000000-0005-0000-0000-00007F8F0000}"/>
    <cellStyle name="Normal 4 5 2 4" xfId="36758" xr:uid="{00000000-0005-0000-0000-0000808F0000}"/>
    <cellStyle name="Normal 4 5 3" xfId="36759" xr:uid="{00000000-0005-0000-0000-0000818F0000}"/>
    <cellStyle name="Normal 4 5 3 2" xfId="36760" xr:uid="{00000000-0005-0000-0000-0000828F0000}"/>
    <cellStyle name="Normal 4 5 4" xfId="36761" xr:uid="{00000000-0005-0000-0000-0000838F0000}"/>
    <cellStyle name="Normal 4 5 4 2" xfId="36762" xr:uid="{00000000-0005-0000-0000-0000848F0000}"/>
    <cellStyle name="Normal 4 5 5" xfId="36763" xr:uid="{00000000-0005-0000-0000-0000858F0000}"/>
    <cellStyle name="Normal 4 5 5 2" xfId="36764" xr:uid="{00000000-0005-0000-0000-0000868F0000}"/>
    <cellStyle name="Normal 4 5 6" xfId="36765" xr:uid="{00000000-0005-0000-0000-0000878F0000}"/>
    <cellStyle name="Normal 4 5 7" xfId="36766" xr:uid="{00000000-0005-0000-0000-0000888F0000}"/>
    <cellStyle name="Normal 4 6" xfId="36767" xr:uid="{00000000-0005-0000-0000-0000898F0000}"/>
    <cellStyle name="Normal 4 6 2" xfId="36768" xr:uid="{00000000-0005-0000-0000-00008A8F0000}"/>
    <cellStyle name="Normal 4 6 2 2" xfId="36769" xr:uid="{00000000-0005-0000-0000-00008B8F0000}"/>
    <cellStyle name="Normal 4 6 2 2 2" xfId="36770" xr:uid="{00000000-0005-0000-0000-00008C8F0000}"/>
    <cellStyle name="Normal 4 6 2 3" xfId="36771" xr:uid="{00000000-0005-0000-0000-00008D8F0000}"/>
    <cellStyle name="Normal 4 6 2 4" xfId="36772" xr:uid="{00000000-0005-0000-0000-00008E8F0000}"/>
    <cellStyle name="Normal 4 6 3" xfId="36773" xr:uid="{00000000-0005-0000-0000-00008F8F0000}"/>
    <cellStyle name="Normal 4 6 3 2" xfId="36774" xr:uid="{00000000-0005-0000-0000-0000908F0000}"/>
    <cellStyle name="Normal 4 6 4" xfId="36775" xr:uid="{00000000-0005-0000-0000-0000918F0000}"/>
    <cellStyle name="Normal 4 6 4 2" xfId="36776" xr:uid="{00000000-0005-0000-0000-0000928F0000}"/>
    <cellStyle name="Normal 4 6 5" xfId="36777" xr:uid="{00000000-0005-0000-0000-0000938F0000}"/>
    <cellStyle name="Normal 4 6 5 2" xfId="36778" xr:uid="{00000000-0005-0000-0000-0000948F0000}"/>
    <cellStyle name="Normal 4 6 6" xfId="36779" xr:uid="{00000000-0005-0000-0000-0000958F0000}"/>
    <cellStyle name="Normal 4 6 7" xfId="36780" xr:uid="{00000000-0005-0000-0000-0000968F0000}"/>
    <cellStyle name="Normal 4 7" xfId="36781" xr:uid="{00000000-0005-0000-0000-0000978F0000}"/>
    <cellStyle name="Normal 4 7 2" xfId="36782" xr:uid="{00000000-0005-0000-0000-0000988F0000}"/>
    <cellStyle name="Normal 4 7 2 2" xfId="36783" xr:uid="{00000000-0005-0000-0000-0000998F0000}"/>
    <cellStyle name="Normal 4 7 2 2 2" xfId="36784" xr:uid="{00000000-0005-0000-0000-00009A8F0000}"/>
    <cellStyle name="Normal 4 7 2 3" xfId="36785" xr:uid="{00000000-0005-0000-0000-00009B8F0000}"/>
    <cellStyle name="Normal 4 7 2 4" xfId="36786" xr:uid="{00000000-0005-0000-0000-00009C8F0000}"/>
    <cellStyle name="Normal 4 7 3" xfId="36787" xr:uid="{00000000-0005-0000-0000-00009D8F0000}"/>
    <cellStyle name="Normal 4 7 3 2" xfId="36788" xr:uid="{00000000-0005-0000-0000-00009E8F0000}"/>
    <cellStyle name="Normal 4 7 4" xfId="36789" xr:uid="{00000000-0005-0000-0000-00009F8F0000}"/>
    <cellStyle name="Normal 4 7 4 2" xfId="36790" xr:uid="{00000000-0005-0000-0000-0000A08F0000}"/>
    <cellStyle name="Normal 4 7 5" xfId="36791" xr:uid="{00000000-0005-0000-0000-0000A18F0000}"/>
    <cellStyle name="Normal 4 7 6" xfId="36792" xr:uid="{00000000-0005-0000-0000-0000A28F0000}"/>
    <cellStyle name="Normal 4 8" xfId="36793" xr:uid="{00000000-0005-0000-0000-0000A38F0000}"/>
    <cellStyle name="Normal 4 8 2" xfId="36794" xr:uid="{00000000-0005-0000-0000-0000A48F0000}"/>
    <cellStyle name="Normal 4 8 2 2" xfId="36795" xr:uid="{00000000-0005-0000-0000-0000A58F0000}"/>
    <cellStyle name="Normal 4 8 3" xfId="36796" xr:uid="{00000000-0005-0000-0000-0000A68F0000}"/>
    <cellStyle name="Normal 4 8 4" xfId="36797" xr:uid="{00000000-0005-0000-0000-0000A78F0000}"/>
    <cellStyle name="Normal 4 9" xfId="36798" xr:uid="{00000000-0005-0000-0000-0000A88F0000}"/>
    <cellStyle name="Normal 4 9 2" xfId="36799" xr:uid="{00000000-0005-0000-0000-0000A98F0000}"/>
    <cellStyle name="Normal 5" xfId="48" xr:uid="{00000000-0005-0000-0000-0000AA8F0000}"/>
    <cellStyle name="Normal 5 2" xfId="36800" xr:uid="{00000000-0005-0000-0000-0000AB8F0000}"/>
    <cellStyle name="Normal 5 2 2" xfId="36801" xr:uid="{00000000-0005-0000-0000-0000AC8F0000}"/>
    <cellStyle name="Normal 5 2 2 2" xfId="36802" xr:uid="{00000000-0005-0000-0000-0000AD8F0000}"/>
    <cellStyle name="Normal 5 2 2 2 2" xfId="36803" xr:uid="{00000000-0005-0000-0000-0000AE8F0000}"/>
    <cellStyle name="Normal 5 2 2 2 2 2" xfId="36804" xr:uid="{00000000-0005-0000-0000-0000AF8F0000}"/>
    <cellStyle name="Normal 5 2 2 2 2 2 2" xfId="36805" xr:uid="{00000000-0005-0000-0000-0000B08F0000}"/>
    <cellStyle name="Normal 5 2 2 2 2 2 2 2" xfId="36806" xr:uid="{00000000-0005-0000-0000-0000B18F0000}"/>
    <cellStyle name="Normal 5 2 2 2 2 2 2 2 2" xfId="36807" xr:uid="{00000000-0005-0000-0000-0000B28F0000}"/>
    <cellStyle name="Normal 5 2 2 2 2 2 2 2 2 2" xfId="36808" xr:uid="{00000000-0005-0000-0000-0000B38F0000}"/>
    <cellStyle name="Normal 5 2 2 2 2 2 2 2 2 2 2" xfId="36809" xr:uid="{00000000-0005-0000-0000-0000B48F0000}"/>
    <cellStyle name="Normal 5 2 2 2 2 2 2 2 2 2 2 2" xfId="36810" xr:uid="{00000000-0005-0000-0000-0000B58F0000}"/>
    <cellStyle name="Normal 5 2 2 2 2 2 2 2 2 2 3" xfId="36811" xr:uid="{00000000-0005-0000-0000-0000B68F0000}"/>
    <cellStyle name="Normal 5 2 2 2 2 2 2 2 2 3" xfId="36812" xr:uid="{00000000-0005-0000-0000-0000B78F0000}"/>
    <cellStyle name="Normal 5 2 2 2 2 2 2 2 3" xfId="36813" xr:uid="{00000000-0005-0000-0000-0000B88F0000}"/>
    <cellStyle name="Normal 5 2 2 2 2 2 2 3" xfId="36814" xr:uid="{00000000-0005-0000-0000-0000B98F0000}"/>
    <cellStyle name="Normal 5 2 2 2 2 2 3" xfId="36815" xr:uid="{00000000-0005-0000-0000-0000BA8F0000}"/>
    <cellStyle name="Normal 5 2 2 2 2 3" xfId="36816" xr:uid="{00000000-0005-0000-0000-0000BB8F0000}"/>
    <cellStyle name="Normal 5 2 2 2 3" xfId="36817" xr:uid="{00000000-0005-0000-0000-0000BC8F0000}"/>
    <cellStyle name="Normal 5 2 2 2 3 2" xfId="36818" xr:uid="{00000000-0005-0000-0000-0000BD8F0000}"/>
    <cellStyle name="Normal 5 2 2 2 4" xfId="36819" xr:uid="{00000000-0005-0000-0000-0000BE8F0000}"/>
    <cellStyle name="Normal 5 2 2 3" xfId="36820" xr:uid="{00000000-0005-0000-0000-0000BF8F0000}"/>
    <cellStyle name="Normal 5 2 2 3 2" xfId="36821" xr:uid="{00000000-0005-0000-0000-0000C08F0000}"/>
    <cellStyle name="Normal 5 2 2 4" xfId="36822" xr:uid="{00000000-0005-0000-0000-0000C18F0000}"/>
    <cellStyle name="Normal 5 2 3" xfId="36823" xr:uid="{00000000-0005-0000-0000-0000C28F0000}"/>
    <cellStyle name="Normal 5 2 3 2" xfId="36824" xr:uid="{00000000-0005-0000-0000-0000C38F0000}"/>
    <cellStyle name="Normal 5 2 4" xfId="36825" xr:uid="{00000000-0005-0000-0000-0000C48F0000}"/>
    <cellStyle name="Normal 5 2 5" xfId="36826" xr:uid="{00000000-0005-0000-0000-0000C58F0000}"/>
    <cellStyle name="Normal 5 3" xfId="36827" xr:uid="{00000000-0005-0000-0000-0000C68F0000}"/>
    <cellStyle name="Normal 5 3 2" xfId="36828" xr:uid="{00000000-0005-0000-0000-0000C78F0000}"/>
    <cellStyle name="Normal 5 4" xfId="36829" xr:uid="{00000000-0005-0000-0000-0000C88F0000}"/>
    <cellStyle name="Normal 5 5" xfId="36830" xr:uid="{00000000-0005-0000-0000-0000C98F0000}"/>
    <cellStyle name="Normal 6" xfId="49" xr:uid="{00000000-0005-0000-0000-0000CA8F0000}"/>
    <cellStyle name="Normal 6 10" xfId="36831" xr:uid="{00000000-0005-0000-0000-0000CB8F0000}"/>
    <cellStyle name="Normal 6 10 2" xfId="36832" xr:uid="{00000000-0005-0000-0000-0000CC8F0000}"/>
    <cellStyle name="Normal 6 10 2 2" xfId="36833" xr:uid="{00000000-0005-0000-0000-0000CD8F0000}"/>
    <cellStyle name="Normal 6 10 2 2 2" xfId="36834" xr:uid="{00000000-0005-0000-0000-0000CE8F0000}"/>
    <cellStyle name="Normal 6 10 2 3" xfId="36835" xr:uid="{00000000-0005-0000-0000-0000CF8F0000}"/>
    <cellStyle name="Normal 6 10 2 4" xfId="36836" xr:uid="{00000000-0005-0000-0000-0000D08F0000}"/>
    <cellStyle name="Normal 6 10 3" xfId="36837" xr:uid="{00000000-0005-0000-0000-0000D18F0000}"/>
    <cellStyle name="Normal 6 10 3 2" xfId="36838" xr:uid="{00000000-0005-0000-0000-0000D28F0000}"/>
    <cellStyle name="Normal 6 10 4" xfId="36839" xr:uid="{00000000-0005-0000-0000-0000D38F0000}"/>
    <cellStyle name="Normal 6 10 4 2" xfId="36840" xr:uid="{00000000-0005-0000-0000-0000D48F0000}"/>
    <cellStyle name="Normal 6 10 5" xfId="36841" xr:uid="{00000000-0005-0000-0000-0000D58F0000}"/>
    <cellStyle name="Normal 6 10 6" xfId="36842" xr:uid="{00000000-0005-0000-0000-0000D68F0000}"/>
    <cellStyle name="Normal 6 11" xfId="36843" xr:uid="{00000000-0005-0000-0000-0000D78F0000}"/>
    <cellStyle name="Normal 6 11 2" xfId="36844" xr:uid="{00000000-0005-0000-0000-0000D88F0000}"/>
    <cellStyle name="Normal 6 11 2 2" xfId="36845" xr:uid="{00000000-0005-0000-0000-0000D98F0000}"/>
    <cellStyle name="Normal 6 11 3" xfId="36846" xr:uid="{00000000-0005-0000-0000-0000DA8F0000}"/>
    <cellStyle name="Normal 6 11 4" xfId="36847" xr:uid="{00000000-0005-0000-0000-0000DB8F0000}"/>
    <cellStyle name="Normal 6 12" xfId="36848" xr:uid="{00000000-0005-0000-0000-0000DC8F0000}"/>
    <cellStyle name="Normal 6 12 2" xfId="36849" xr:uid="{00000000-0005-0000-0000-0000DD8F0000}"/>
    <cellStyle name="Normal 6 13" xfId="36850" xr:uid="{00000000-0005-0000-0000-0000DE8F0000}"/>
    <cellStyle name="Normal 6 13 2" xfId="36851" xr:uid="{00000000-0005-0000-0000-0000DF8F0000}"/>
    <cellStyle name="Normal 6 14" xfId="36852" xr:uid="{00000000-0005-0000-0000-0000E08F0000}"/>
    <cellStyle name="Normal 6 14 2" xfId="36853" xr:uid="{00000000-0005-0000-0000-0000E18F0000}"/>
    <cellStyle name="Normal 6 15" xfId="36854" xr:uid="{00000000-0005-0000-0000-0000E28F0000}"/>
    <cellStyle name="Normal 6 15 2" xfId="36855" xr:uid="{00000000-0005-0000-0000-0000E38F0000}"/>
    <cellStyle name="Normal 6 16" xfId="36856" xr:uid="{00000000-0005-0000-0000-0000E48F0000}"/>
    <cellStyle name="Normal 6 17" xfId="36857" xr:uid="{00000000-0005-0000-0000-0000E58F0000}"/>
    <cellStyle name="Normal 6 18" xfId="36858" xr:uid="{00000000-0005-0000-0000-0000E68F0000}"/>
    <cellStyle name="Normal 6 19" xfId="36859" xr:uid="{00000000-0005-0000-0000-0000E78F0000}"/>
    <cellStyle name="Normal 6 2" xfId="36860" xr:uid="{00000000-0005-0000-0000-0000E88F0000}"/>
    <cellStyle name="Normal 6 2 10" xfId="36861" xr:uid="{00000000-0005-0000-0000-0000E98F0000}"/>
    <cellStyle name="Normal 6 2 10 2" xfId="36862" xr:uid="{00000000-0005-0000-0000-0000EA8F0000}"/>
    <cellStyle name="Normal 6 2 11" xfId="36863" xr:uid="{00000000-0005-0000-0000-0000EB8F0000}"/>
    <cellStyle name="Normal 6 2 11 2" xfId="36864" xr:uid="{00000000-0005-0000-0000-0000EC8F0000}"/>
    <cellStyle name="Normal 6 2 12" xfId="36865" xr:uid="{00000000-0005-0000-0000-0000ED8F0000}"/>
    <cellStyle name="Normal 6 2 12 2" xfId="36866" xr:uid="{00000000-0005-0000-0000-0000EE8F0000}"/>
    <cellStyle name="Normal 6 2 13" xfId="36867" xr:uid="{00000000-0005-0000-0000-0000EF8F0000}"/>
    <cellStyle name="Normal 6 2 13 2" xfId="36868" xr:uid="{00000000-0005-0000-0000-0000F08F0000}"/>
    <cellStyle name="Normal 6 2 14" xfId="36869" xr:uid="{00000000-0005-0000-0000-0000F18F0000}"/>
    <cellStyle name="Normal 6 2 15" xfId="36870" xr:uid="{00000000-0005-0000-0000-0000F28F0000}"/>
    <cellStyle name="Normal 6 2 2" xfId="36871" xr:uid="{00000000-0005-0000-0000-0000F38F0000}"/>
    <cellStyle name="Normal 6 2 2 10" xfId="36872" xr:uid="{00000000-0005-0000-0000-0000F48F0000}"/>
    <cellStyle name="Normal 6 2 2 10 2" xfId="36873" xr:uid="{00000000-0005-0000-0000-0000F58F0000}"/>
    <cellStyle name="Normal 6 2 2 11" xfId="36874" xr:uid="{00000000-0005-0000-0000-0000F68F0000}"/>
    <cellStyle name="Normal 6 2 2 11 2" xfId="36875" xr:uid="{00000000-0005-0000-0000-0000F78F0000}"/>
    <cellStyle name="Normal 6 2 2 12" xfId="36876" xr:uid="{00000000-0005-0000-0000-0000F88F0000}"/>
    <cellStyle name="Normal 6 2 2 12 2" xfId="36877" xr:uid="{00000000-0005-0000-0000-0000F98F0000}"/>
    <cellStyle name="Normal 6 2 2 13" xfId="36878" xr:uid="{00000000-0005-0000-0000-0000FA8F0000}"/>
    <cellStyle name="Normal 6 2 2 14" xfId="36879" xr:uid="{00000000-0005-0000-0000-0000FB8F0000}"/>
    <cellStyle name="Normal 6 2 2 2" xfId="36880" xr:uid="{00000000-0005-0000-0000-0000FC8F0000}"/>
    <cellStyle name="Normal 6 2 2 2 10" xfId="36881" xr:uid="{00000000-0005-0000-0000-0000FD8F0000}"/>
    <cellStyle name="Normal 6 2 2 2 10 2" xfId="36882" xr:uid="{00000000-0005-0000-0000-0000FE8F0000}"/>
    <cellStyle name="Normal 6 2 2 2 11" xfId="36883" xr:uid="{00000000-0005-0000-0000-0000FF8F0000}"/>
    <cellStyle name="Normal 6 2 2 2 12" xfId="36884" xr:uid="{00000000-0005-0000-0000-000000900000}"/>
    <cellStyle name="Normal 6 2 2 2 2" xfId="36885" xr:uid="{00000000-0005-0000-0000-000001900000}"/>
    <cellStyle name="Normal 6 2 2 2 2 2" xfId="36886" xr:uid="{00000000-0005-0000-0000-000002900000}"/>
    <cellStyle name="Normal 6 2 2 2 2 2 2" xfId="36887" xr:uid="{00000000-0005-0000-0000-000003900000}"/>
    <cellStyle name="Normal 6 2 2 2 2 2 2 2" xfId="36888" xr:uid="{00000000-0005-0000-0000-000004900000}"/>
    <cellStyle name="Normal 6 2 2 2 2 2 3" xfId="36889" xr:uid="{00000000-0005-0000-0000-000005900000}"/>
    <cellStyle name="Normal 6 2 2 2 2 2 4" xfId="36890" xr:uid="{00000000-0005-0000-0000-000006900000}"/>
    <cellStyle name="Normal 6 2 2 2 2 3" xfId="36891" xr:uid="{00000000-0005-0000-0000-000007900000}"/>
    <cellStyle name="Normal 6 2 2 2 2 3 2" xfId="36892" xr:uid="{00000000-0005-0000-0000-000008900000}"/>
    <cellStyle name="Normal 6 2 2 2 2 4" xfId="36893" xr:uid="{00000000-0005-0000-0000-000009900000}"/>
    <cellStyle name="Normal 6 2 2 2 2 4 2" xfId="36894" xr:uid="{00000000-0005-0000-0000-00000A900000}"/>
    <cellStyle name="Normal 6 2 2 2 2 5" xfId="36895" xr:uid="{00000000-0005-0000-0000-00000B900000}"/>
    <cellStyle name="Normal 6 2 2 2 2 5 2" xfId="36896" xr:uid="{00000000-0005-0000-0000-00000C900000}"/>
    <cellStyle name="Normal 6 2 2 2 2 6" xfId="36897" xr:uid="{00000000-0005-0000-0000-00000D900000}"/>
    <cellStyle name="Normal 6 2 2 2 2 7" xfId="36898" xr:uid="{00000000-0005-0000-0000-00000E900000}"/>
    <cellStyle name="Normal 6 2 2 2 3" xfId="36899" xr:uid="{00000000-0005-0000-0000-00000F900000}"/>
    <cellStyle name="Normal 6 2 2 2 3 2" xfId="36900" xr:uid="{00000000-0005-0000-0000-000010900000}"/>
    <cellStyle name="Normal 6 2 2 2 3 2 2" xfId="36901" xr:uid="{00000000-0005-0000-0000-000011900000}"/>
    <cellStyle name="Normal 6 2 2 2 3 2 2 2" xfId="36902" xr:uid="{00000000-0005-0000-0000-000012900000}"/>
    <cellStyle name="Normal 6 2 2 2 3 2 3" xfId="36903" xr:uid="{00000000-0005-0000-0000-000013900000}"/>
    <cellStyle name="Normal 6 2 2 2 3 2 4" xfId="36904" xr:uid="{00000000-0005-0000-0000-000014900000}"/>
    <cellStyle name="Normal 6 2 2 2 3 3" xfId="36905" xr:uid="{00000000-0005-0000-0000-000015900000}"/>
    <cellStyle name="Normal 6 2 2 2 3 3 2" xfId="36906" xr:uid="{00000000-0005-0000-0000-000016900000}"/>
    <cellStyle name="Normal 6 2 2 2 3 4" xfId="36907" xr:uid="{00000000-0005-0000-0000-000017900000}"/>
    <cellStyle name="Normal 6 2 2 2 3 4 2" xfId="36908" xr:uid="{00000000-0005-0000-0000-000018900000}"/>
    <cellStyle name="Normal 6 2 2 2 3 5" xfId="36909" xr:uid="{00000000-0005-0000-0000-000019900000}"/>
    <cellStyle name="Normal 6 2 2 2 3 5 2" xfId="36910" xr:uid="{00000000-0005-0000-0000-00001A900000}"/>
    <cellStyle name="Normal 6 2 2 2 3 6" xfId="36911" xr:uid="{00000000-0005-0000-0000-00001B900000}"/>
    <cellStyle name="Normal 6 2 2 2 3 7" xfId="36912" xr:uid="{00000000-0005-0000-0000-00001C900000}"/>
    <cellStyle name="Normal 6 2 2 2 4" xfId="36913" xr:uid="{00000000-0005-0000-0000-00001D900000}"/>
    <cellStyle name="Normal 6 2 2 2 4 2" xfId="36914" xr:uid="{00000000-0005-0000-0000-00001E900000}"/>
    <cellStyle name="Normal 6 2 2 2 4 2 2" xfId="36915" xr:uid="{00000000-0005-0000-0000-00001F900000}"/>
    <cellStyle name="Normal 6 2 2 2 4 2 2 2" xfId="36916" xr:uid="{00000000-0005-0000-0000-000020900000}"/>
    <cellStyle name="Normal 6 2 2 2 4 2 3" xfId="36917" xr:uid="{00000000-0005-0000-0000-000021900000}"/>
    <cellStyle name="Normal 6 2 2 2 4 2 4" xfId="36918" xr:uid="{00000000-0005-0000-0000-000022900000}"/>
    <cellStyle name="Normal 6 2 2 2 4 3" xfId="36919" xr:uid="{00000000-0005-0000-0000-000023900000}"/>
    <cellStyle name="Normal 6 2 2 2 4 3 2" xfId="36920" xr:uid="{00000000-0005-0000-0000-000024900000}"/>
    <cellStyle name="Normal 6 2 2 2 4 4" xfId="36921" xr:uid="{00000000-0005-0000-0000-000025900000}"/>
    <cellStyle name="Normal 6 2 2 2 4 4 2" xfId="36922" xr:uid="{00000000-0005-0000-0000-000026900000}"/>
    <cellStyle name="Normal 6 2 2 2 4 5" xfId="36923" xr:uid="{00000000-0005-0000-0000-000027900000}"/>
    <cellStyle name="Normal 6 2 2 2 4 5 2" xfId="36924" xr:uid="{00000000-0005-0000-0000-000028900000}"/>
    <cellStyle name="Normal 6 2 2 2 4 6" xfId="36925" xr:uid="{00000000-0005-0000-0000-000029900000}"/>
    <cellStyle name="Normal 6 2 2 2 4 7" xfId="36926" xr:uid="{00000000-0005-0000-0000-00002A900000}"/>
    <cellStyle name="Normal 6 2 2 2 5" xfId="36927" xr:uid="{00000000-0005-0000-0000-00002B900000}"/>
    <cellStyle name="Normal 6 2 2 2 5 2" xfId="36928" xr:uid="{00000000-0005-0000-0000-00002C900000}"/>
    <cellStyle name="Normal 6 2 2 2 5 2 2" xfId="36929" xr:uid="{00000000-0005-0000-0000-00002D900000}"/>
    <cellStyle name="Normal 6 2 2 2 5 2 2 2" xfId="36930" xr:uid="{00000000-0005-0000-0000-00002E900000}"/>
    <cellStyle name="Normal 6 2 2 2 5 2 3" xfId="36931" xr:uid="{00000000-0005-0000-0000-00002F900000}"/>
    <cellStyle name="Normal 6 2 2 2 5 2 4" xfId="36932" xr:uid="{00000000-0005-0000-0000-000030900000}"/>
    <cellStyle name="Normal 6 2 2 2 5 3" xfId="36933" xr:uid="{00000000-0005-0000-0000-000031900000}"/>
    <cellStyle name="Normal 6 2 2 2 5 3 2" xfId="36934" xr:uid="{00000000-0005-0000-0000-000032900000}"/>
    <cellStyle name="Normal 6 2 2 2 5 4" xfId="36935" xr:uid="{00000000-0005-0000-0000-000033900000}"/>
    <cellStyle name="Normal 6 2 2 2 5 4 2" xfId="36936" xr:uid="{00000000-0005-0000-0000-000034900000}"/>
    <cellStyle name="Normal 6 2 2 2 5 5" xfId="36937" xr:uid="{00000000-0005-0000-0000-000035900000}"/>
    <cellStyle name="Normal 6 2 2 2 5 5 2" xfId="36938" xr:uid="{00000000-0005-0000-0000-000036900000}"/>
    <cellStyle name="Normal 6 2 2 2 5 6" xfId="36939" xr:uid="{00000000-0005-0000-0000-000037900000}"/>
    <cellStyle name="Normal 6 2 2 2 5 7" xfId="36940" xr:uid="{00000000-0005-0000-0000-000038900000}"/>
    <cellStyle name="Normal 6 2 2 2 6" xfId="36941" xr:uid="{00000000-0005-0000-0000-000039900000}"/>
    <cellStyle name="Normal 6 2 2 2 6 2" xfId="36942" xr:uid="{00000000-0005-0000-0000-00003A900000}"/>
    <cellStyle name="Normal 6 2 2 2 6 2 2" xfId="36943" xr:uid="{00000000-0005-0000-0000-00003B900000}"/>
    <cellStyle name="Normal 6 2 2 2 6 2 2 2" xfId="36944" xr:uid="{00000000-0005-0000-0000-00003C900000}"/>
    <cellStyle name="Normal 6 2 2 2 6 2 3" xfId="36945" xr:uid="{00000000-0005-0000-0000-00003D900000}"/>
    <cellStyle name="Normal 6 2 2 2 6 2 4" xfId="36946" xr:uid="{00000000-0005-0000-0000-00003E900000}"/>
    <cellStyle name="Normal 6 2 2 2 6 3" xfId="36947" xr:uid="{00000000-0005-0000-0000-00003F900000}"/>
    <cellStyle name="Normal 6 2 2 2 6 3 2" xfId="36948" xr:uid="{00000000-0005-0000-0000-000040900000}"/>
    <cellStyle name="Normal 6 2 2 2 6 4" xfId="36949" xr:uid="{00000000-0005-0000-0000-000041900000}"/>
    <cellStyle name="Normal 6 2 2 2 6 4 2" xfId="36950" xr:uid="{00000000-0005-0000-0000-000042900000}"/>
    <cellStyle name="Normal 6 2 2 2 6 5" xfId="36951" xr:uid="{00000000-0005-0000-0000-000043900000}"/>
    <cellStyle name="Normal 6 2 2 2 6 6" xfId="36952" xr:uid="{00000000-0005-0000-0000-000044900000}"/>
    <cellStyle name="Normal 6 2 2 2 7" xfId="36953" xr:uid="{00000000-0005-0000-0000-000045900000}"/>
    <cellStyle name="Normal 6 2 2 2 7 2" xfId="36954" xr:uid="{00000000-0005-0000-0000-000046900000}"/>
    <cellStyle name="Normal 6 2 2 2 7 2 2" xfId="36955" xr:uid="{00000000-0005-0000-0000-000047900000}"/>
    <cellStyle name="Normal 6 2 2 2 7 3" xfId="36956" xr:uid="{00000000-0005-0000-0000-000048900000}"/>
    <cellStyle name="Normal 6 2 2 2 7 4" xfId="36957" xr:uid="{00000000-0005-0000-0000-000049900000}"/>
    <cellStyle name="Normal 6 2 2 2 8" xfId="36958" xr:uid="{00000000-0005-0000-0000-00004A900000}"/>
    <cellStyle name="Normal 6 2 2 2 8 2" xfId="36959" xr:uid="{00000000-0005-0000-0000-00004B900000}"/>
    <cellStyle name="Normal 6 2 2 2 9" xfId="36960" xr:uid="{00000000-0005-0000-0000-00004C900000}"/>
    <cellStyle name="Normal 6 2 2 2 9 2" xfId="36961" xr:uid="{00000000-0005-0000-0000-00004D900000}"/>
    <cellStyle name="Normal 6 2 2 3" xfId="36962" xr:uid="{00000000-0005-0000-0000-00004E900000}"/>
    <cellStyle name="Normal 6 2 2 3 2" xfId="36963" xr:uid="{00000000-0005-0000-0000-00004F900000}"/>
    <cellStyle name="Normal 6 2 2 3 2 2" xfId="36964" xr:uid="{00000000-0005-0000-0000-000050900000}"/>
    <cellStyle name="Normal 6 2 2 3 2 2 2" xfId="36965" xr:uid="{00000000-0005-0000-0000-000051900000}"/>
    <cellStyle name="Normal 6 2 2 3 2 3" xfId="36966" xr:uid="{00000000-0005-0000-0000-000052900000}"/>
    <cellStyle name="Normal 6 2 2 3 2 4" xfId="36967" xr:uid="{00000000-0005-0000-0000-000053900000}"/>
    <cellStyle name="Normal 6 2 2 3 3" xfId="36968" xr:uid="{00000000-0005-0000-0000-000054900000}"/>
    <cellStyle name="Normal 6 2 2 3 3 2" xfId="36969" xr:uid="{00000000-0005-0000-0000-000055900000}"/>
    <cellStyle name="Normal 6 2 2 3 4" xfId="36970" xr:uid="{00000000-0005-0000-0000-000056900000}"/>
    <cellStyle name="Normal 6 2 2 3 4 2" xfId="36971" xr:uid="{00000000-0005-0000-0000-000057900000}"/>
    <cellStyle name="Normal 6 2 2 3 5" xfId="36972" xr:uid="{00000000-0005-0000-0000-000058900000}"/>
    <cellStyle name="Normal 6 2 2 3 5 2" xfId="36973" xr:uid="{00000000-0005-0000-0000-000059900000}"/>
    <cellStyle name="Normal 6 2 2 3 6" xfId="36974" xr:uid="{00000000-0005-0000-0000-00005A900000}"/>
    <cellStyle name="Normal 6 2 2 3 7" xfId="36975" xr:uid="{00000000-0005-0000-0000-00005B900000}"/>
    <cellStyle name="Normal 6 2 2 4" xfId="36976" xr:uid="{00000000-0005-0000-0000-00005C900000}"/>
    <cellStyle name="Normal 6 2 2 4 2" xfId="36977" xr:uid="{00000000-0005-0000-0000-00005D900000}"/>
    <cellStyle name="Normal 6 2 2 4 2 2" xfId="36978" xr:uid="{00000000-0005-0000-0000-00005E900000}"/>
    <cellStyle name="Normal 6 2 2 4 2 2 2" xfId="36979" xr:uid="{00000000-0005-0000-0000-00005F900000}"/>
    <cellStyle name="Normal 6 2 2 4 2 3" xfId="36980" xr:uid="{00000000-0005-0000-0000-000060900000}"/>
    <cellStyle name="Normal 6 2 2 4 2 4" xfId="36981" xr:uid="{00000000-0005-0000-0000-000061900000}"/>
    <cellStyle name="Normal 6 2 2 4 3" xfId="36982" xr:uid="{00000000-0005-0000-0000-000062900000}"/>
    <cellStyle name="Normal 6 2 2 4 3 2" xfId="36983" xr:uid="{00000000-0005-0000-0000-000063900000}"/>
    <cellStyle name="Normal 6 2 2 4 4" xfId="36984" xr:uid="{00000000-0005-0000-0000-000064900000}"/>
    <cellStyle name="Normal 6 2 2 4 4 2" xfId="36985" xr:uid="{00000000-0005-0000-0000-000065900000}"/>
    <cellStyle name="Normal 6 2 2 4 5" xfId="36986" xr:uid="{00000000-0005-0000-0000-000066900000}"/>
    <cellStyle name="Normal 6 2 2 4 5 2" xfId="36987" xr:uid="{00000000-0005-0000-0000-000067900000}"/>
    <cellStyle name="Normal 6 2 2 4 6" xfId="36988" xr:uid="{00000000-0005-0000-0000-000068900000}"/>
    <cellStyle name="Normal 6 2 2 4 7" xfId="36989" xr:uid="{00000000-0005-0000-0000-000069900000}"/>
    <cellStyle name="Normal 6 2 2 5" xfId="36990" xr:uid="{00000000-0005-0000-0000-00006A900000}"/>
    <cellStyle name="Normal 6 2 2 5 2" xfId="36991" xr:uid="{00000000-0005-0000-0000-00006B900000}"/>
    <cellStyle name="Normal 6 2 2 5 2 2" xfId="36992" xr:uid="{00000000-0005-0000-0000-00006C900000}"/>
    <cellStyle name="Normal 6 2 2 5 2 2 2" xfId="36993" xr:uid="{00000000-0005-0000-0000-00006D900000}"/>
    <cellStyle name="Normal 6 2 2 5 2 3" xfId="36994" xr:uid="{00000000-0005-0000-0000-00006E900000}"/>
    <cellStyle name="Normal 6 2 2 5 2 4" xfId="36995" xr:uid="{00000000-0005-0000-0000-00006F900000}"/>
    <cellStyle name="Normal 6 2 2 5 3" xfId="36996" xr:uid="{00000000-0005-0000-0000-000070900000}"/>
    <cellStyle name="Normal 6 2 2 5 3 2" xfId="36997" xr:uid="{00000000-0005-0000-0000-000071900000}"/>
    <cellStyle name="Normal 6 2 2 5 4" xfId="36998" xr:uid="{00000000-0005-0000-0000-000072900000}"/>
    <cellStyle name="Normal 6 2 2 5 4 2" xfId="36999" xr:uid="{00000000-0005-0000-0000-000073900000}"/>
    <cellStyle name="Normal 6 2 2 5 5" xfId="37000" xr:uid="{00000000-0005-0000-0000-000074900000}"/>
    <cellStyle name="Normal 6 2 2 5 5 2" xfId="37001" xr:uid="{00000000-0005-0000-0000-000075900000}"/>
    <cellStyle name="Normal 6 2 2 5 6" xfId="37002" xr:uid="{00000000-0005-0000-0000-000076900000}"/>
    <cellStyle name="Normal 6 2 2 5 7" xfId="37003" xr:uid="{00000000-0005-0000-0000-000077900000}"/>
    <cellStyle name="Normal 6 2 2 6" xfId="37004" xr:uid="{00000000-0005-0000-0000-000078900000}"/>
    <cellStyle name="Normal 6 2 2 6 2" xfId="37005" xr:uid="{00000000-0005-0000-0000-000079900000}"/>
    <cellStyle name="Normal 6 2 2 6 2 2" xfId="37006" xr:uid="{00000000-0005-0000-0000-00007A900000}"/>
    <cellStyle name="Normal 6 2 2 6 2 2 2" xfId="37007" xr:uid="{00000000-0005-0000-0000-00007B900000}"/>
    <cellStyle name="Normal 6 2 2 6 2 3" xfId="37008" xr:uid="{00000000-0005-0000-0000-00007C900000}"/>
    <cellStyle name="Normal 6 2 2 6 2 4" xfId="37009" xr:uid="{00000000-0005-0000-0000-00007D900000}"/>
    <cellStyle name="Normal 6 2 2 6 3" xfId="37010" xr:uid="{00000000-0005-0000-0000-00007E900000}"/>
    <cellStyle name="Normal 6 2 2 6 3 2" xfId="37011" xr:uid="{00000000-0005-0000-0000-00007F900000}"/>
    <cellStyle name="Normal 6 2 2 6 4" xfId="37012" xr:uid="{00000000-0005-0000-0000-000080900000}"/>
    <cellStyle name="Normal 6 2 2 6 4 2" xfId="37013" xr:uid="{00000000-0005-0000-0000-000081900000}"/>
    <cellStyle name="Normal 6 2 2 6 5" xfId="37014" xr:uid="{00000000-0005-0000-0000-000082900000}"/>
    <cellStyle name="Normal 6 2 2 6 5 2" xfId="37015" xr:uid="{00000000-0005-0000-0000-000083900000}"/>
    <cellStyle name="Normal 6 2 2 6 6" xfId="37016" xr:uid="{00000000-0005-0000-0000-000084900000}"/>
    <cellStyle name="Normal 6 2 2 6 7" xfId="37017" xr:uid="{00000000-0005-0000-0000-000085900000}"/>
    <cellStyle name="Normal 6 2 2 7" xfId="37018" xr:uid="{00000000-0005-0000-0000-000086900000}"/>
    <cellStyle name="Normal 6 2 2 7 2" xfId="37019" xr:uid="{00000000-0005-0000-0000-000087900000}"/>
    <cellStyle name="Normal 6 2 2 7 2 2" xfId="37020" xr:uid="{00000000-0005-0000-0000-000088900000}"/>
    <cellStyle name="Normal 6 2 2 7 2 2 2" xfId="37021" xr:uid="{00000000-0005-0000-0000-000089900000}"/>
    <cellStyle name="Normal 6 2 2 7 2 3" xfId="37022" xr:uid="{00000000-0005-0000-0000-00008A900000}"/>
    <cellStyle name="Normal 6 2 2 7 2 4" xfId="37023" xr:uid="{00000000-0005-0000-0000-00008B900000}"/>
    <cellStyle name="Normal 6 2 2 7 3" xfId="37024" xr:uid="{00000000-0005-0000-0000-00008C900000}"/>
    <cellStyle name="Normal 6 2 2 7 3 2" xfId="37025" xr:uid="{00000000-0005-0000-0000-00008D900000}"/>
    <cellStyle name="Normal 6 2 2 7 4" xfId="37026" xr:uid="{00000000-0005-0000-0000-00008E900000}"/>
    <cellStyle name="Normal 6 2 2 7 4 2" xfId="37027" xr:uid="{00000000-0005-0000-0000-00008F900000}"/>
    <cellStyle name="Normal 6 2 2 7 5" xfId="37028" xr:uid="{00000000-0005-0000-0000-000090900000}"/>
    <cellStyle name="Normal 6 2 2 7 6" xfId="37029" xr:uid="{00000000-0005-0000-0000-000091900000}"/>
    <cellStyle name="Normal 6 2 2 8" xfId="37030" xr:uid="{00000000-0005-0000-0000-000092900000}"/>
    <cellStyle name="Normal 6 2 2 8 2" xfId="37031" xr:uid="{00000000-0005-0000-0000-000093900000}"/>
    <cellStyle name="Normal 6 2 2 8 2 2" xfId="37032" xr:uid="{00000000-0005-0000-0000-000094900000}"/>
    <cellStyle name="Normal 6 2 2 8 3" xfId="37033" xr:uid="{00000000-0005-0000-0000-000095900000}"/>
    <cellStyle name="Normal 6 2 2 8 4" xfId="37034" xr:uid="{00000000-0005-0000-0000-000096900000}"/>
    <cellStyle name="Normal 6 2 2 9" xfId="37035" xr:uid="{00000000-0005-0000-0000-000097900000}"/>
    <cellStyle name="Normal 6 2 2 9 2" xfId="37036" xr:uid="{00000000-0005-0000-0000-000098900000}"/>
    <cellStyle name="Normal 6 2 3" xfId="37037" xr:uid="{00000000-0005-0000-0000-000099900000}"/>
    <cellStyle name="Normal 6 2 3 10" xfId="37038" xr:uid="{00000000-0005-0000-0000-00009A900000}"/>
    <cellStyle name="Normal 6 2 3 10 2" xfId="37039" xr:uid="{00000000-0005-0000-0000-00009B900000}"/>
    <cellStyle name="Normal 6 2 3 11" xfId="37040" xr:uid="{00000000-0005-0000-0000-00009C900000}"/>
    <cellStyle name="Normal 6 2 3 12" xfId="37041" xr:uid="{00000000-0005-0000-0000-00009D900000}"/>
    <cellStyle name="Normal 6 2 3 2" xfId="37042" xr:uid="{00000000-0005-0000-0000-00009E900000}"/>
    <cellStyle name="Normal 6 2 3 2 2" xfId="37043" xr:uid="{00000000-0005-0000-0000-00009F900000}"/>
    <cellStyle name="Normal 6 2 3 2 2 2" xfId="37044" xr:uid="{00000000-0005-0000-0000-0000A0900000}"/>
    <cellStyle name="Normal 6 2 3 2 2 2 2" xfId="37045" xr:uid="{00000000-0005-0000-0000-0000A1900000}"/>
    <cellStyle name="Normal 6 2 3 2 2 3" xfId="37046" xr:uid="{00000000-0005-0000-0000-0000A2900000}"/>
    <cellStyle name="Normal 6 2 3 2 2 4" xfId="37047" xr:uid="{00000000-0005-0000-0000-0000A3900000}"/>
    <cellStyle name="Normal 6 2 3 2 3" xfId="37048" xr:uid="{00000000-0005-0000-0000-0000A4900000}"/>
    <cellStyle name="Normal 6 2 3 2 3 2" xfId="37049" xr:uid="{00000000-0005-0000-0000-0000A5900000}"/>
    <cellStyle name="Normal 6 2 3 2 4" xfId="37050" xr:uid="{00000000-0005-0000-0000-0000A6900000}"/>
    <cellStyle name="Normal 6 2 3 2 4 2" xfId="37051" xr:uid="{00000000-0005-0000-0000-0000A7900000}"/>
    <cellStyle name="Normal 6 2 3 2 5" xfId="37052" xr:uid="{00000000-0005-0000-0000-0000A8900000}"/>
    <cellStyle name="Normal 6 2 3 2 5 2" xfId="37053" xr:uid="{00000000-0005-0000-0000-0000A9900000}"/>
    <cellStyle name="Normal 6 2 3 2 6" xfId="37054" xr:uid="{00000000-0005-0000-0000-0000AA900000}"/>
    <cellStyle name="Normal 6 2 3 2 7" xfId="37055" xr:uid="{00000000-0005-0000-0000-0000AB900000}"/>
    <cellStyle name="Normal 6 2 3 3" xfId="37056" xr:uid="{00000000-0005-0000-0000-0000AC900000}"/>
    <cellStyle name="Normal 6 2 3 3 2" xfId="37057" xr:uid="{00000000-0005-0000-0000-0000AD900000}"/>
    <cellStyle name="Normal 6 2 3 3 2 2" xfId="37058" xr:uid="{00000000-0005-0000-0000-0000AE900000}"/>
    <cellStyle name="Normal 6 2 3 3 2 2 2" xfId="37059" xr:uid="{00000000-0005-0000-0000-0000AF900000}"/>
    <cellStyle name="Normal 6 2 3 3 2 3" xfId="37060" xr:uid="{00000000-0005-0000-0000-0000B0900000}"/>
    <cellStyle name="Normal 6 2 3 3 2 4" xfId="37061" xr:uid="{00000000-0005-0000-0000-0000B1900000}"/>
    <cellStyle name="Normal 6 2 3 3 3" xfId="37062" xr:uid="{00000000-0005-0000-0000-0000B2900000}"/>
    <cellStyle name="Normal 6 2 3 3 3 2" xfId="37063" xr:uid="{00000000-0005-0000-0000-0000B3900000}"/>
    <cellStyle name="Normal 6 2 3 3 4" xfId="37064" xr:uid="{00000000-0005-0000-0000-0000B4900000}"/>
    <cellStyle name="Normal 6 2 3 3 4 2" xfId="37065" xr:uid="{00000000-0005-0000-0000-0000B5900000}"/>
    <cellStyle name="Normal 6 2 3 3 5" xfId="37066" xr:uid="{00000000-0005-0000-0000-0000B6900000}"/>
    <cellStyle name="Normal 6 2 3 3 5 2" xfId="37067" xr:uid="{00000000-0005-0000-0000-0000B7900000}"/>
    <cellStyle name="Normal 6 2 3 3 6" xfId="37068" xr:uid="{00000000-0005-0000-0000-0000B8900000}"/>
    <cellStyle name="Normal 6 2 3 3 7" xfId="37069" xr:uid="{00000000-0005-0000-0000-0000B9900000}"/>
    <cellStyle name="Normal 6 2 3 4" xfId="37070" xr:uid="{00000000-0005-0000-0000-0000BA900000}"/>
    <cellStyle name="Normal 6 2 3 4 2" xfId="37071" xr:uid="{00000000-0005-0000-0000-0000BB900000}"/>
    <cellStyle name="Normal 6 2 3 4 2 2" xfId="37072" xr:uid="{00000000-0005-0000-0000-0000BC900000}"/>
    <cellStyle name="Normal 6 2 3 4 2 2 2" xfId="37073" xr:uid="{00000000-0005-0000-0000-0000BD900000}"/>
    <cellStyle name="Normal 6 2 3 4 2 3" xfId="37074" xr:uid="{00000000-0005-0000-0000-0000BE900000}"/>
    <cellStyle name="Normal 6 2 3 4 2 4" xfId="37075" xr:uid="{00000000-0005-0000-0000-0000BF900000}"/>
    <cellStyle name="Normal 6 2 3 4 3" xfId="37076" xr:uid="{00000000-0005-0000-0000-0000C0900000}"/>
    <cellStyle name="Normal 6 2 3 4 3 2" xfId="37077" xr:uid="{00000000-0005-0000-0000-0000C1900000}"/>
    <cellStyle name="Normal 6 2 3 4 4" xfId="37078" xr:uid="{00000000-0005-0000-0000-0000C2900000}"/>
    <cellStyle name="Normal 6 2 3 4 4 2" xfId="37079" xr:uid="{00000000-0005-0000-0000-0000C3900000}"/>
    <cellStyle name="Normal 6 2 3 4 5" xfId="37080" xr:uid="{00000000-0005-0000-0000-0000C4900000}"/>
    <cellStyle name="Normal 6 2 3 4 5 2" xfId="37081" xr:uid="{00000000-0005-0000-0000-0000C5900000}"/>
    <cellStyle name="Normal 6 2 3 4 6" xfId="37082" xr:uid="{00000000-0005-0000-0000-0000C6900000}"/>
    <cellStyle name="Normal 6 2 3 4 7" xfId="37083" xr:uid="{00000000-0005-0000-0000-0000C7900000}"/>
    <cellStyle name="Normal 6 2 3 5" xfId="37084" xr:uid="{00000000-0005-0000-0000-0000C8900000}"/>
    <cellStyle name="Normal 6 2 3 5 2" xfId="37085" xr:uid="{00000000-0005-0000-0000-0000C9900000}"/>
    <cellStyle name="Normal 6 2 3 5 2 2" xfId="37086" xr:uid="{00000000-0005-0000-0000-0000CA900000}"/>
    <cellStyle name="Normal 6 2 3 5 2 2 2" xfId="37087" xr:uid="{00000000-0005-0000-0000-0000CB900000}"/>
    <cellStyle name="Normal 6 2 3 5 2 3" xfId="37088" xr:uid="{00000000-0005-0000-0000-0000CC900000}"/>
    <cellStyle name="Normal 6 2 3 5 2 4" xfId="37089" xr:uid="{00000000-0005-0000-0000-0000CD900000}"/>
    <cellStyle name="Normal 6 2 3 5 3" xfId="37090" xr:uid="{00000000-0005-0000-0000-0000CE900000}"/>
    <cellStyle name="Normal 6 2 3 5 3 2" xfId="37091" xr:uid="{00000000-0005-0000-0000-0000CF900000}"/>
    <cellStyle name="Normal 6 2 3 5 4" xfId="37092" xr:uid="{00000000-0005-0000-0000-0000D0900000}"/>
    <cellStyle name="Normal 6 2 3 5 4 2" xfId="37093" xr:uid="{00000000-0005-0000-0000-0000D1900000}"/>
    <cellStyle name="Normal 6 2 3 5 5" xfId="37094" xr:uid="{00000000-0005-0000-0000-0000D2900000}"/>
    <cellStyle name="Normal 6 2 3 5 5 2" xfId="37095" xr:uid="{00000000-0005-0000-0000-0000D3900000}"/>
    <cellStyle name="Normal 6 2 3 5 6" xfId="37096" xr:uid="{00000000-0005-0000-0000-0000D4900000}"/>
    <cellStyle name="Normal 6 2 3 5 7" xfId="37097" xr:uid="{00000000-0005-0000-0000-0000D5900000}"/>
    <cellStyle name="Normal 6 2 3 6" xfId="37098" xr:uid="{00000000-0005-0000-0000-0000D6900000}"/>
    <cellStyle name="Normal 6 2 3 6 2" xfId="37099" xr:uid="{00000000-0005-0000-0000-0000D7900000}"/>
    <cellStyle name="Normal 6 2 3 6 2 2" xfId="37100" xr:uid="{00000000-0005-0000-0000-0000D8900000}"/>
    <cellStyle name="Normal 6 2 3 6 2 2 2" xfId="37101" xr:uid="{00000000-0005-0000-0000-0000D9900000}"/>
    <cellStyle name="Normal 6 2 3 6 2 3" xfId="37102" xr:uid="{00000000-0005-0000-0000-0000DA900000}"/>
    <cellStyle name="Normal 6 2 3 6 2 4" xfId="37103" xr:uid="{00000000-0005-0000-0000-0000DB900000}"/>
    <cellStyle name="Normal 6 2 3 6 3" xfId="37104" xr:uid="{00000000-0005-0000-0000-0000DC900000}"/>
    <cellStyle name="Normal 6 2 3 6 3 2" xfId="37105" xr:uid="{00000000-0005-0000-0000-0000DD900000}"/>
    <cellStyle name="Normal 6 2 3 6 4" xfId="37106" xr:uid="{00000000-0005-0000-0000-0000DE900000}"/>
    <cellStyle name="Normal 6 2 3 6 4 2" xfId="37107" xr:uid="{00000000-0005-0000-0000-0000DF900000}"/>
    <cellStyle name="Normal 6 2 3 6 5" xfId="37108" xr:uid="{00000000-0005-0000-0000-0000E0900000}"/>
    <cellStyle name="Normal 6 2 3 6 6" xfId="37109" xr:uid="{00000000-0005-0000-0000-0000E1900000}"/>
    <cellStyle name="Normal 6 2 3 7" xfId="37110" xr:uid="{00000000-0005-0000-0000-0000E2900000}"/>
    <cellStyle name="Normal 6 2 3 7 2" xfId="37111" xr:uid="{00000000-0005-0000-0000-0000E3900000}"/>
    <cellStyle name="Normal 6 2 3 7 2 2" xfId="37112" xr:uid="{00000000-0005-0000-0000-0000E4900000}"/>
    <cellStyle name="Normal 6 2 3 7 3" xfId="37113" xr:uid="{00000000-0005-0000-0000-0000E5900000}"/>
    <cellStyle name="Normal 6 2 3 7 4" xfId="37114" xr:uid="{00000000-0005-0000-0000-0000E6900000}"/>
    <cellStyle name="Normal 6 2 3 8" xfId="37115" xr:uid="{00000000-0005-0000-0000-0000E7900000}"/>
    <cellStyle name="Normal 6 2 3 8 2" xfId="37116" xr:uid="{00000000-0005-0000-0000-0000E8900000}"/>
    <cellStyle name="Normal 6 2 3 9" xfId="37117" xr:uid="{00000000-0005-0000-0000-0000E9900000}"/>
    <cellStyle name="Normal 6 2 3 9 2" xfId="37118" xr:uid="{00000000-0005-0000-0000-0000EA900000}"/>
    <cellStyle name="Normal 6 2 4" xfId="37119" xr:uid="{00000000-0005-0000-0000-0000EB900000}"/>
    <cellStyle name="Normal 6 2 4 2" xfId="37120" xr:uid="{00000000-0005-0000-0000-0000EC900000}"/>
    <cellStyle name="Normal 6 2 4 2 2" xfId="37121" xr:uid="{00000000-0005-0000-0000-0000ED900000}"/>
    <cellStyle name="Normal 6 2 4 2 2 2" xfId="37122" xr:uid="{00000000-0005-0000-0000-0000EE900000}"/>
    <cellStyle name="Normal 6 2 4 2 3" xfId="37123" xr:uid="{00000000-0005-0000-0000-0000EF900000}"/>
    <cellStyle name="Normal 6 2 4 2 4" xfId="37124" xr:uid="{00000000-0005-0000-0000-0000F0900000}"/>
    <cellStyle name="Normal 6 2 4 3" xfId="37125" xr:uid="{00000000-0005-0000-0000-0000F1900000}"/>
    <cellStyle name="Normal 6 2 4 3 2" xfId="37126" xr:uid="{00000000-0005-0000-0000-0000F2900000}"/>
    <cellStyle name="Normal 6 2 4 4" xfId="37127" xr:uid="{00000000-0005-0000-0000-0000F3900000}"/>
    <cellStyle name="Normal 6 2 4 4 2" xfId="37128" xr:uid="{00000000-0005-0000-0000-0000F4900000}"/>
    <cellStyle name="Normal 6 2 4 5" xfId="37129" xr:uid="{00000000-0005-0000-0000-0000F5900000}"/>
    <cellStyle name="Normal 6 2 4 5 2" xfId="37130" xr:uid="{00000000-0005-0000-0000-0000F6900000}"/>
    <cellStyle name="Normal 6 2 4 6" xfId="37131" xr:uid="{00000000-0005-0000-0000-0000F7900000}"/>
    <cellStyle name="Normal 6 2 4 7" xfId="37132" xr:uid="{00000000-0005-0000-0000-0000F8900000}"/>
    <cellStyle name="Normal 6 2 5" xfId="37133" xr:uid="{00000000-0005-0000-0000-0000F9900000}"/>
    <cellStyle name="Normal 6 2 5 2" xfId="37134" xr:uid="{00000000-0005-0000-0000-0000FA900000}"/>
    <cellStyle name="Normal 6 2 5 2 2" xfId="37135" xr:uid="{00000000-0005-0000-0000-0000FB900000}"/>
    <cellStyle name="Normal 6 2 5 2 2 2" xfId="37136" xr:uid="{00000000-0005-0000-0000-0000FC900000}"/>
    <cellStyle name="Normal 6 2 5 2 3" xfId="37137" xr:uid="{00000000-0005-0000-0000-0000FD900000}"/>
    <cellStyle name="Normal 6 2 5 2 4" xfId="37138" xr:uid="{00000000-0005-0000-0000-0000FE900000}"/>
    <cellStyle name="Normal 6 2 5 3" xfId="37139" xr:uid="{00000000-0005-0000-0000-0000FF900000}"/>
    <cellStyle name="Normal 6 2 5 3 2" xfId="37140" xr:uid="{00000000-0005-0000-0000-000000910000}"/>
    <cellStyle name="Normal 6 2 5 4" xfId="37141" xr:uid="{00000000-0005-0000-0000-000001910000}"/>
    <cellStyle name="Normal 6 2 5 4 2" xfId="37142" xr:uid="{00000000-0005-0000-0000-000002910000}"/>
    <cellStyle name="Normal 6 2 5 5" xfId="37143" xr:uid="{00000000-0005-0000-0000-000003910000}"/>
    <cellStyle name="Normal 6 2 5 5 2" xfId="37144" xr:uid="{00000000-0005-0000-0000-000004910000}"/>
    <cellStyle name="Normal 6 2 5 6" xfId="37145" xr:uid="{00000000-0005-0000-0000-000005910000}"/>
    <cellStyle name="Normal 6 2 5 7" xfId="37146" xr:uid="{00000000-0005-0000-0000-000006910000}"/>
    <cellStyle name="Normal 6 2 6" xfId="37147" xr:uid="{00000000-0005-0000-0000-000007910000}"/>
    <cellStyle name="Normal 6 2 6 2" xfId="37148" xr:uid="{00000000-0005-0000-0000-000008910000}"/>
    <cellStyle name="Normal 6 2 6 2 2" xfId="37149" xr:uid="{00000000-0005-0000-0000-000009910000}"/>
    <cellStyle name="Normal 6 2 6 2 2 2" xfId="37150" xr:uid="{00000000-0005-0000-0000-00000A910000}"/>
    <cellStyle name="Normal 6 2 6 2 3" xfId="37151" xr:uid="{00000000-0005-0000-0000-00000B910000}"/>
    <cellStyle name="Normal 6 2 6 2 4" xfId="37152" xr:uid="{00000000-0005-0000-0000-00000C910000}"/>
    <cellStyle name="Normal 6 2 6 3" xfId="37153" xr:uid="{00000000-0005-0000-0000-00000D910000}"/>
    <cellStyle name="Normal 6 2 6 3 2" xfId="37154" xr:uid="{00000000-0005-0000-0000-00000E910000}"/>
    <cellStyle name="Normal 6 2 6 4" xfId="37155" xr:uid="{00000000-0005-0000-0000-00000F910000}"/>
    <cellStyle name="Normal 6 2 6 4 2" xfId="37156" xr:uid="{00000000-0005-0000-0000-000010910000}"/>
    <cellStyle name="Normal 6 2 6 5" xfId="37157" xr:uid="{00000000-0005-0000-0000-000011910000}"/>
    <cellStyle name="Normal 6 2 6 5 2" xfId="37158" xr:uid="{00000000-0005-0000-0000-000012910000}"/>
    <cellStyle name="Normal 6 2 6 6" xfId="37159" xr:uid="{00000000-0005-0000-0000-000013910000}"/>
    <cellStyle name="Normal 6 2 6 7" xfId="37160" xr:uid="{00000000-0005-0000-0000-000014910000}"/>
    <cellStyle name="Normal 6 2 7" xfId="37161" xr:uid="{00000000-0005-0000-0000-000015910000}"/>
    <cellStyle name="Normal 6 2 7 2" xfId="37162" xr:uid="{00000000-0005-0000-0000-000016910000}"/>
    <cellStyle name="Normal 6 2 7 2 2" xfId="37163" xr:uid="{00000000-0005-0000-0000-000017910000}"/>
    <cellStyle name="Normal 6 2 7 2 2 2" xfId="37164" xr:uid="{00000000-0005-0000-0000-000018910000}"/>
    <cellStyle name="Normal 6 2 7 2 3" xfId="37165" xr:uid="{00000000-0005-0000-0000-000019910000}"/>
    <cellStyle name="Normal 6 2 7 2 4" xfId="37166" xr:uid="{00000000-0005-0000-0000-00001A910000}"/>
    <cellStyle name="Normal 6 2 7 3" xfId="37167" xr:uid="{00000000-0005-0000-0000-00001B910000}"/>
    <cellStyle name="Normal 6 2 7 3 2" xfId="37168" xr:uid="{00000000-0005-0000-0000-00001C910000}"/>
    <cellStyle name="Normal 6 2 7 4" xfId="37169" xr:uid="{00000000-0005-0000-0000-00001D910000}"/>
    <cellStyle name="Normal 6 2 7 4 2" xfId="37170" xr:uid="{00000000-0005-0000-0000-00001E910000}"/>
    <cellStyle name="Normal 6 2 7 5" xfId="37171" xr:uid="{00000000-0005-0000-0000-00001F910000}"/>
    <cellStyle name="Normal 6 2 7 5 2" xfId="37172" xr:uid="{00000000-0005-0000-0000-000020910000}"/>
    <cellStyle name="Normal 6 2 7 6" xfId="37173" xr:uid="{00000000-0005-0000-0000-000021910000}"/>
    <cellStyle name="Normal 6 2 7 7" xfId="37174" xr:uid="{00000000-0005-0000-0000-000022910000}"/>
    <cellStyle name="Normal 6 2 8" xfId="37175" xr:uid="{00000000-0005-0000-0000-000023910000}"/>
    <cellStyle name="Normal 6 2 8 2" xfId="37176" xr:uid="{00000000-0005-0000-0000-000024910000}"/>
    <cellStyle name="Normal 6 2 8 2 2" xfId="37177" xr:uid="{00000000-0005-0000-0000-000025910000}"/>
    <cellStyle name="Normal 6 2 8 2 2 2" xfId="37178" xr:uid="{00000000-0005-0000-0000-000026910000}"/>
    <cellStyle name="Normal 6 2 8 2 3" xfId="37179" xr:uid="{00000000-0005-0000-0000-000027910000}"/>
    <cellStyle name="Normal 6 2 8 2 4" xfId="37180" xr:uid="{00000000-0005-0000-0000-000028910000}"/>
    <cellStyle name="Normal 6 2 8 3" xfId="37181" xr:uid="{00000000-0005-0000-0000-000029910000}"/>
    <cellStyle name="Normal 6 2 8 3 2" xfId="37182" xr:uid="{00000000-0005-0000-0000-00002A910000}"/>
    <cellStyle name="Normal 6 2 8 4" xfId="37183" xr:uid="{00000000-0005-0000-0000-00002B910000}"/>
    <cellStyle name="Normal 6 2 8 4 2" xfId="37184" xr:uid="{00000000-0005-0000-0000-00002C910000}"/>
    <cellStyle name="Normal 6 2 8 5" xfId="37185" xr:uid="{00000000-0005-0000-0000-00002D910000}"/>
    <cellStyle name="Normal 6 2 8 6" xfId="37186" xr:uid="{00000000-0005-0000-0000-00002E910000}"/>
    <cellStyle name="Normal 6 2 9" xfId="37187" xr:uid="{00000000-0005-0000-0000-00002F910000}"/>
    <cellStyle name="Normal 6 2 9 2" xfId="37188" xr:uid="{00000000-0005-0000-0000-000030910000}"/>
    <cellStyle name="Normal 6 2 9 2 2" xfId="37189" xr:uid="{00000000-0005-0000-0000-000031910000}"/>
    <cellStyle name="Normal 6 2 9 3" xfId="37190" xr:uid="{00000000-0005-0000-0000-000032910000}"/>
    <cellStyle name="Normal 6 2 9 4" xfId="37191" xr:uid="{00000000-0005-0000-0000-000033910000}"/>
    <cellStyle name="Normal 6 3" xfId="37192" xr:uid="{00000000-0005-0000-0000-000034910000}"/>
    <cellStyle name="Normal 6 3 10" xfId="37193" xr:uid="{00000000-0005-0000-0000-000035910000}"/>
    <cellStyle name="Normal 6 3 10 2" xfId="37194" xr:uid="{00000000-0005-0000-0000-000036910000}"/>
    <cellStyle name="Normal 6 3 11" xfId="37195" xr:uid="{00000000-0005-0000-0000-000037910000}"/>
    <cellStyle name="Normal 6 3 11 2" xfId="37196" xr:uid="{00000000-0005-0000-0000-000038910000}"/>
    <cellStyle name="Normal 6 3 12" xfId="37197" xr:uid="{00000000-0005-0000-0000-000039910000}"/>
    <cellStyle name="Normal 6 3 12 2" xfId="37198" xr:uid="{00000000-0005-0000-0000-00003A910000}"/>
    <cellStyle name="Normal 6 3 13" xfId="37199" xr:uid="{00000000-0005-0000-0000-00003B910000}"/>
    <cellStyle name="Normal 6 3 13 2" xfId="37200" xr:uid="{00000000-0005-0000-0000-00003C910000}"/>
    <cellStyle name="Normal 6 3 14" xfId="37201" xr:uid="{00000000-0005-0000-0000-00003D910000}"/>
    <cellStyle name="Normal 6 3 15" xfId="37202" xr:uid="{00000000-0005-0000-0000-00003E910000}"/>
    <cellStyle name="Normal 6 3 2" xfId="37203" xr:uid="{00000000-0005-0000-0000-00003F910000}"/>
    <cellStyle name="Normal 6 3 2 10" xfId="37204" xr:uid="{00000000-0005-0000-0000-000040910000}"/>
    <cellStyle name="Normal 6 3 2 10 2" xfId="37205" xr:uid="{00000000-0005-0000-0000-000041910000}"/>
    <cellStyle name="Normal 6 3 2 11" xfId="37206" xr:uid="{00000000-0005-0000-0000-000042910000}"/>
    <cellStyle name="Normal 6 3 2 11 2" xfId="37207" xr:uid="{00000000-0005-0000-0000-000043910000}"/>
    <cellStyle name="Normal 6 3 2 12" xfId="37208" xr:uid="{00000000-0005-0000-0000-000044910000}"/>
    <cellStyle name="Normal 6 3 2 12 2" xfId="37209" xr:uid="{00000000-0005-0000-0000-000045910000}"/>
    <cellStyle name="Normal 6 3 2 13" xfId="37210" xr:uid="{00000000-0005-0000-0000-000046910000}"/>
    <cellStyle name="Normal 6 3 2 14" xfId="37211" xr:uid="{00000000-0005-0000-0000-000047910000}"/>
    <cellStyle name="Normal 6 3 2 2" xfId="37212" xr:uid="{00000000-0005-0000-0000-000048910000}"/>
    <cellStyle name="Normal 6 3 2 2 10" xfId="37213" xr:uid="{00000000-0005-0000-0000-000049910000}"/>
    <cellStyle name="Normal 6 3 2 2 10 2" xfId="37214" xr:uid="{00000000-0005-0000-0000-00004A910000}"/>
    <cellStyle name="Normal 6 3 2 2 11" xfId="37215" xr:uid="{00000000-0005-0000-0000-00004B910000}"/>
    <cellStyle name="Normal 6 3 2 2 12" xfId="37216" xr:uid="{00000000-0005-0000-0000-00004C910000}"/>
    <cellStyle name="Normal 6 3 2 2 2" xfId="37217" xr:uid="{00000000-0005-0000-0000-00004D910000}"/>
    <cellStyle name="Normal 6 3 2 2 2 2" xfId="37218" xr:uid="{00000000-0005-0000-0000-00004E910000}"/>
    <cellStyle name="Normal 6 3 2 2 2 2 2" xfId="37219" xr:uid="{00000000-0005-0000-0000-00004F910000}"/>
    <cellStyle name="Normal 6 3 2 2 2 2 2 2" xfId="37220" xr:uid="{00000000-0005-0000-0000-000050910000}"/>
    <cellStyle name="Normal 6 3 2 2 2 2 3" xfId="37221" xr:uid="{00000000-0005-0000-0000-000051910000}"/>
    <cellStyle name="Normal 6 3 2 2 2 2 4" xfId="37222" xr:uid="{00000000-0005-0000-0000-000052910000}"/>
    <cellStyle name="Normal 6 3 2 2 2 3" xfId="37223" xr:uid="{00000000-0005-0000-0000-000053910000}"/>
    <cellStyle name="Normal 6 3 2 2 2 3 2" xfId="37224" xr:uid="{00000000-0005-0000-0000-000054910000}"/>
    <cellStyle name="Normal 6 3 2 2 2 4" xfId="37225" xr:uid="{00000000-0005-0000-0000-000055910000}"/>
    <cellStyle name="Normal 6 3 2 2 2 4 2" xfId="37226" xr:uid="{00000000-0005-0000-0000-000056910000}"/>
    <cellStyle name="Normal 6 3 2 2 2 5" xfId="37227" xr:uid="{00000000-0005-0000-0000-000057910000}"/>
    <cellStyle name="Normal 6 3 2 2 2 5 2" xfId="37228" xr:uid="{00000000-0005-0000-0000-000058910000}"/>
    <cellStyle name="Normal 6 3 2 2 2 6" xfId="37229" xr:uid="{00000000-0005-0000-0000-000059910000}"/>
    <cellStyle name="Normal 6 3 2 2 2 7" xfId="37230" xr:uid="{00000000-0005-0000-0000-00005A910000}"/>
    <cellStyle name="Normal 6 3 2 2 3" xfId="37231" xr:uid="{00000000-0005-0000-0000-00005B910000}"/>
    <cellStyle name="Normal 6 3 2 2 3 2" xfId="37232" xr:uid="{00000000-0005-0000-0000-00005C910000}"/>
    <cellStyle name="Normal 6 3 2 2 3 2 2" xfId="37233" xr:uid="{00000000-0005-0000-0000-00005D910000}"/>
    <cellStyle name="Normal 6 3 2 2 3 2 2 2" xfId="37234" xr:uid="{00000000-0005-0000-0000-00005E910000}"/>
    <cellStyle name="Normal 6 3 2 2 3 2 3" xfId="37235" xr:uid="{00000000-0005-0000-0000-00005F910000}"/>
    <cellStyle name="Normal 6 3 2 2 3 2 4" xfId="37236" xr:uid="{00000000-0005-0000-0000-000060910000}"/>
    <cellStyle name="Normal 6 3 2 2 3 3" xfId="37237" xr:uid="{00000000-0005-0000-0000-000061910000}"/>
    <cellStyle name="Normal 6 3 2 2 3 3 2" xfId="37238" xr:uid="{00000000-0005-0000-0000-000062910000}"/>
    <cellStyle name="Normal 6 3 2 2 3 4" xfId="37239" xr:uid="{00000000-0005-0000-0000-000063910000}"/>
    <cellStyle name="Normal 6 3 2 2 3 4 2" xfId="37240" xr:uid="{00000000-0005-0000-0000-000064910000}"/>
    <cellStyle name="Normal 6 3 2 2 3 5" xfId="37241" xr:uid="{00000000-0005-0000-0000-000065910000}"/>
    <cellStyle name="Normal 6 3 2 2 3 5 2" xfId="37242" xr:uid="{00000000-0005-0000-0000-000066910000}"/>
    <cellStyle name="Normal 6 3 2 2 3 6" xfId="37243" xr:uid="{00000000-0005-0000-0000-000067910000}"/>
    <cellStyle name="Normal 6 3 2 2 3 7" xfId="37244" xr:uid="{00000000-0005-0000-0000-000068910000}"/>
    <cellStyle name="Normal 6 3 2 2 4" xfId="37245" xr:uid="{00000000-0005-0000-0000-000069910000}"/>
    <cellStyle name="Normal 6 3 2 2 4 2" xfId="37246" xr:uid="{00000000-0005-0000-0000-00006A910000}"/>
    <cellStyle name="Normal 6 3 2 2 4 2 2" xfId="37247" xr:uid="{00000000-0005-0000-0000-00006B910000}"/>
    <cellStyle name="Normal 6 3 2 2 4 2 2 2" xfId="37248" xr:uid="{00000000-0005-0000-0000-00006C910000}"/>
    <cellStyle name="Normal 6 3 2 2 4 2 3" xfId="37249" xr:uid="{00000000-0005-0000-0000-00006D910000}"/>
    <cellStyle name="Normal 6 3 2 2 4 2 4" xfId="37250" xr:uid="{00000000-0005-0000-0000-00006E910000}"/>
    <cellStyle name="Normal 6 3 2 2 4 3" xfId="37251" xr:uid="{00000000-0005-0000-0000-00006F910000}"/>
    <cellStyle name="Normal 6 3 2 2 4 3 2" xfId="37252" xr:uid="{00000000-0005-0000-0000-000070910000}"/>
    <cellStyle name="Normal 6 3 2 2 4 4" xfId="37253" xr:uid="{00000000-0005-0000-0000-000071910000}"/>
    <cellStyle name="Normal 6 3 2 2 4 4 2" xfId="37254" xr:uid="{00000000-0005-0000-0000-000072910000}"/>
    <cellStyle name="Normal 6 3 2 2 4 5" xfId="37255" xr:uid="{00000000-0005-0000-0000-000073910000}"/>
    <cellStyle name="Normal 6 3 2 2 4 5 2" xfId="37256" xr:uid="{00000000-0005-0000-0000-000074910000}"/>
    <cellStyle name="Normal 6 3 2 2 4 6" xfId="37257" xr:uid="{00000000-0005-0000-0000-000075910000}"/>
    <cellStyle name="Normal 6 3 2 2 4 7" xfId="37258" xr:uid="{00000000-0005-0000-0000-000076910000}"/>
    <cellStyle name="Normal 6 3 2 2 5" xfId="37259" xr:uid="{00000000-0005-0000-0000-000077910000}"/>
    <cellStyle name="Normal 6 3 2 2 5 2" xfId="37260" xr:uid="{00000000-0005-0000-0000-000078910000}"/>
    <cellStyle name="Normal 6 3 2 2 5 2 2" xfId="37261" xr:uid="{00000000-0005-0000-0000-000079910000}"/>
    <cellStyle name="Normal 6 3 2 2 5 2 2 2" xfId="37262" xr:uid="{00000000-0005-0000-0000-00007A910000}"/>
    <cellStyle name="Normal 6 3 2 2 5 2 3" xfId="37263" xr:uid="{00000000-0005-0000-0000-00007B910000}"/>
    <cellStyle name="Normal 6 3 2 2 5 2 4" xfId="37264" xr:uid="{00000000-0005-0000-0000-00007C910000}"/>
    <cellStyle name="Normal 6 3 2 2 5 3" xfId="37265" xr:uid="{00000000-0005-0000-0000-00007D910000}"/>
    <cellStyle name="Normal 6 3 2 2 5 3 2" xfId="37266" xr:uid="{00000000-0005-0000-0000-00007E910000}"/>
    <cellStyle name="Normal 6 3 2 2 5 4" xfId="37267" xr:uid="{00000000-0005-0000-0000-00007F910000}"/>
    <cellStyle name="Normal 6 3 2 2 5 4 2" xfId="37268" xr:uid="{00000000-0005-0000-0000-000080910000}"/>
    <cellStyle name="Normal 6 3 2 2 5 5" xfId="37269" xr:uid="{00000000-0005-0000-0000-000081910000}"/>
    <cellStyle name="Normal 6 3 2 2 5 5 2" xfId="37270" xr:uid="{00000000-0005-0000-0000-000082910000}"/>
    <cellStyle name="Normal 6 3 2 2 5 6" xfId="37271" xr:uid="{00000000-0005-0000-0000-000083910000}"/>
    <cellStyle name="Normal 6 3 2 2 5 7" xfId="37272" xr:uid="{00000000-0005-0000-0000-000084910000}"/>
    <cellStyle name="Normal 6 3 2 2 6" xfId="37273" xr:uid="{00000000-0005-0000-0000-000085910000}"/>
    <cellStyle name="Normal 6 3 2 2 6 2" xfId="37274" xr:uid="{00000000-0005-0000-0000-000086910000}"/>
    <cellStyle name="Normal 6 3 2 2 6 2 2" xfId="37275" xr:uid="{00000000-0005-0000-0000-000087910000}"/>
    <cellStyle name="Normal 6 3 2 2 6 2 2 2" xfId="37276" xr:uid="{00000000-0005-0000-0000-000088910000}"/>
    <cellStyle name="Normal 6 3 2 2 6 2 3" xfId="37277" xr:uid="{00000000-0005-0000-0000-000089910000}"/>
    <cellStyle name="Normal 6 3 2 2 6 2 4" xfId="37278" xr:uid="{00000000-0005-0000-0000-00008A910000}"/>
    <cellStyle name="Normal 6 3 2 2 6 3" xfId="37279" xr:uid="{00000000-0005-0000-0000-00008B910000}"/>
    <cellStyle name="Normal 6 3 2 2 6 3 2" xfId="37280" xr:uid="{00000000-0005-0000-0000-00008C910000}"/>
    <cellStyle name="Normal 6 3 2 2 6 4" xfId="37281" xr:uid="{00000000-0005-0000-0000-00008D910000}"/>
    <cellStyle name="Normal 6 3 2 2 6 4 2" xfId="37282" xr:uid="{00000000-0005-0000-0000-00008E910000}"/>
    <cellStyle name="Normal 6 3 2 2 6 5" xfId="37283" xr:uid="{00000000-0005-0000-0000-00008F910000}"/>
    <cellStyle name="Normal 6 3 2 2 6 6" xfId="37284" xr:uid="{00000000-0005-0000-0000-000090910000}"/>
    <cellStyle name="Normal 6 3 2 2 7" xfId="37285" xr:uid="{00000000-0005-0000-0000-000091910000}"/>
    <cellStyle name="Normal 6 3 2 2 7 2" xfId="37286" xr:uid="{00000000-0005-0000-0000-000092910000}"/>
    <cellStyle name="Normal 6 3 2 2 7 2 2" xfId="37287" xr:uid="{00000000-0005-0000-0000-000093910000}"/>
    <cellStyle name="Normal 6 3 2 2 7 3" xfId="37288" xr:uid="{00000000-0005-0000-0000-000094910000}"/>
    <cellStyle name="Normal 6 3 2 2 7 4" xfId="37289" xr:uid="{00000000-0005-0000-0000-000095910000}"/>
    <cellStyle name="Normal 6 3 2 2 8" xfId="37290" xr:uid="{00000000-0005-0000-0000-000096910000}"/>
    <cellStyle name="Normal 6 3 2 2 8 2" xfId="37291" xr:uid="{00000000-0005-0000-0000-000097910000}"/>
    <cellStyle name="Normal 6 3 2 2 9" xfId="37292" xr:uid="{00000000-0005-0000-0000-000098910000}"/>
    <cellStyle name="Normal 6 3 2 2 9 2" xfId="37293" xr:uid="{00000000-0005-0000-0000-000099910000}"/>
    <cellStyle name="Normal 6 3 2 3" xfId="37294" xr:uid="{00000000-0005-0000-0000-00009A910000}"/>
    <cellStyle name="Normal 6 3 2 3 2" xfId="37295" xr:uid="{00000000-0005-0000-0000-00009B910000}"/>
    <cellStyle name="Normal 6 3 2 3 2 2" xfId="37296" xr:uid="{00000000-0005-0000-0000-00009C910000}"/>
    <cellStyle name="Normal 6 3 2 3 2 2 2" xfId="37297" xr:uid="{00000000-0005-0000-0000-00009D910000}"/>
    <cellStyle name="Normal 6 3 2 3 2 3" xfId="37298" xr:uid="{00000000-0005-0000-0000-00009E910000}"/>
    <cellStyle name="Normal 6 3 2 3 2 4" xfId="37299" xr:uid="{00000000-0005-0000-0000-00009F910000}"/>
    <cellStyle name="Normal 6 3 2 3 3" xfId="37300" xr:uid="{00000000-0005-0000-0000-0000A0910000}"/>
    <cellStyle name="Normal 6 3 2 3 3 2" xfId="37301" xr:uid="{00000000-0005-0000-0000-0000A1910000}"/>
    <cellStyle name="Normal 6 3 2 3 4" xfId="37302" xr:uid="{00000000-0005-0000-0000-0000A2910000}"/>
    <cellStyle name="Normal 6 3 2 3 4 2" xfId="37303" xr:uid="{00000000-0005-0000-0000-0000A3910000}"/>
    <cellStyle name="Normal 6 3 2 3 5" xfId="37304" xr:uid="{00000000-0005-0000-0000-0000A4910000}"/>
    <cellStyle name="Normal 6 3 2 3 5 2" xfId="37305" xr:uid="{00000000-0005-0000-0000-0000A5910000}"/>
    <cellStyle name="Normal 6 3 2 3 6" xfId="37306" xr:uid="{00000000-0005-0000-0000-0000A6910000}"/>
    <cellStyle name="Normal 6 3 2 3 7" xfId="37307" xr:uid="{00000000-0005-0000-0000-0000A7910000}"/>
    <cellStyle name="Normal 6 3 2 4" xfId="37308" xr:uid="{00000000-0005-0000-0000-0000A8910000}"/>
    <cellStyle name="Normal 6 3 2 4 2" xfId="37309" xr:uid="{00000000-0005-0000-0000-0000A9910000}"/>
    <cellStyle name="Normal 6 3 2 4 2 2" xfId="37310" xr:uid="{00000000-0005-0000-0000-0000AA910000}"/>
    <cellStyle name="Normal 6 3 2 4 2 2 2" xfId="37311" xr:uid="{00000000-0005-0000-0000-0000AB910000}"/>
    <cellStyle name="Normal 6 3 2 4 2 3" xfId="37312" xr:uid="{00000000-0005-0000-0000-0000AC910000}"/>
    <cellStyle name="Normal 6 3 2 4 2 4" xfId="37313" xr:uid="{00000000-0005-0000-0000-0000AD910000}"/>
    <cellStyle name="Normal 6 3 2 4 3" xfId="37314" xr:uid="{00000000-0005-0000-0000-0000AE910000}"/>
    <cellStyle name="Normal 6 3 2 4 3 2" xfId="37315" xr:uid="{00000000-0005-0000-0000-0000AF910000}"/>
    <cellStyle name="Normal 6 3 2 4 4" xfId="37316" xr:uid="{00000000-0005-0000-0000-0000B0910000}"/>
    <cellStyle name="Normal 6 3 2 4 4 2" xfId="37317" xr:uid="{00000000-0005-0000-0000-0000B1910000}"/>
    <cellStyle name="Normal 6 3 2 4 5" xfId="37318" xr:uid="{00000000-0005-0000-0000-0000B2910000}"/>
    <cellStyle name="Normal 6 3 2 4 5 2" xfId="37319" xr:uid="{00000000-0005-0000-0000-0000B3910000}"/>
    <cellStyle name="Normal 6 3 2 4 6" xfId="37320" xr:uid="{00000000-0005-0000-0000-0000B4910000}"/>
    <cellStyle name="Normal 6 3 2 4 7" xfId="37321" xr:uid="{00000000-0005-0000-0000-0000B5910000}"/>
    <cellStyle name="Normal 6 3 2 5" xfId="37322" xr:uid="{00000000-0005-0000-0000-0000B6910000}"/>
    <cellStyle name="Normal 6 3 2 5 2" xfId="37323" xr:uid="{00000000-0005-0000-0000-0000B7910000}"/>
    <cellStyle name="Normal 6 3 2 5 2 2" xfId="37324" xr:uid="{00000000-0005-0000-0000-0000B8910000}"/>
    <cellStyle name="Normal 6 3 2 5 2 2 2" xfId="37325" xr:uid="{00000000-0005-0000-0000-0000B9910000}"/>
    <cellStyle name="Normal 6 3 2 5 2 3" xfId="37326" xr:uid="{00000000-0005-0000-0000-0000BA910000}"/>
    <cellStyle name="Normal 6 3 2 5 2 4" xfId="37327" xr:uid="{00000000-0005-0000-0000-0000BB910000}"/>
    <cellStyle name="Normal 6 3 2 5 3" xfId="37328" xr:uid="{00000000-0005-0000-0000-0000BC910000}"/>
    <cellStyle name="Normal 6 3 2 5 3 2" xfId="37329" xr:uid="{00000000-0005-0000-0000-0000BD910000}"/>
    <cellStyle name="Normal 6 3 2 5 4" xfId="37330" xr:uid="{00000000-0005-0000-0000-0000BE910000}"/>
    <cellStyle name="Normal 6 3 2 5 4 2" xfId="37331" xr:uid="{00000000-0005-0000-0000-0000BF910000}"/>
    <cellStyle name="Normal 6 3 2 5 5" xfId="37332" xr:uid="{00000000-0005-0000-0000-0000C0910000}"/>
    <cellStyle name="Normal 6 3 2 5 5 2" xfId="37333" xr:uid="{00000000-0005-0000-0000-0000C1910000}"/>
    <cellStyle name="Normal 6 3 2 5 6" xfId="37334" xr:uid="{00000000-0005-0000-0000-0000C2910000}"/>
    <cellStyle name="Normal 6 3 2 5 7" xfId="37335" xr:uid="{00000000-0005-0000-0000-0000C3910000}"/>
    <cellStyle name="Normal 6 3 2 6" xfId="37336" xr:uid="{00000000-0005-0000-0000-0000C4910000}"/>
    <cellStyle name="Normal 6 3 2 6 2" xfId="37337" xr:uid="{00000000-0005-0000-0000-0000C5910000}"/>
    <cellStyle name="Normal 6 3 2 6 2 2" xfId="37338" xr:uid="{00000000-0005-0000-0000-0000C6910000}"/>
    <cellStyle name="Normal 6 3 2 6 2 2 2" xfId="37339" xr:uid="{00000000-0005-0000-0000-0000C7910000}"/>
    <cellStyle name="Normal 6 3 2 6 2 3" xfId="37340" xr:uid="{00000000-0005-0000-0000-0000C8910000}"/>
    <cellStyle name="Normal 6 3 2 6 2 4" xfId="37341" xr:uid="{00000000-0005-0000-0000-0000C9910000}"/>
    <cellStyle name="Normal 6 3 2 6 3" xfId="37342" xr:uid="{00000000-0005-0000-0000-0000CA910000}"/>
    <cellStyle name="Normal 6 3 2 6 3 2" xfId="37343" xr:uid="{00000000-0005-0000-0000-0000CB910000}"/>
    <cellStyle name="Normal 6 3 2 6 4" xfId="37344" xr:uid="{00000000-0005-0000-0000-0000CC910000}"/>
    <cellStyle name="Normal 6 3 2 6 4 2" xfId="37345" xr:uid="{00000000-0005-0000-0000-0000CD910000}"/>
    <cellStyle name="Normal 6 3 2 6 5" xfId="37346" xr:uid="{00000000-0005-0000-0000-0000CE910000}"/>
    <cellStyle name="Normal 6 3 2 6 5 2" xfId="37347" xr:uid="{00000000-0005-0000-0000-0000CF910000}"/>
    <cellStyle name="Normal 6 3 2 6 6" xfId="37348" xr:uid="{00000000-0005-0000-0000-0000D0910000}"/>
    <cellStyle name="Normal 6 3 2 6 7" xfId="37349" xr:uid="{00000000-0005-0000-0000-0000D1910000}"/>
    <cellStyle name="Normal 6 3 2 7" xfId="37350" xr:uid="{00000000-0005-0000-0000-0000D2910000}"/>
    <cellStyle name="Normal 6 3 2 7 2" xfId="37351" xr:uid="{00000000-0005-0000-0000-0000D3910000}"/>
    <cellStyle name="Normal 6 3 2 7 2 2" xfId="37352" xr:uid="{00000000-0005-0000-0000-0000D4910000}"/>
    <cellStyle name="Normal 6 3 2 7 2 2 2" xfId="37353" xr:uid="{00000000-0005-0000-0000-0000D5910000}"/>
    <cellStyle name="Normal 6 3 2 7 2 3" xfId="37354" xr:uid="{00000000-0005-0000-0000-0000D6910000}"/>
    <cellStyle name="Normal 6 3 2 7 2 4" xfId="37355" xr:uid="{00000000-0005-0000-0000-0000D7910000}"/>
    <cellStyle name="Normal 6 3 2 7 3" xfId="37356" xr:uid="{00000000-0005-0000-0000-0000D8910000}"/>
    <cellStyle name="Normal 6 3 2 7 3 2" xfId="37357" xr:uid="{00000000-0005-0000-0000-0000D9910000}"/>
    <cellStyle name="Normal 6 3 2 7 4" xfId="37358" xr:uid="{00000000-0005-0000-0000-0000DA910000}"/>
    <cellStyle name="Normal 6 3 2 7 4 2" xfId="37359" xr:uid="{00000000-0005-0000-0000-0000DB910000}"/>
    <cellStyle name="Normal 6 3 2 7 5" xfId="37360" xr:uid="{00000000-0005-0000-0000-0000DC910000}"/>
    <cellStyle name="Normal 6 3 2 7 6" xfId="37361" xr:uid="{00000000-0005-0000-0000-0000DD910000}"/>
    <cellStyle name="Normal 6 3 2 8" xfId="37362" xr:uid="{00000000-0005-0000-0000-0000DE910000}"/>
    <cellStyle name="Normal 6 3 2 8 2" xfId="37363" xr:uid="{00000000-0005-0000-0000-0000DF910000}"/>
    <cellStyle name="Normal 6 3 2 8 2 2" xfId="37364" xr:uid="{00000000-0005-0000-0000-0000E0910000}"/>
    <cellStyle name="Normal 6 3 2 8 3" xfId="37365" xr:uid="{00000000-0005-0000-0000-0000E1910000}"/>
    <cellStyle name="Normal 6 3 2 8 4" xfId="37366" xr:uid="{00000000-0005-0000-0000-0000E2910000}"/>
    <cellStyle name="Normal 6 3 2 9" xfId="37367" xr:uid="{00000000-0005-0000-0000-0000E3910000}"/>
    <cellStyle name="Normal 6 3 2 9 2" xfId="37368" xr:uid="{00000000-0005-0000-0000-0000E4910000}"/>
    <cellStyle name="Normal 6 3 3" xfId="37369" xr:uid="{00000000-0005-0000-0000-0000E5910000}"/>
    <cellStyle name="Normal 6 3 3 10" xfId="37370" xr:uid="{00000000-0005-0000-0000-0000E6910000}"/>
    <cellStyle name="Normal 6 3 3 10 2" xfId="37371" xr:uid="{00000000-0005-0000-0000-0000E7910000}"/>
    <cellStyle name="Normal 6 3 3 11" xfId="37372" xr:uid="{00000000-0005-0000-0000-0000E8910000}"/>
    <cellStyle name="Normal 6 3 3 12" xfId="37373" xr:uid="{00000000-0005-0000-0000-0000E9910000}"/>
    <cellStyle name="Normal 6 3 3 2" xfId="37374" xr:uid="{00000000-0005-0000-0000-0000EA910000}"/>
    <cellStyle name="Normal 6 3 3 2 2" xfId="37375" xr:uid="{00000000-0005-0000-0000-0000EB910000}"/>
    <cellStyle name="Normal 6 3 3 2 2 2" xfId="37376" xr:uid="{00000000-0005-0000-0000-0000EC910000}"/>
    <cellStyle name="Normal 6 3 3 2 2 2 2" xfId="37377" xr:uid="{00000000-0005-0000-0000-0000ED910000}"/>
    <cellStyle name="Normal 6 3 3 2 2 3" xfId="37378" xr:uid="{00000000-0005-0000-0000-0000EE910000}"/>
    <cellStyle name="Normal 6 3 3 2 2 4" xfId="37379" xr:uid="{00000000-0005-0000-0000-0000EF910000}"/>
    <cellStyle name="Normal 6 3 3 2 3" xfId="37380" xr:uid="{00000000-0005-0000-0000-0000F0910000}"/>
    <cellStyle name="Normal 6 3 3 2 3 2" xfId="37381" xr:uid="{00000000-0005-0000-0000-0000F1910000}"/>
    <cellStyle name="Normal 6 3 3 2 4" xfId="37382" xr:uid="{00000000-0005-0000-0000-0000F2910000}"/>
    <cellStyle name="Normal 6 3 3 2 4 2" xfId="37383" xr:uid="{00000000-0005-0000-0000-0000F3910000}"/>
    <cellStyle name="Normal 6 3 3 2 5" xfId="37384" xr:uid="{00000000-0005-0000-0000-0000F4910000}"/>
    <cellStyle name="Normal 6 3 3 2 5 2" xfId="37385" xr:uid="{00000000-0005-0000-0000-0000F5910000}"/>
    <cellStyle name="Normal 6 3 3 2 6" xfId="37386" xr:uid="{00000000-0005-0000-0000-0000F6910000}"/>
    <cellStyle name="Normal 6 3 3 2 7" xfId="37387" xr:uid="{00000000-0005-0000-0000-0000F7910000}"/>
    <cellStyle name="Normal 6 3 3 3" xfId="37388" xr:uid="{00000000-0005-0000-0000-0000F8910000}"/>
    <cellStyle name="Normal 6 3 3 3 2" xfId="37389" xr:uid="{00000000-0005-0000-0000-0000F9910000}"/>
    <cellStyle name="Normal 6 3 3 3 2 2" xfId="37390" xr:uid="{00000000-0005-0000-0000-0000FA910000}"/>
    <cellStyle name="Normal 6 3 3 3 2 2 2" xfId="37391" xr:uid="{00000000-0005-0000-0000-0000FB910000}"/>
    <cellStyle name="Normal 6 3 3 3 2 3" xfId="37392" xr:uid="{00000000-0005-0000-0000-0000FC910000}"/>
    <cellStyle name="Normal 6 3 3 3 2 4" xfId="37393" xr:uid="{00000000-0005-0000-0000-0000FD910000}"/>
    <cellStyle name="Normal 6 3 3 3 3" xfId="37394" xr:uid="{00000000-0005-0000-0000-0000FE910000}"/>
    <cellStyle name="Normal 6 3 3 3 3 2" xfId="37395" xr:uid="{00000000-0005-0000-0000-0000FF910000}"/>
    <cellStyle name="Normal 6 3 3 3 4" xfId="37396" xr:uid="{00000000-0005-0000-0000-000000920000}"/>
    <cellStyle name="Normal 6 3 3 3 4 2" xfId="37397" xr:uid="{00000000-0005-0000-0000-000001920000}"/>
    <cellStyle name="Normal 6 3 3 3 5" xfId="37398" xr:uid="{00000000-0005-0000-0000-000002920000}"/>
    <cellStyle name="Normal 6 3 3 3 5 2" xfId="37399" xr:uid="{00000000-0005-0000-0000-000003920000}"/>
    <cellStyle name="Normal 6 3 3 3 6" xfId="37400" xr:uid="{00000000-0005-0000-0000-000004920000}"/>
    <cellStyle name="Normal 6 3 3 3 7" xfId="37401" xr:uid="{00000000-0005-0000-0000-000005920000}"/>
    <cellStyle name="Normal 6 3 3 4" xfId="37402" xr:uid="{00000000-0005-0000-0000-000006920000}"/>
    <cellStyle name="Normal 6 3 3 4 2" xfId="37403" xr:uid="{00000000-0005-0000-0000-000007920000}"/>
    <cellStyle name="Normal 6 3 3 4 2 2" xfId="37404" xr:uid="{00000000-0005-0000-0000-000008920000}"/>
    <cellStyle name="Normal 6 3 3 4 2 2 2" xfId="37405" xr:uid="{00000000-0005-0000-0000-000009920000}"/>
    <cellStyle name="Normal 6 3 3 4 2 3" xfId="37406" xr:uid="{00000000-0005-0000-0000-00000A920000}"/>
    <cellStyle name="Normal 6 3 3 4 2 4" xfId="37407" xr:uid="{00000000-0005-0000-0000-00000B920000}"/>
    <cellStyle name="Normal 6 3 3 4 3" xfId="37408" xr:uid="{00000000-0005-0000-0000-00000C920000}"/>
    <cellStyle name="Normal 6 3 3 4 3 2" xfId="37409" xr:uid="{00000000-0005-0000-0000-00000D920000}"/>
    <cellStyle name="Normal 6 3 3 4 4" xfId="37410" xr:uid="{00000000-0005-0000-0000-00000E920000}"/>
    <cellStyle name="Normal 6 3 3 4 4 2" xfId="37411" xr:uid="{00000000-0005-0000-0000-00000F920000}"/>
    <cellStyle name="Normal 6 3 3 4 5" xfId="37412" xr:uid="{00000000-0005-0000-0000-000010920000}"/>
    <cellStyle name="Normal 6 3 3 4 5 2" xfId="37413" xr:uid="{00000000-0005-0000-0000-000011920000}"/>
    <cellStyle name="Normal 6 3 3 4 6" xfId="37414" xr:uid="{00000000-0005-0000-0000-000012920000}"/>
    <cellStyle name="Normal 6 3 3 4 7" xfId="37415" xr:uid="{00000000-0005-0000-0000-000013920000}"/>
    <cellStyle name="Normal 6 3 3 5" xfId="37416" xr:uid="{00000000-0005-0000-0000-000014920000}"/>
    <cellStyle name="Normal 6 3 3 5 2" xfId="37417" xr:uid="{00000000-0005-0000-0000-000015920000}"/>
    <cellStyle name="Normal 6 3 3 5 2 2" xfId="37418" xr:uid="{00000000-0005-0000-0000-000016920000}"/>
    <cellStyle name="Normal 6 3 3 5 2 2 2" xfId="37419" xr:uid="{00000000-0005-0000-0000-000017920000}"/>
    <cellStyle name="Normal 6 3 3 5 2 3" xfId="37420" xr:uid="{00000000-0005-0000-0000-000018920000}"/>
    <cellStyle name="Normal 6 3 3 5 2 4" xfId="37421" xr:uid="{00000000-0005-0000-0000-000019920000}"/>
    <cellStyle name="Normal 6 3 3 5 3" xfId="37422" xr:uid="{00000000-0005-0000-0000-00001A920000}"/>
    <cellStyle name="Normal 6 3 3 5 3 2" xfId="37423" xr:uid="{00000000-0005-0000-0000-00001B920000}"/>
    <cellStyle name="Normal 6 3 3 5 4" xfId="37424" xr:uid="{00000000-0005-0000-0000-00001C920000}"/>
    <cellStyle name="Normal 6 3 3 5 4 2" xfId="37425" xr:uid="{00000000-0005-0000-0000-00001D920000}"/>
    <cellStyle name="Normal 6 3 3 5 5" xfId="37426" xr:uid="{00000000-0005-0000-0000-00001E920000}"/>
    <cellStyle name="Normal 6 3 3 5 5 2" xfId="37427" xr:uid="{00000000-0005-0000-0000-00001F920000}"/>
    <cellStyle name="Normal 6 3 3 5 6" xfId="37428" xr:uid="{00000000-0005-0000-0000-000020920000}"/>
    <cellStyle name="Normal 6 3 3 5 7" xfId="37429" xr:uid="{00000000-0005-0000-0000-000021920000}"/>
    <cellStyle name="Normal 6 3 3 6" xfId="37430" xr:uid="{00000000-0005-0000-0000-000022920000}"/>
    <cellStyle name="Normal 6 3 3 6 2" xfId="37431" xr:uid="{00000000-0005-0000-0000-000023920000}"/>
    <cellStyle name="Normal 6 3 3 6 2 2" xfId="37432" xr:uid="{00000000-0005-0000-0000-000024920000}"/>
    <cellStyle name="Normal 6 3 3 6 2 2 2" xfId="37433" xr:uid="{00000000-0005-0000-0000-000025920000}"/>
    <cellStyle name="Normal 6 3 3 6 2 3" xfId="37434" xr:uid="{00000000-0005-0000-0000-000026920000}"/>
    <cellStyle name="Normal 6 3 3 6 2 4" xfId="37435" xr:uid="{00000000-0005-0000-0000-000027920000}"/>
    <cellStyle name="Normal 6 3 3 6 3" xfId="37436" xr:uid="{00000000-0005-0000-0000-000028920000}"/>
    <cellStyle name="Normal 6 3 3 6 3 2" xfId="37437" xr:uid="{00000000-0005-0000-0000-000029920000}"/>
    <cellStyle name="Normal 6 3 3 6 4" xfId="37438" xr:uid="{00000000-0005-0000-0000-00002A920000}"/>
    <cellStyle name="Normal 6 3 3 6 4 2" xfId="37439" xr:uid="{00000000-0005-0000-0000-00002B920000}"/>
    <cellStyle name="Normal 6 3 3 6 5" xfId="37440" xr:uid="{00000000-0005-0000-0000-00002C920000}"/>
    <cellStyle name="Normal 6 3 3 6 6" xfId="37441" xr:uid="{00000000-0005-0000-0000-00002D920000}"/>
    <cellStyle name="Normal 6 3 3 7" xfId="37442" xr:uid="{00000000-0005-0000-0000-00002E920000}"/>
    <cellStyle name="Normal 6 3 3 7 2" xfId="37443" xr:uid="{00000000-0005-0000-0000-00002F920000}"/>
    <cellStyle name="Normal 6 3 3 7 2 2" xfId="37444" xr:uid="{00000000-0005-0000-0000-000030920000}"/>
    <cellStyle name="Normal 6 3 3 7 3" xfId="37445" xr:uid="{00000000-0005-0000-0000-000031920000}"/>
    <cellStyle name="Normal 6 3 3 7 4" xfId="37446" xr:uid="{00000000-0005-0000-0000-000032920000}"/>
    <cellStyle name="Normal 6 3 3 8" xfId="37447" xr:uid="{00000000-0005-0000-0000-000033920000}"/>
    <cellStyle name="Normal 6 3 3 8 2" xfId="37448" xr:uid="{00000000-0005-0000-0000-000034920000}"/>
    <cellStyle name="Normal 6 3 3 9" xfId="37449" xr:uid="{00000000-0005-0000-0000-000035920000}"/>
    <cellStyle name="Normal 6 3 3 9 2" xfId="37450" xr:uid="{00000000-0005-0000-0000-000036920000}"/>
    <cellStyle name="Normal 6 3 4" xfId="37451" xr:uid="{00000000-0005-0000-0000-000037920000}"/>
    <cellStyle name="Normal 6 3 4 2" xfId="37452" xr:uid="{00000000-0005-0000-0000-000038920000}"/>
    <cellStyle name="Normal 6 3 4 2 2" xfId="37453" xr:uid="{00000000-0005-0000-0000-000039920000}"/>
    <cellStyle name="Normal 6 3 4 2 2 2" xfId="37454" xr:uid="{00000000-0005-0000-0000-00003A920000}"/>
    <cellStyle name="Normal 6 3 4 2 3" xfId="37455" xr:uid="{00000000-0005-0000-0000-00003B920000}"/>
    <cellStyle name="Normal 6 3 4 2 4" xfId="37456" xr:uid="{00000000-0005-0000-0000-00003C920000}"/>
    <cellStyle name="Normal 6 3 4 3" xfId="37457" xr:uid="{00000000-0005-0000-0000-00003D920000}"/>
    <cellStyle name="Normal 6 3 4 3 2" xfId="37458" xr:uid="{00000000-0005-0000-0000-00003E920000}"/>
    <cellStyle name="Normal 6 3 4 4" xfId="37459" xr:uid="{00000000-0005-0000-0000-00003F920000}"/>
    <cellStyle name="Normal 6 3 4 4 2" xfId="37460" xr:uid="{00000000-0005-0000-0000-000040920000}"/>
    <cellStyle name="Normal 6 3 4 5" xfId="37461" xr:uid="{00000000-0005-0000-0000-000041920000}"/>
    <cellStyle name="Normal 6 3 4 5 2" xfId="37462" xr:uid="{00000000-0005-0000-0000-000042920000}"/>
    <cellStyle name="Normal 6 3 4 6" xfId="37463" xr:uid="{00000000-0005-0000-0000-000043920000}"/>
    <cellStyle name="Normal 6 3 4 7" xfId="37464" xr:uid="{00000000-0005-0000-0000-000044920000}"/>
    <cellStyle name="Normal 6 3 5" xfId="37465" xr:uid="{00000000-0005-0000-0000-000045920000}"/>
    <cellStyle name="Normal 6 3 5 2" xfId="37466" xr:uid="{00000000-0005-0000-0000-000046920000}"/>
    <cellStyle name="Normal 6 3 5 2 2" xfId="37467" xr:uid="{00000000-0005-0000-0000-000047920000}"/>
    <cellStyle name="Normal 6 3 5 2 2 2" xfId="37468" xr:uid="{00000000-0005-0000-0000-000048920000}"/>
    <cellStyle name="Normal 6 3 5 2 3" xfId="37469" xr:uid="{00000000-0005-0000-0000-000049920000}"/>
    <cellStyle name="Normal 6 3 5 2 4" xfId="37470" xr:uid="{00000000-0005-0000-0000-00004A920000}"/>
    <cellStyle name="Normal 6 3 5 3" xfId="37471" xr:uid="{00000000-0005-0000-0000-00004B920000}"/>
    <cellStyle name="Normal 6 3 5 3 2" xfId="37472" xr:uid="{00000000-0005-0000-0000-00004C920000}"/>
    <cellStyle name="Normal 6 3 5 4" xfId="37473" xr:uid="{00000000-0005-0000-0000-00004D920000}"/>
    <cellStyle name="Normal 6 3 5 4 2" xfId="37474" xr:uid="{00000000-0005-0000-0000-00004E920000}"/>
    <cellStyle name="Normal 6 3 5 5" xfId="37475" xr:uid="{00000000-0005-0000-0000-00004F920000}"/>
    <cellStyle name="Normal 6 3 5 5 2" xfId="37476" xr:uid="{00000000-0005-0000-0000-000050920000}"/>
    <cellStyle name="Normal 6 3 5 6" xfId="37477" xr:uid="{00000000-0005-0000-0000-000051920000}"/>
    <cellStyle name="Normal 6 3 5 7" xfId="37478" xr:uid="{00000000-0005-0000-0000-000052920000}"/>
    <cellStyle name="Normal 6 3 6" xfId="37479" xr:uid="{00000000-0005-0000-0000-000053920000}"/>
    <cellStyle name="Normal 6 3 6 2" xfId="37480" xr:uid="{00000000-0005-0000-0000-000054920000}"/>
    <cellStyle name="Normal 6 3 6 2 2" xfId="37481" xr:uid="{00000000-0005-0000-0000-000055920000}"/>
    <cellStyle name="Normal 6 3 6 2 2 2" xfId="37482" xr:uid="{00000000-0005-0000-0000-000056920000}"/>
    <cellStyle name="Normal 6 3 6 2 3" xfId="37483" xr:uid="{00000000-0005-0000-0000-000057920000}"/>
    <cellStyle name="Normal 6 3 6 2 4" xfId="37484" xr:uid="{00000000-0005-0000-0000-000058920000}"/>
    <cellStyle name="Normal 6 3 6 3" xfId="37485" xr:uid="{00000000-0005-0000-0000-000059920000}"/>
    <cellStyle name="Normal 6 3 6 3 2" xfId="37486" xr:uid="{00000000-0005-0000-0000-00005A920000}"/>
    <cellStyle name="Normal 6 3 6 4" xfId="37487" xr:uid="{00000000-0005-0000-0000-00005B920000}"/>
    <cellStyle name="Normal 6 3 6 4 2" xfId="37488" xr:uid="{00000000-0005-0000-0000-00005C920000}"/>
    <cellStyle name="Normal 6 3 6 5" xfId="37489" xr:uid="{00000000-0005-0000-0000-00005D920000}"/>
    <cellStyle name="Normal 6 3 6 5 2" xfId="37490" xr:uid="{00000000-0005-0000-0000-00005E920000}"/>
    <cellStyle name="Normal 6 3 6 6" xfId="37491" xr:uid="{00000000-0005-0000-0000-00005F920000}"/>
    <cellStyle name="Normal 6 3 6 7" xfId="37492" xr:uid="{00000000-0005-0000-0000-000060920000}"/>
    <cellStyle name="Normal 6 3 7" xfId="37493" xr:uid="{00000000-0005-0000-0000-000061920000}"/>
    <cellStyle name="Normal 6 3 7 2" xfId="37494" xr:uid="{00000000-0005-0000-0000-000062920000}"/>
    <cellStyle name="Normal 6 3 7 2 2" xfId="37495" xr:uid="{00000000-0005-0000-0000-000063920000}"/>
    <cellStyle name="Normal 6 3 7 2 2 2" xfId="37496" xr:uid="{00000000-0005-0000-0000-000064920000}"/>
    <cellStyle name="Normal 6 3 7 2 3" xfId="37497" xr:uid="{00000000-0005-0000-0000-000065920000}"/>
    <cellStyle name="Normal 6 3 7 2 4" xfId="37498" xr:uid="{00000000-0005-0000-0000-000066920000}"/>
    <cellStyle name="Normal 6 3 7 3" xfId="37499" xr:uid="{00000000-0005-0000-0000-000067920000}"/>
    <cellStyle name="Normal 6 3 7 3 2" xfId="37500" xr:uid="{00000000-0005-0000-0000-000068920000}"/>
    <cellStyle name="Normal 6 3 7 4" xfId="37501" xr:uid="{00000000-0005-0000-0000-000069920000}"/>
    <cellStyle name="Normal 6 3 7 4 2" xfId="37502" xr:uid="{00000000-0005-0000-0000-00006A920000}"/>
    <cellStyle name="Normal 6 3 7 5" xfId="37503" xr:uid="{00000000-0005-0000-0000-00006B920000}"/>
    <cellStyle name="Normal 6 3 7 5 2" xfId="37504" xr:uid="{00000000-0005-0000-0000-00006C920000}"/>
    <cellStyle name="Normal 6 3 7 6" xfId="37505" xr:uid="{00000000-0005-0000-0000-00006D920000}"/>
    <cellStyle name="Normal 6 3 7 7" xfId="37506" xr:uid="{00000000-0005-0000-0000-00006E920000}"/>
    <cellStyle name="Normal 6 3 8" xfId="37507" xr:uid="{00000000-0005-0000-0000-00006F920000}"/>
    <cellStyle name="Normal 6 3 8 2" xfId="37508" xr:uid="{00000000-0005-0000-0000-000070920000}"/>
    <cellStyle name="Normal 6 3 8 2 2" xfId="37509" xr:uid="{00000000-0005-0000-0000-000071920000}"/>
    <cellStyle name="Normal 6 3 8 2 2 2" xfId="37510" xr:uid="{00000000-0005-0000-0000-000072920000}"/>
    <cellStyle name="Normal 6 3 8 2 3" xfId="37511" xr:uid="{00000000-0005-0000-0000-000073920000}"/>
    <cellStyle name="Normal 6 3 8 2 4" xfId="37512" xr:uid="{00000000-0005-0000-0000-000074920000}"/>
    <cellStyle name="Normal 6 3 8 3" xfId="37513" xr:uid="{00000000-0005-0000-0000-000075920000}"/>
    <cellStyle name="Normal 6 3 8 3 2" xfId="37514" xr:uid="{00000000-0005-0000-0000-000076920000}"/>
    <cellStyle name="Normal 6 3 8 4" xfId="37515" xr:uid="{00000000-0005-0000-0000-000077920000}"/>
    <cellStyle name="Normal 6 3 8 4 2" xfId="37516" xr:uid="{00000000-0005-0000-0000-000078920000}"/>
    <cellStyle name="Normal 6 3 8 5" xfId="37517" xr:uid="{00000000-0005-0000-0000-000079920000}"/>
    <cellStyle name="Normal 6 3 8 6" xfId="37518" xr:uid="{00000000-0005-0000-0000-00007A920000}"/>
    <cellStyle name="Normal 6 3 9" xfId="37519" xr:uid="{00000000-0005-0000-0000-00007B920000}"/>
    <cellStyle name="Normal 6 3 9 2" xfId="37520" xr:uid="{00000000-0005-0000-0000-00007C920000}"/>
    <cellStyle name="Normal 6 3 9 2 2" xfId="37521" xr:uid="{00000000-0005-0000-0000-00007D920000}"/>
    <cellStyle name="Normal 6 3 9 3" xfId="37522" xr:uid="{00000000-0005-0000-0000-00007E920000}"/>
    <cellStyle name="Normal 6 3 9 4" xfId="37523" xr:uid="{00000000-0005-0000-0000-00007F920000}"/>
    <cellStyle name="Normal 6 4" xfId="37524" xr:uid="{00000000-0005-0000-0000-000080920000}"/>
    <cellStyle name="Normal 6 4 10" xfId="37525" xr:uid="{00000000-0005-0000-0000-000081920000}"/>
    <cellStyle name="Normal 6 4 10 2" xfId="37526" xr:uid="{00000000-0005-0000-0000-000082920000}"/>
    <cellStyle name="Normal 6 4 11" xfId="37527" xr:uid="{00000000-0005-0000-0000-000083920000}"/>
    <cellStyle name="Normal 6 4 11 2" xfId="37528" xr:uid="{00000000-0005-0000-0000-000084920000}"/>
    <cellStyle name="Normal 6 4 12" xfId="37529" xr:uid="{00000000-0005-0000-0000-000085920000}"/>
    <cellStyle name="Normal 6 4 12 2" xfId="37530" xr:uid="{00000000-0005-0000-0000-000086920000}"/>
    <cellStyle name="Normal 6 4 13" xfId="37531" xr:uid="{00000000-0005-0000-0000-000087920000}"/>
    <cellStyle name="Normal 6 4 14" xfId="37532" xr:uid="{00000000-0005-0000-0000-000088920000}"/>
    <cellStyle name="Normal 6 4 2" xfId="37533" xr:uid="{00000000-0005-0000-0000-000089920000}"/>
    <cellStyle name="Normal 6 4 2 10" xfId="37534" xr:uid="{00000000-0005-0000-0000-00008A920000}"/>
    <cellStyle name="Normal 6 4 2 10 2" xfId="37535" xr:uid="{00000000-0005-0000-0000-00008B920000}"/>
    <cellStyle name="Normal 6 4 2 11" xfId="37536" xr:uid="{00000000-0005-0000-0000-00008C920000}"/>
    <cellStyle name="Normal 6 4 2 12" xfId="37537" xr:uid="{00000000-0005-0000-0000-00008D920000}"/>
    <cellStyle name="Normal 6 4 2 2" xfId="37538" xr:uid="{00000000-0005-0000-0000-00008E920000}"/>
    <cellStyle name="Normal 6 4 2 2 2" xfId="37539" xr:uid="{00000000-0005-0000-0000-00008F920000}"/>
    <cellStyle name="Normal 6 4 2 2 2 2" xfId="37540" xr:uid="{00000000-0005-0000-0000-000090920000}"/>
    <cellStyle name="Normal 6 4 2 2 2 2 2" xfId="37541" xr:uid="{00000000-0005-0000-0000-000091920000}"/>
    <cellStyle name="Normal 6 4 2 2 2 3" xfId="37542" xr:uid="{00000000-0005-0000-0000-000092920000}"/>
    <cellStyle name="Normal 6 4 2 2 2 4" xfId="37543" xr:uid="{00000000-0005-0000-0000-000093920000}"/>
    <cellStyle name="Normal 6 4 2 2 3" xfId="37544" xr:uid="{00000000-0005-0000-0000-000094920000}"/>
    <cellStyle name="Normal 6 4 2 2 3 2" xfId="37545" xr:uid="{00000000-0005-0000-0000-000095920000}"/>
    <cellStyle name="Normal 6 4 2 2 4" xfId="37546" xr:uid="{00000000-0005-0000-0000-000096920000}"/>
    <cellStyle name="Normal 6 4 2 2 4 2" xfId="37547" xr:uid="{00000000-0005-0000-0000-000097920000}"/>
    <cellStyle name="Normal 6 4 2 2 5" xfId="37548" xr:uid="{00000000-0005-0000-0000-000098920000}"/>
    <cellStyle name="Normal 6 4 2 2 5 2" xfId="37549" xr:uid="{00000000-0005-0000-0000-000099920000}"/>
    <cellStyle name="Normal 6 4 2 2 6" xfId="37550" xr:uid="{00000000-0005-0000-0000-00009A920000}"/>
    <cellStyle name="Normal 6 4 2 2 7" xfId="37551" xr:uid="{00000000-0005-0000-0000-00009B920000}"/>
    <cellStyle name="Normal 6 4 2 3" xfId="37552" xr:uid="{00000000-0005-0000-0000-00009C920000}"/>
    <cellStyle name="Normal 6 4 2 3 2" xfId="37553" xr:uid="{00000000-0005-0000-0000-00009D920000}"/>
    <cellStyle name="Normal 6 4 2 3 2 2" xfId="37554" xr:uid="{00000000-0005-0000-0000-00009E920000}"/>
    <cellStyle name="Normal 6 4 2 3 2 2 2" xfId="37555" xr:uid="{00000000-0005-0000-0000-00009F920000}"/>
    <cellStyle name="Normal 6 4 2 3 2 3" xfId="37556" xr:uid="{00000000-0005-0000-0000-0000A0920000}"/>
    <cellStyle name="Normal 6 4 2 3 2 4" xfId="37557" xr:uid="{00000000-0005-0000-0000-0000A1920000}"/>
    <cellStyle name="Normal 6 4 2 3 3" xfId="37558" xr:uid="{00000000-0005-0000-0000-0000A2920000}"/>
    <cellStyle name="Normal 6 4 2 3 3 2" xfId="37559" xr:uid="{00000000-0005-0000-0000-0000A3920000}"/>
    <cellStyle name="Normal 6 4 2 3 4" xfId="37560" xr:uid="{00000000-0005-0000-0000-0000A4920000}"/>
    <cellStyle name="Normal 6 4 2 3 4 2" xfId="37561" xr:uid="{00000000-0005-0000-0000-0000A5920000}"/>
    <cellStyle name="Normal 6 4 2 3 5" xfId="37562" xr:uid="{00000000-0005-0000-0000-0000A6920000}"/>
    <cellStyle name="Normal 6 4 2 3 5 2" xfId="37563" xr:uid="{00000000-0005-0000-0000-0000A7920000}"/>
    <cellStyle name="Normal 6 4 2 3 6" xfId="37564" xr:uid="{00000000-0005-0000-0000-0000A8920000}"/>
    <cellStyle name="Normal 6 4 2 3 7" xfId="37565" xr:uid="{00000000-0005-0000-0000-0000A9920000}"/>
    <cellStyle name="Normal 6 4 2 4" xfId="37566" xr:uid="{00000000-0005-0000-0000-0000AA920000}"/>
    <cellStyle name="Normal 6 4 2 4 2" xfId="37567" xr:uid="{00000000-0005-0000-0000-0000AB920000}"/>
    <cellStyle name="Normal 6 4 2 4 2 2" xfId="37568" xr:uid="{00000000-0005-0000-0000-0000AC920000}"/>
    <cellStyle name="Normal 6 4 2 4 2 2 2" xfId="37569" xr:uid="{00000000-0005-0000-0000-0000AD920000}"/>
    <cellStyle name="Normal 6 4 2 4 2 3" xfId="37570" xr:uid="{00000000-0005-0000-0000-0000AE920000}"/>
    <cellStyle name="Normal 6 4 2 4 2 4" xfId="37571" xr:uid="{00000000-0005-0000-0000-0000AF920000}"/>
    <cellStyle name="Normal 6 4 2 4 3" xfId="37572" xr:uid="{00000000-0005-0000-0000-0000B0920000}"/>
    <cellStyle name="Normal 6 4 2 4 3 2" xfId="37573" xr:uid="{00000000-0005-0000-0000-0000B1920000}"/>
    <cellStyle name="Normal 6 4 2 4 4" xfId="37574" xr:uid="{00000000-0005-0000-0000-0000B2920000}"/>
    <cellStyle name="Normal 6 4 2 4 4 2" xfId="37575" xr:uid="{00000000-0005-0000-0000-0000B3920000}"/>
    <cellStyle name="Normal 6 4 2 4 5" xfId="37576" xr:uid="{00000000-0005-0000-0000-0000B4920000}"/>
    <cellStyle name="Normal 6 4 2 4 5 2" xfId="37577" xr:uid="{00000000-0005-0000-0000-0000B5920000}"/>
    <cellStyle name="Normal 6 4 2 4 6" xfId="37578" xr:uid="{00000000-0005-0000-0000-0000B6920000}"/>
    <cellStyle name="Normal 6 4 2 4 7" xfId="37579" xr:uid="{00000000-0005-0000-0000-0000B7920000}"/>
    <cellStyle name="Normal 6 4 2 5" xfId="37580" xr:uid="{00000000-0005-0000-0000-0000B8920000}"/>
    <cellStyle name="Normal 6 4 2 5 2" xfId="37581" xr:uid="{00000000-0005-0000-0000-0000B9920000}"/>
    <cellStyle name="Normal 6 4 2 5 2 2" xfId="37582" xr:uid="{00000000-0005-0000-0000-0000BA920000}"/>
    <cellStyle name="Normal 6 4 2 5 2 2 2" xfId="37583" xr:uid="{00000000-0005-0000-0000-0000BB920000}"/>
    <cellStyle name="Normal 6 4 2 5 2 3" xfId="37584" xr:uid="{00000000-0005-0000-0000-0000BC920000}"/>
    <cellStyle name="Normal 6 4 2 5 2 4" xfId="37585" xr:uid="{00000000-0005-0000-0000-0000BD920000}"/>
    <cellStyle name="Normal 6 4 2 5 3" xfId="37586" xr:uid="{00000000-0005-0000-0000-0000BE920000}"/>
    <cellStyle name="Normal 6 4 2 5 3 2" xfId="37587" xr:uid="{00000000-0005-0000-0000-0000BF920000}"/>
    <cellStyle name="Normal 6 4 2 5 4" xfId="37588" xr:uid="{00000000-0005-0000-0000-0000C0920000}"/>
    <cellStyle name="Normal 6 4 2 5 4 2" xfId="37589" xr:uid="{00000000-0005-0000-0000-0000C1920000}"/>
    <cellStyle name="Normal 6 4 2 5 5" xfId="37590" xr:uid="{00000000-0005-0000-0000-0000C2920000}"/>
    <cellStyle name="Normal 6 4 2 5 5 2" xfId="37591" xr:uid="{00000000-0005-0000-0000-0000C3920000}"/>
    <cellStyle name="Normal 6 4 2 5 6" xfId="37592" xr:uid="{00000000-0005-0000-0000-0000C4920000}"/>
    <cellStyle name="Normal 6 4 2 5 7" xfId="37593" xr:uid="{00000000-0005-0000-0000-0000C5920000}"/>
    <cellStyle name="Normal 6 4 2 6" xfId="37594" xr:uid="{00000000-0005-0000-0000-0000C6920000}"/>
    <cellStyle name="Normal 6 4 2 6 2" xfId="37595" xr:uid="{00000000-0005-0000-0000-0000C7920000}"/>
    <cellStyle name="Normal 6 4 2 6 2 2" xfId="37596" xr:uid="{00000000-0005-0000-0000-0000C8920000}"/>
    <cellStyle name="Normal 6 4 2 6 2 2 2" xfId="37597" xr:uid="{00000000-0005-0000-0000-0000C9920000}"/>
    <cellStyle name="Normal 6 4 2 6 2 3" xfId="37598" xr:uid="{00000000-0005-0000-0000-0000CA920000}"/>
    <cellStyle name="Normal 6 4 2 6 2 4" xfId="37599" xr:uid="{00000000-0005-0000-0000-0000CB920000}"/>
    <cellStyle name="Normal 6 4 2 6 3" xfId="37600" xr:uid="{00000000-0005-0000-0000-0000CC920000}"/>
    <cellStyle name="Normal 6 4 2 6 3 2" xfId="37601" xr:uid="{00000000-0005-0000-0000-0000CD920000}"/>
    <cellStyle name="Normal 6 4 2 6 4" xfId="37602" xr:uid="{00000000-0005-0000-0000-0000CE920000}"/>
    <cellStyle name="Normal 6 4 2 6 4 2" xfId="37603" xr:uid="{00000000-0005-0000-0000-0000CF920000}"/>
    <cellStyle name="Normal 6 4 2 6 5" xfId="37604" xr:uid="{00000000-0005-0000-0000-0000D0920000}"/>
    <cellStyle name="Normal 6 4 2 6 6" xfId="37605" xr:uid="{00000000-0005-0000-0000-0000D1920000}"/>
    <cellStyle name="Normal 6 4 2 7" xfId="37606" xr:uid="{00000000-0005-0000-0000-0000D2920000}"/>
    <cellStyle name="Normal 6 4 2 7 2" xfId="37607" xr:uid="{00000000-0005-0000-0000-0000D3920000}"/>
    <cellStyle name="Normal 6 4 2 7 2 2" xfId="37608" xr:uid="{00000000-0005-0000-0000-0000D4920000}"/>
    <cellStyle name="Normal 6 4 2 7 3" xfId="37609" xr:uid="{00000000-0005-0000-0000-0000D5920000}"/>
    <cellStyle name="Normal 6 4 2 7 4" xfId="37610" xr:uid="{00000000-0005-0000-0000-0000D6920000}"/>
    <cellStyle name="Normal 6 4 2 8" xfId="37611" xr:uid="{00000000-0005-0000-0000-0000D7920000}"/>
    <cellStyle name="Normal 6 4 2 8 2" xfId="37612" xr:uid="{00000000-0005-0000-0000-0000D8920000}"/>
    <cellStyle name="Normal 6 4 2 9" xfId="37613" xr:uid="{00000000-0005-0000-0000-0000D9920000}"/>
    <cellStyle name="Normal 6 4 2 9 2" xfId="37614" xr:uid="{00000000-0005-0000-0000-0000DA920000}"/>
    <cellStyle name="Normal 6 4 3" xfId="37615" xr:uid="{00000000-0005-0000-0000-0000DB920000}"/>
    <cellStyle name="Normal 6 4 3 2" xfId="37616" xr:uid="{00000000-0005-0000-0000-0000DC920000}"/>
    <cellStyle name="Normal 6 4 3 2 2" xfId="37617" xr:uid="{00000000-0005-0000-0000-0000DD920000}"/>
    <cellStyle name="Normal 6 4 3 2 2 2" xfId="37618" xr:uid="{00000000-0005-0000-0000-0000DE920000}"/>
    <cellStyle name="Normal 6 4 3 2 3" xfId="37619" xr:uid="{00000000-0005-0000-0000-0000DF920000}"/>
    <cellStyle name="Normal 6 4 3 2 4" xfId="37620" xr:uid="{00000000-0005-0000-0000-0000E0920000}"/>
    <cellStyle name="Normal 6 4 3 3" xfId="37621" xr:uid="{00000000-0005-0000-0000-0000E1920000}"/>
    <cellStyle name="Normal 6 4 3 3 2" xfId="37622" xr:uid="{00000000-0005-0000-0000-0000E2920000}"/>
    <cellStyle name="Normal 6 4 3 4" xfId="37623" xr:uid="{00000000-0005-0000-0000-0000E3920000}"/>
    <cellStyle name="Normal 6 4 3 4 2" xfId="37624" xr:uid="{00000000-0005-0000-0000-0000E4920000}"/>
    <cellStyle name="Normal 6 4 3 5" xfId="37625" xr:uid="{00000000-0005-0000-0000-0000E5920000}"/>
    <cellStyle name="Normal 6 4 3 5 2" xfId="37626" xr:uid="{00000000-0005-0000-0000-0000E6920000}"/>
    <cellStyle name="Normal 6 4 3 6" xfId="37627" xr:uid="{00000000-0005-0000-0000-0000E7920000}"/>
    <cellStyle name="Normal 6 4 3 7" xfId="37628" xr:uid="{00000000-0005-0000-0000-0000E8920000}"/>
    <cellStyle name="Normal 6 4 4" xfId="37629" xr:uid="{00000000-0005-0000-0000-0000E9920000}"/>
    <cellStyle name="Normal 6 4 4 2" xfId="37630" xr:uid="{00000000-0005-0000-0000-0000EA920000}"/>
    <cellStyle name="Normal 6 4 4 2 2" xfId="37631" xr:uid="{00000000-0005-0000-0000-0000EB920000}"/>
    <cellStyle name="Normal 6 4 4 2 2 2" xfId="37632" xr:uid="{00000000-0005-0000-0000-0000EC920000}"/>
    <cellStyle name="Normal 6 4 4 2 3" xfId="37633" xr:uid="{00000000-0005-0000-0000-0000ED920000}"/>
    <cellStyle name="Normal 6 4 4 2 4" xfId="37634" xr:uid="{00000000-0005-0000-0000-0000EE920000}"/>
    <cellStyle name="Normal 6 4 4 3" xfId="37635" xr:uid="{00000000-0005-0000-0000-0000EF920000}"/>
    <cellStyle name="Normal 6 4 4 3 2" xfId="37636" xr:uid="{00000000-0005-0000-0000-0000F0920000}"/>
    <cellStyle name="Normal 6 4 4 4" xfId="37637" xr:uid="{00000000-0005-0000-0000-0000F1920000}"/>
    <cellStyle name="Normal 6 4 4 4 2" xfId="37638" xr:uid="{00000000-0005-0000-0000-0000F2920000}"/>
    <cellStyle name="Normal 6 4 4 5" xfId="37639" xr:uid="{00000000-0005-0000-0000-0000F3920000}"/>
    <cellStyle name="Normal 6 4 4 5 2" xfId="37640" xr:uid="{00000000-0005-0000-0000-0000F4920000}"/>
    <cellStyle name="Normal 6 4 4 6" xfId="37641" xr:uid="{00000000-0005-0000-0000-0000F5920000}"/>
    <cellStyle name="Normal 6 4 4 7" xfId="37642" xr:uid="{00000000-0005-0000-0000-0000F6920000}"/>
    <cellStyle name="Normal 6 4 5" xfId="37643" xr:uid="{00000000-0005-0000-0000-0000F7920000}"/>
    <cellStyle name="Normal 6 4 5 2" xfId="37644" xr:uid="{00000000-0005-0000-0000-0000F8920000}"/>
    <cellStyle name="Normal 6 4 5 2 2" xfId="37645" xr:uid="{00000000-0005-0000-0000-0000F9920000}"/>
    <cellStyle name="Normal 6 4 5 2 2 2" xfId="37646" xr:uid="{00000000-0005-0000-0000-0000FA920000}"/>
    <cellStyle name="Normal 6 4 5 2 3" xfId="37647" xr:uid="{00000000-0005-0000-0000-0000FB920000}"/>
    <cellStyle name="Normal 6 4 5 2 4" xfId="37648" xr:uid="{00000000-0005-0000-0000-0000FC920000}"/>
    <cellStyle name="Normal 6 4 5 3" xfId="37649" xr:uid="{00000000-0005-0000-0000-0000FD920000}"/>
    <cellStyle name="Normal 6 4 5 3 2" xfId="37650" xr:uid="{00000000-0005-0000-0000-0000FE920000}"/>
    <cellStyle name="Normal 6 4 5 4" xfId="37651" xr:uid="{00000000-0005-0000-0000-0000FF920000}"/>
    <cellStyle name="Normal 6 4 5 4 2" xfId="37652" xr:uid="{00000000-0005-0000-0000-000000930000}"/>
    <cellStyle name="Normal 6 4 5 5" xfId="37653" xr:uid="{00000000-0005-0000-0000-000001930000}"/>
    <cellStyle name="Normal 6 4 5 5 2" xfId="37654" xr:uid="{00000000-0005-0000-0000-000002930000}"/>
    <cellStyle name="Normal 6 4 5 6" xfId="37655" xr:uid="{00000000-0005-0000-0000-000003930000}"/>
    <cellStyle name="Normal 6 4 5 7" xfId="37656" xr:uid="{00000000-0005-0000-0000-000004930000}"/>
    <cellStyle name="Normal 6 4 6" xfId="37657" xr:uid="{00000000-0005-0000-0000-000005930000}"/>
    <cellStyle name="Normal 6 4 6 2" xfId="37658" xr:uid="{00000000-0005-0000-0000-000006930000}"/>
    <cellStyle name="Normal 6 4 6 2 2" xfId="37659" xr:uid="{00000000-0005-0000-0000-000007930000}"/>
    <cellStyle name="Normal 6 4 6 2 2 2" xfId="37660" xr:uid="{00000000-0005-0000-0000-000008930000}"/>
    <cellStyle name="Normal 6 4 6 2 3" xfId="37661" xr:uid="{00000000-0005-0000-0000-000009930000}"/>
    <cellStyle name="Normal 6 4 6 2 4" xfId="37662" xr:uid="{00000000-0005-0000-0000-00000A930000}"/>
    <cellStyle name="Normal 6 4 6 3" xfId="37663" xr:uid="{00000000-0005-0000-0000-00000B930000}"/>
    <cellStyle name="Normal 6 4 6 3 2" xfId="37664" xr:uid="{00000000-0005-0000-0000-00000C930000}"/>
    <cellStyle name="Normal 6 4 6 4" xfId="37665" xr:uid="{00000000-0005-0000-0000-00000D930000}"/>
    <cellStyle name="Normal 6 4 6 4 2" xfId="37666" xr:uid="{00000000-0005-0000-0000-00000E930000}"/>
    <cellStyle name="Normal 6 4 6 5" xfId="37667" xr:uid="{00000000-0005-0000-0000-00000F930000}"/>
    <cellStyle name="Normal 6 4 6 5 2" xfId="37668" xr:uid="{00000000-0005-0000-0000-000010930000}"/>
    <cellStyle name="Normal 6 4 6 6" xfId="37669" xr:uid="{00000000-0005-0000-0000-000011930000}"/>
    <cellStyle name="Normal 6 4 6 7" xfId="37670" xr:uid="{00000000-0005-0000-0000-000012930000}"/>
    <cellStyle name="Normal 6 4 7" xfId="37671" xr:uid="{00000000-0005-0000-0000-000013930000}"/>
    <cellStyle name="Normal 6 4 7 2" xfId="37672" xr:uid="{00000000-0005-0000-0000-000014930000}"/>
    <cellStyle name="Normal 6 4 7 2 2" xfId="37673" xr:uid="{00000000-0005-0000-0000-000015930000}"/>
    <cellStyle name="Normal 6 4 7 2 2 2" xfId="37674" xr:uid="{00000000-0005-0000-0000-000016930000}"/>
    <cellStyle name="Normal 6 4 7 2 3" xfId="37675" xr:uid="{00000000-0005-0000-0000-000017930000}"/>
    <cellStyle name="Normal 6 4 7 2 4" xfId="37676" xr:uid="{00000000-0005-0000-0000-000018930000}"/>
    <cellStyle name="Normal 6 4 7 3" xfId="37677" xr:uid="{00000000-0005-0000-0000-000019930000}"/>
    <cellStyle name="Normal 6 4 7 3 2" xfId="37678" xr:uid="{00000000-0005-0000-0000-00001A930000}"/>
    <cellStyle name="Normal 6 4 7 4" xfId="37679" xr:uid="{00000000-0005-0000-0000-00001B930000}"/>
    <cellStyle name="Normal 6 4 7 4 2" xfId="37680" xr:uid="{00000000-0005-0000-0000-00001C930000}"/>
    <cellStyle name="Normal 6 4 7 5" xfId="37681" xr:uid="{00000000-0005-0000-0000-00001D930000}"/>
    <cellStyle name="Normal 6 4 7 6" xfId="37682" xr:uid="{00000000-0005-0000-0000-00001E930000}"/>
    <cellStyle name="Normal 6 4 8" xfId="37683" xr:uid="{00000000-0005-0000-0000-00001F930000}"/>
    <cellStyle name="Normal 6 4 8 2" xfId="37684" xr:uid="{00000000-0005-0000-0000-000020930000}"/>
    <cellStyle name="Normal 6 4 8 2 2" xfId="37685" xr:uid="{00000000-0005-0000-0000-000021930000}"/>
    <cellStyle name="Normal 6 4 8 3" xfId="37686" xr:uid="{00000000-0005-0000-0000-000022930000}"/>
    <cellStyle name="Normal 6 4 8 4" xfId="37687" xr:uid="{00000000-0005-0000-0000-000023930000}"/>
    <cellStyle name="Normal 6 4 9" xfId="37688" xr:uid="{00000000-0005-0000-0000-000024930000}"/>
    <cellStyle name="Normal 6 4 9 2" xfId="37689" xr:uid="{00000000-0005-0000-0000-000025930000}"/>
    <cellStyle name="Normal 6 5" xfId="37690" xr:uid="{00000000-0005-0000-0000-000026930000}"/>
    <cellStyle name="Normal 6 5 10" xfId="37691" xr:uid="{00000000-0005-0000-0000-000027930000}"/>
    <cellStyle name="Normal 6 5 10 2" xfId="37692" xr:uid="{00000000-0005-0000-0000-000028930000}"/>
    <cellStyle name="Normal 6 5 11" xfId="37693" xr:uid="{00000000-0005-0000-0000-000029930000}"/>
    <cellStyle name="Normal 6 5 12" xfId="37694" xr:uid="{00000000-0005-0000-0000-00002A930000}"/>
    <cellStyle name="Normal 6 5 2" xfId="37695" xr:uid="{00000000-0005-0000-0000-00002B930000}"/>
    <cellStyle name="Normal 6 5 2 2" xfId="37696" xr:uid="{00000000-0005-0000-0000-00002C930000}"/>
    <cellStyle name="Normal 6 5 2 2 2" xfId="37697" xr:uid="{00000000-0005-0000-0000-00002D930000}"/>
    <cellStyle name="Normal 6 5 2 2 2 2" xfId="37698" xr:uid="{00000000-0005-0000-0000-00002E930000}"/>
    <cellStyle name="Normal 6 5 2 2 3" xfId="37699" xr:uid="{00000000-0005-0000-0000-00002F930000}"/>
    <cellStyle name="Normal 6 5 2 2 4" xfId="37700" xr:uid="{00000000-0005-0000-0000-000030930000}"/>
    <cellStyle name="Normal 6 5 2 3" xfId="37701" xr:uid="{00000000-0005-0000-0000-000031930000}"/>
    <cellStyle name="Normal 6 5 2 3 2" xfId="37702" xr:uid="{00000000-0005-0000-0000-000032930000}"/>
    <cellStyle name="Normal 6 5 2 4" xfId="37703" xr:uid="{00000000-0005-0000-0000-000033930000}"/>
    <cellStyle name="Normal 6 5 2 4 2" xfId="37704" xr:uid="{00000000-0005-0000-0000-000034930000}"/>
    <cellStyle name="Normal 6 5 2 5" xfId="37705" xr:uid="{00000000-0005-0000-0000-000035930000}"/>
    <cellStyle name="Normal 6 5 2 5 2" xfId="37706" xr:uid="{00000000-0005-0000-0000-000036930000}"/>
    <cellStyle name="Normal 6 5 2 6" xfId="37707" xr:uid="{00000000-0005-0000-0000-000037930000}"/>
    <cellStyle name="Normal 6 5 2 7" xfId="37708" xr:uid="{00000000-0005-0000-0000-000038930000}"/>
    <cellStyle name="Normal 6 5 3" xfId="37709" xr:uid="{00000000-0005-0000-0000-000039930000}"/>
    <cellStyle name="Normal 6 5 3 2" xfId="37710" xr:uid="{00000000-0005-0000-0000-00003A930000}"/>
    <cellStyle name="Normal 6 5 3 2 2" xfId="37711" xr:uid="{00000000-0005-0000-0000-00003B930000}"/>
    <cellStyle name="Normal 6 5 3 2 2 2" xfId="37712" xr:uid="{00000000-0005-0000-0000-00003C930000}"/>
    <cellStyle name="Normal 6 5 3 2 3" xfId="37713" xr:uid="{00000000-0005-0000-0000-00003D930000}"/>
    <cellStyle name="Normal 6 5 3 2 4" xfId="37714" xr:uid="{00000000-0005-0000-0000-00003E930000}"/>
    <cellStyle name="Normal 6 5 3 3" xfId="37715" xr:uid="{00000000-0005-0000-0000-00003F930000}"/>
    <cellStyle name="Normal 6 5 3 3 2" xfId="37716" xr:uid="{00000000-0005-0000-0000-000040930000}"/>
    <cellStyle name="Normal 6 5 3 4" xfId="37717" xr:uid="{00000000-0005-0000-0000-000041930000}"/>
    <cellStyle name="Normal 6 5 3 4 2" xfId="37718" xr:uid="{00000000-0005-0000-0000-000042930000}"/>
    <cellStyle name="Normal 6 5 3 5" xfId="37719" xr:uid="{00000000-0005-0000-0000-000043930000}"/>
    <cellStyle name="Normal 6 5 3 5 2" xfId="37720" xr:uid="{00000000-0005-0000-0000-000044930000}"/>
    <cellStyle name="Normal 6 5 3 6" xfId="37721" xr:uid="{00000000-0005-0000-0000-000045930000}"/>
    <cellStyle name="Normal 6 5 3 7" xfId="37722" xr:uid="{00000000-0005-0000-0000-000046930000}"/>
    <cellStyle name="Normal 6 5 4" xfId="37723" xr:uid="{00000000-0005-0000-0000-000047930000}"/>
    <cellStyle name="Normal 6 5 4 2" xfId="37724" xr:uid="{00000000-0005-0000-0000-000048930000}"/>
    <cellStyle name="Normal 6 5 4 2 2" xfId="37725" xr:uid="{00000000-0005-0000-0000-000049930000}"/>
    <cellStyle name="Normal 6 5 4 2 2 2" xfId="37726" xr:uid="{00000000-0005-0000-0000-00004A930000}"/>
    <cellStyle name="Normal 6 5 4 2 3" xfId="37727" xr:uid="{00000000-0005-0000-0000-00004B930000}"/>
    <cellStyle name="Normal 6 5 4 2 4" xfId="37728" xr:uid="{00000000-0005-0000-0000-00004C930000}"/>
    <cellStyle name="Normal 6 5 4 3" xfId="37729" xr:uid="{00000000-0005-0000-0000-00004D930000}"/>
    <cellStyle name="Normal 6 5 4 3 2" xfId="37730" xr:uid="{00000000-0005-0000-0000-00004E930000}"/>
    <cellStyle name="Normal 6 5 4 4" xfId="37731" xr:uid="{00000000-0005-0000-0000-00004F930000}"/>
    <cellStyle name="Normal 6 5 4 4 2" xfId="37732" xr:uid="{00000000-0005-0000-0000-000050930000}"/>
    <cellStyle name="Normal 6 5 4 5" xfId="37733" xr:uid="{00000000-0005-0000-0000-000051930000}"/>
    <cellStyle name="Normal 6 5 4 5 2" xfId="37734" xr:uid="{00000000-0005-0000-0000-000052930000}"/>
    <cellStyle name="Normal 6 5 4 6" xfId="37735" xr:uid="{00000000-0005-0000-0000-000053930000}"/>
    <cellStyle name="Normal 6 5 4 7" xfId="37736" xr:uid="{00000000-0005-0000-0000-000054930000}"/>
    <cellStyle name="Normal 6 5 5" xfId="37737" xr:uid="{00000000-0005-0000-0000-000055930000}"/>
    <cellStyle name="Normal 6 5 5 2" xfId="37738" xr:uid="{00000000-0005-0000-0000-000056930000}"/>
    <cellStyle name="Normal 6 5 5 2 2" xfId="37739" xr:uid="{00000000-0005-0000-0000-000057930000}"/>
    <cellStyle name="Normal 6 5 5 2 2 2" xfId="37740" xr:uid="{00000000-0005-0000-0000-000058930000}"/>
    <cellStyle name="Normal 6 5 5 2 3" xfId="37741" xr:uid="{00000000-0005-0000-0000-000059930000}"/>
    <cellStyle name="Normal 6 5 5 2 4" xfId="37742" xr:uid="{00000000-0005-0000-0000-00005A930000}"/>
    <cellStyle name="Normal 6 5 5 3" xfId="37743" xr:uid="{00000000-0005-0000-0000-00005B930000}"/>
    <cellStyle name="Normal 6 5 5 3 2" xfId="37744" xr:uid="{00000000-0005-0000-0000-00005C930000}"/>
    <cellStyle name="Normal 6 5 5 4" xfId="37745" xr:uid="{00000000-0005-0000-0000-00005D930000}"/>
    <cellStyle name="Normal 6 5 5 4 2" xfId="37746" xr:uid="{00000000-0005-0000-0000-00005E930000}"/>
    <cellStyle name="Normal 6 5 5 5" xfId="37747" xr:uid="{00000000-0005-0000-0000-00005F930000}"/>
    <cellStyle name="Normal 6 5 5 5 2" xfId="37748" xr:uid="{00000000-0005-0000-0000-000060930000}"/>
    <cellStyle name="Normal 6 5 5 6" xfId="37749" xr:uid="{00000000-0005-0000-0000-000061930000}"/>
    <cellStyle name="Normal 6 5 5 7" xfId="37750" xr:uid="{00000000-0005-0000-0000-000062930000}"/>
    <cellStyle name="Normal 6 5 6" xfId="37751" xr:uid="{00000000-0005-0000-0000-000063930000}"/>
    <cellStyle name="Normal 6 5 6 2" xfId="37752" xr:uid="{00000000-0005-0000-0000-000064930000}"/>
    <cellStyle name="Normal 6 5 6 2 2" xfId="37753" xr:uid="{00000000-0005-0000-0000-000065930000}"/>
    <cellStyle name="Normal 6 5 6 2 2 2" xfId="37754" xr:uid="{00000000-0005-0000-0000-000066930000}"/>
    <cellStyle name="Normal 6 5 6 2 3" xfId="37755" xr:uid="{00000000-0005-0000-0000-000067930000}"/>
    <cellStyle name="Normal 6 5 6 2 4" xfId="37756" xr:uid="{00000000-0005-0000-0000-000068930000}"/>
    <cellStyle name="Normal 6 5 6 3" xfId="37757" xr:uid="{00000000-0005-0000-0000-000069930000}"/>
    <cellStyle name="Normal 6 5 6 3 2" xfId="37758" xr:uid="{00000000-0005-0000-0000-00006A930000}"/>
    <cellStyle name="Normal 6 5 6 4" xfId="37759" xr:uid="{00000000-0005-0000-0000-00006B930000}"/>
    <cellStyle name="Normal 6 5 6 4 2" xfId="37760" xr:uid="{00000000-0005-0000-0000-00006C930000}"/>
    <cellStyle name="Normal 6 5 6 5" xfId="37761" xr:uid="{00000000-0005-0000-0000-00006D930000}"/>
    <cellStyle name="Normal 6 5 6 6" xfId="37762" xr:uid="{00000000-0005-0000-0000-00006E930000}"/>
    <cellStyle name="Normal 6 5 7" xfId="37763" xr:uid="{00000000-0005-0000-0000-00006F930000}"/>
    <cellStyle name="Normal 6 5 7 2" xfId="37764" xr:uid="{00000000-0005-0000-0000-000070930000}"/>
    <cellStyle name="Normal 6 5 7 2 2" xfId="37765" xr:uid="{00000000-0005-0000-0000-000071930000}"/>
    <cellStyle name="Normal 6 5 7 3" xfId="37766" xr:uid="{00000000-0005-0000-0000-000072930000}"/>
    <cellStyle name="Normal 6 5 7 4" xfId="37767" xr:uid="{00000000-0005-0000-0000-000073930000}"/>
    <cellStyle name="Normal 6 5 8" xfId="37768" xr:uid="{00000000-0005-0000-0000-000074930000}"/>
    <cellStyle name="Normal 6 5 8 2" xfId="37769" xr:uid="{00000000-0005-0000-0000-000075930000}"/>
    <cellStyle name="Normal 6 5 9" xfId="37770" xr:uid="{00000000-0005-0000-0000-000076930000}"/>
    <cellStyle name="Normal 6 5 9 2" xfId="37771" xr:uid="{00000000-0005-0000-0000-000077930000}"/>
    <cellStyle name="Normal 6 6" xfId="37772" xr:uid="{00000000-0005-0000-0000-000078930000}"/>
    <cellStyle name="Normal 6 6 2" xfId="37773" xr:uid="{00000000-0005-0000-0000-000079930000}"/>
    <cellStyle name="Normal 6 6 2 2" xfId="37774" xr:uid="{00000000-0005-0000-0000-00007A930000}"/>
    <cellStyle name="Normal 6 6 2 2 2" xfId="37775" xr:uid="{00000000-0005-0000-0000-00007B930000}"/>
    <cellStyle name="Normal 6 6 2 3" xfId="37776" xr:uid="{00000000-0005-0000-0000-00007C930000}"/>
    <cellStyle name="Normal 6 6 2 4" xfId="37777" xr:uid="{00000000-0005-0000-0000-00007D930000}"/>
    <cellStyle name="Normal 6 6 3" xfId="37778" xr:uid="{00000000-0005-0000-0000-00007E930000}"/>
    <cellStyle name="Normal 6 6 3 2" xfId="37779" xr:uid="{00000000-0005-0000-0000-00007F930000}"/>
    <cellStyle name="Normal 6 6 4" xfId="37780" xr:uid="{00000000-0005-0000-0000-000080930000}"/>
    <cellStyle name="Normal 6 6 4 2" xfId="37781" xr:uid="{00000000-0005-0000-0000-000081930000}"/>
    <cellStyle name="Normal 6 6 5" xfId="37782" xr:uid="{00000000-0005-0000-0000-000082930000}"/>
    <cellStyle name="Normal 6 6 5 2" xfId="37783" xr:uid="{00000000-0005-0000-0000-000083930000}"/>
    <cellStyle name="Normal 6 6 6" xfId="37784" xr:uid="{00000000-0005-0000-0000-000084930000}"/>
    <cellStyle name="Normal 6 6 7" xfId="37785" xr:uid="{00000000-0005-0000-0000-000085930000}"/>
    <cellStyle name="Normal 6 7" xfId="37786" xr:uid="{00000000-0005-0000-0000-000086930000}"/>
    <cellStyle name="Normal 6 7 2" xfId="37787" xr:uid="{00000000-0005-0000-0000-000087930000}"/>
    <cellStyle name="Normal 6 7 2 2" xfId="37788" xr:uid="{00000000-0005-0000-0000-000088930000}"/>
    <cellStyle name="Normal 6 7 2 2 2" xfId="37789" xr:uid="{00000000-0005-0000-0000-000089930000}"/>
    <cellStyle name="Normal 6 7 2 3" xfId="37790" xr:uid="{00000000-0005-0000-0000-00008A930000}"/>
    <cellStyle name="Normal 6 7 2 4" xfId="37791" xr:uid="{00000000-0005-0000-0000-00008B930000}"/>
    <cellStyle name="Normal 6 7 3" xfId="37792" xr:uid="{00000000-0005-0000-0000-00008C930000}"/>
    <cellStyle name="Normal 6 7 3 2" xfId="37793" xr:uid="{00000000-0005-0000-0000-00008D930000}"/>
    <cellStyle name="Normal 6 7 4" xfId="37794" xr:uid="{00000000-0005-0000-0000-00008E930000}"/>
    <cellStyle name="Normal 6 7 4 2" xfId="37795" xr:uid="{00000000-0005-0000-0000-00008F930000}"/>
    <cellStyle name="Normal 6 7 5" xfId="37796" xr:uid="{00000000-0005-0000-0000-000090930000}"/>
    <cellStyle name="Normal 6 7 5 2" xfId="37797" xr:uid="{00000000-0005-0000-0000-000091930000}"/>
    <cellStyle name="Normal 6 7 6" xfId="37798" xr:uid="{00000000-0005-0000-0000-000092930000}"/>
    <cellStyle name="Normal 6 7 7" xfId="37799" xr:uid="{00000000-0005-0000-0000-000093930000}"/>
    <cellStyle name="Normal 6 8" xfId="37800" xr:uid="{00000000-0005-0000-0000-000094930000}"/>
    <cellStyle name="Normal 6 8 2" xfId="37801" xr:uid="{00000000-0005-0000-0000-000095930000}"/>
    <cellStyle name="Normal 6 8 2 2" xfId="37802" xr:uid="{00000000-0005-0000-0000-000096930000}"/>
    <cellStyle name="Normal 6 8 2 2 2" xfId="37803" xr:uid="{00000000-0005-0000-0000-000097930000}"/>
    <cellStyle name="Normal 6 8 2 3" xfId="37804" xr:uid="{00000000-0005-0000-0000-000098930000}"/>
    <cellStyle name="Normal 6 8 2 4" xfId="37805" xr:uid="{00000000-0005-0000-0000-000099930000}"/>
    <cellStyle name="Normal 6 8 3" xfId="37806" xr:uid="{00000000-0005-0000-0000-00009A930000}"/>
    <cellStyle name="Normal 6 8 3 2" xfId="37807" xr:uid="{00000000-0005-0000-0000-00009B930000}"/>
    <cellStyle name="Normal 6 8 4" xfId="37808" xr:uid="{00000000-0005-0000-0000-00009C930000}"/>
    <cellStyle name="Normal 6 8 4 2" xfId="37809" xr:uid="{00000000-0005-0000-0000-00009D930000}"/>
    <cellStyle name="Normal 6 8 5" xfId="37810" xr:uid="{00000000-0005-0000-0000-00009E930000}"/>
    <cellStyle name="Normal 6 8 5 2" xfId="37811" xr:uid="{00000000-0005-0000-0000-00009F930000}"/>
    <cellStyle name="Normal 6 8 6" xfId="37812" xr:uid="{00000000-0005-0000-0000-0000A0930000}"/>
    <cellStyle name="Normal 6 8 7" xfId="37813" xr:uid="{00000000-0005-0000-0000-0000A1930000}"/>
    <cellStyle name="Normal 6 9" xfId="37814" xr:uid="{00000000-0005-0000-0000-0000A2930000}"/>
    <cellStyle name="Normal 6 9 2" xfId="37815" xr:uid="{00000000-0005-0000-0000-0000A3930000}"/>
    <cellStyle name="Normal 6 9 2 2" xfId="37816" xr:uid="{00000000-0005-0000-0000-0000A4930000}"/>
    <cellStyle name="Normal 6 9 2 2 2" xfId="37817" xr:uid="{00000000-0005-0000-0000-0000A5930000}"/>
    <cellStyle name="Normal 6 9 2 3" xfId="37818" xr:uid="{00000000-0005-0000-0000-0000A6930000}"/>
    <cellStyle name="Normal 6 9 2 4" xfId="37819" xr:uid="{00000000-0005-0000-0000-0000A7930000}"/>
    <cellStyle name="Normal 6 9 3" xfId="37820" xr:uid="{00000000-0005-0000-0000-0000A8930000}"/>
    <cellStyle name="Normal 6 9 3 2" xfId="37821" xr:uid="{00000000-0005-0000-0000-0000A9930000}"/>
    <cellStyle name="Normal 6 9 4" xfId="37822" xr:uid="{00000000-0005-0000-0000-0000AA930000}"/>
    <cellStyle name="Normal 6 9 4 2" xfId="37823" xr:uid="{00000000-0005-0000-0000-0000AB930000}"/>
    <cellStyle name="Normal 6 9 5" xfId="37824" xr:uid="{00000000-0005-0000-0000-0000AC930000}"/>
    <cellStyle name="Normal 6 9 5 2" xfId="37825" xr:uid="{00000000-0005-0000-0000-0000AD930000}"/>
    <cellStyle name="Normal 6 9 6" xfId="37826" xr:uid="{00000000-0005-0000-0000-0000AE930000}"/>
    <cellStyle name="Normal 6 9 7" xfId="37827" xr:uid="{00000000-0005-0000-0000-0000AF930000}"/>
    <cellStyle name="Normal 7" xfId="50" xr:uid="{00000000-0005-0000-0000-0000B0930000}"/>
    <cellStyle name="Normal 7 2" xfId="37828" xr:uid="{00000000-0005-0000-0000-0000B1930000}"/>
    <cellStyle name="Normal 7 2 2" xfId="37829" xr:uid="{00000000-0005-0000-0000-0000B2930000}"/>
    <cellStyle name="Normal 7 2 2 2" xfId="37830" xr:uid="{00000000-0005-0000-0000-0000B3930000}"/>
    <cellStyle name="Normal 7 2 3" xfId="37831" xr:uid="{00000000-0005-0000-0000-0000B4930000}"/>
    <cellStyle name="Normal 7 3" xfId="37832" xr:uid="{00000000-0005-0000-0000-0000B5930000}"/>
    <cellStyle name="Normal 7 3 2" xfId="37833" xr:uid="{00000000-0005-0000-0000-0000B6930000}"/>
    <cellStyle name="Normal 7 4" xfId="37834" xr:uid="{00000000-0005-0000-0000-0000B7930000}"/>
    <cellStyle name="Normal 8" xfId="51" xr:uid="{00000000-0005-0000-0000-0000B8930000}"/>
    <cellStyle name="Normal 8 2" xfId="103" xr:uid="{00000000-0005-0000-0000-0000B9930000}"/>
    <cellStyle name="Normal 8 2 2" xfId="37835" xr:uid="{00000000-0005-0000-0000-0000BA930000}"/>
    <cellStyle name="Normal 8 2 2 2" xfId="37836" xr:uid="{00000000-0005-0000-0000-0000BB930000}"/>
    <cellStyle name="Normal 8 2 3" xfId="37837" xr:uid="{00000000-0005-0000-0000-0000BC930000}"/>
    <cellStyle name="Normal 8 3" xfId="105" xr:uid="{00000000-0005-0000-0000-0000BD930000}"/>
    <cellStyle name="Normal 8 3 2" xfId="37838" xr:uid="{00000000-0005-0000-0000-0000BE930000}"/>
    <cellStyle name="Normal 8 4" xfId="37839" xr:uid="{00000000-0005-0000-0000-0000BF930000}"/>
    <cellStyle name="Normal 9" xfId="109" xr:uid="{00000000-0005-0000-0000-0000C0930000}"/>
    <cellStyle name="Normal 9 2" xfId="37840" xr:uid="{00000000-0005-0000-0000-0000C1930000}"/>
    <cellStyle name="Normal 9 2 2" xfId="37841" xr:uid="{00000000-0005-0000-0000-0000C2930000}"/>
    <cellStyle name="Normal 9 2 2 2" xfId="37842" xr:uid="{00000000-0005-0000-0000-0000C3930000}"/>
    <cellStyle name="Normal 9 2 3" xfId="37843" xr:uid="{00000000-0005-0000-0000-0000C4930000}"/>
    <cellStyle name="Normal 9 3" xfId="37844" xr:uid="{00000000-0005-0000-0000-0000C5930000}"/>
    <cellStyle name="Normal 9 3 2" xfId="37845" xr:uid="{00000000-0005-0000-0000-0000C6930000}"/>
    <cellStyle name="Normal 9 4" xfId="37846" xr:uid="{00000000-0005-0000-0000-0000C7930000}"/>
    <cellStyle name="Normal 9 5" xfId="37847" xr:uid="{00000000-0005-0000-0000-0000C8930000}"/>
    <cellStyle name="Normal_Feuil1" xfId="52" xr:uid="{00000000-0005-0000-0000-0000C9930000}"/>
    <cellStyle name="Note" xfId="80" builtinId="10" hidden="1"/>
    <cellStyle name="Note 10" xfId="37848" xr:uid="{00000000-0005-0000-0000-0000CB930000}"/>
    <cellStyle name="Note 10 10" xfId="37849" xr:uid="{00000000-0005-0000-0000-0000CC930000}"/>
    <cellStyle name="Note 10 10 2" xfId="37850" xr:uid="{00000000-0005-0000-0000-0000CD930000}"/>
    <cellStyle name="Note 10 11" xfId="37851" xr:uid="{00000000-0005-0000-0000-0000CE930000}"/>
    <cellStyle name="Note 10 11 2" xfId="37852" xr:uid="{00000000-0005-0000-0000-0000CF930000}"/>
    <cellStyle name="Note 10 12" xfId="37853" xr:uid="{00000000-0005-0000-0000-0000D0930000}"/>
    <cellStyle name="Note 10 12 2" xfId="37854" xr:uid="{00000000-0005-0000-0000-0000D1930000}"/>
    <cellStyle name="Note 10 13" xfId="37855" xr:uid="{00000000-0005-0000-0000-0000D2930000}"/>
    <cellStyle name="Note 10 13 2" xfId="37856" xr:uid="{00000000-0005-0000-0000-0000D3930000}"/>
    <cellStyle name="Note 10 14" xfId="37857" xr:uid="{00000000-0005-0000-0000-0000D4930000}"/>
    <cellStyle name="Note 10 15" xfId="37858" xr:uid="{00000000-0005-0000-0000-0000D5930000}"/>
    <cellStyle name="Note 10 2" xfId="37859" xr:uid="{00000000-0005-0000-0000-0000D6930000}"/>
    <cellStyle name="Note 10 2 10" xfId="37860" xr:uid="{00000000-0005-0000-0000-0000D7930000}"/>
    <cellStyle name="Note 10 2 10 2" xfId="37861" xr:uid="{00000000-0005-0000-0000-0000D8930000}"/>
    <cellStyle name="Note 10 2 11" xfId="37862" xr:uid="{00000000-0005-0000-0000-0000D9930000}"/>
    <cellStyle name="Note 10 2 11 2" xfId="37863" xr:uid="{00000000-0005-0000-0000-0000DA930000}"/>
    <cellStyle name="Note 10 2 12" xfId="37864" xr:uid="{00000000-0005-0000-0000-0000DB930000}"/>
    <cellStyle name="Note 10 2 12 2" xfId="37865" xr:uid="{00000000-0005-0000-0000-0000DC930000}"/>
    <cellStyle name="Note 10 2 13" xfId="37866" xr:uid="{00000000-0005-0000-0000-0000DD930000}"/>
    <cellStyle name="Note 10 2 14" xfId="37867" xr:uid="{00000000-0005-0000-0000-0000DE930000}"/>
    <cellStyle name="Note 10 2 2" xfId="37868" xr:uid="{00000000-0005-0000-0000-0000DF930000}"/>
    <cellStyle name="Note 10 2 2 10" xfId="37869" xr:uid="{00000000-0005-0000-0000-0000E0930000}"/>
    <cellStyle name="Note 10 2 2 10 2" xfId="37870" xr:uid="{00000000-0005-0000-0000-0000E1930000}"/>
    <cellStyle name="Note 10 2 2 11" xfId="37871" xr:uid="{00000000-0005-0000-0000-0000E2930000}"/>
    <cellStyle name="Note 10 2 2 12" xfId="37872" xr:uid="{00000000-0005-0000-0000-0000E3930000}"/>
    <cellStyle name="Note 10 2 2 2" xfId="37873" xr:uid="{00000000-0005-0000-0000-0000E4930000}"/>
    <cellStyle name="Note 10 2 2 2 2" xfId="37874" xr:uid="{00000000-0005-0000-0000-0000E5930000}"/>
    <cellStyle name="Note 10 2 2 2 2 2" xfId="37875" xr:uid="{00000000-0005-0000-0000-0000E6930000}"/>
    <cellStyle name="Note 10 2 2 2 2 2 2" xfId="37876" xr:uid="{00000000-0005-0000-0000-0000E7930000}"/>
    <cellStyle name="Note 10 2 2 2 2 3" xfId="37877" xr:uid="{00000000-0005-0000-0000-0000E8930000}"/>
    <cellStyle name="Note 10 2 2 2 2 4" xfId="37878" xr:uid="{00000000-0005-0000-0000-0000E9930000}"/>
    <cellStyle name="Note 10 2 2 2 3" xfId="37879" xr:uid="{00000000-0005-0000-0000-0000EA930000}"/>
    <cellStyle name="Note 10 2 2 2 3 2" xfId="37880" xr:uid="{00000000-0005-0000-0000-0000EB930000}"/>
    <cellStyle name="Note 10 2 2 2 4" xfId="37881" xr:uid="{00000000-0005-0000-0000-0000EC930000}"/>
    <cellStyle name="Note 10 2 2 2 4 2" xfId="37882" xr:uid="{00000000-0005-0000-0000-0000ED930000}"/>
    <cellStyle name="Note 10 2 2 2 5" xfId="37883" xr:uid="{00000000-0005-0000-0000-0000EE930000}"/>
    <cellStyle name="Note 10 2 2 2 5 2" xfId="37884" xr:uid="{00000000-0005-0000-0000-0000EF930000}"/>
    <cellStyle name="Note 10 2 2 2 6" xfId="37885" xr:uid="{00000000-0005-0000-0000-0000F0930000}"/>
    <cellStyle name="Note 10 2 2 2 7" xfId="37886" xr:uid="{00000000-0005-0000-0000-0000F1930000}"/>
    <cellStyle name="Note 10 2 2 3" xfId="37887" xr:uid="{00000000-0005-0000-0000-0000F2930000}"/>
    <cellStyle name="Note 10 2 2 3 2" xfId="37888" xr:uid="{00000000-0005-0000-0000-0000F3930000}"/>
    <cellStyle name="Note 10 2 2 3 2 2" xfId="37889" xr:uid="{00000000-0005-0000-0000-0000F4930000}"/>
    <cellStyle name="Note 10 2 2 3 2 2 2" xfId="37890" xr:uid="{00000000-0005-0000-0000-0000F5930000}"/>
    <cellStyle name="Note 10 2 2 3 2 3" xfId="37891" xr:uid="{00000000-0005-0000-0000-0000F6930000}"/>
    <cellStyle name="Note 10 2 2 3 2 4" xfId="37892" xr:uid="{00000000-0005-0000-0000-0000F7930000}"/>
    <cellStyle name="Note 10 2 2 3 3" xfId="37893" xr:uid="{00000000-0005-0000-0000-0000F8930000}"/>
    <cellStyle name="Note 10 2 2 3 3 2" xfId="37894" xr:uid="{00000000-0005-0000-0000-0000F9930000}"/>
    <cellStyle name="Note 10 2 2 3 4" xfId="37895" xr:uid="{00000000-0005-0000-0000-0000FA930000}"/>
    <cellStyle name="Note 10 2 2 3 4 2" xfId="37896" xr:uid="{00000000-0005-0000-0000-0000FB930000}"/>
    <cellStyle name="Note 10 2 2 3 5" xfId="37897" xr:uid="{00000000-0005-0000-0000-0000FC930000}"/>
    <cellStyle name="Note 10 2 2 3 5 2" xfId="37898" xr:uid="{00000000-0005-0000-0000-0000FD930000}"/>
    <cellStyle name="Note 10 2 2 3 6" xfId="37899" xr:uid="{00000000-0005-0000-0000-0000FE930000}"/>
    <cellStyle name="Note 10 2 2 3 7" xfId="37900" xr:uid="{00000000-0005-0000-0000-0000FF930000}"/>
    <cellStyle name="Note 10 2 2 4" xfId="37901" xr:uid="{00000000-0005-0000-0000-000000940000}"/>
    <cellStyle name="Note 10 2 2 4 2" xfId="37902" xr:uid="{00000000-0005-0000-0000-000001940000}"/>
    <cellStyle name="Note 10 2 2 4 2 2" xfId="37903" xr:uid="{00000000-0005-0000-0000-000002940000}"/>
    <cellStyle name="Note 10 2 2 4 2 2 2" xfId="37904" xr:uid="{00000000-0005-0000-0000-000003940000}"/>
    <cellStyle name="Note 10 2 2 4 2 3" xfId="37905" xr:uid="{00000000-0005-0000-0000-000004940000}"/>
    <cellStyle name="Note 10 2 2 4 2 4" xfId="37906" xr:uid="{00000000-0005-0000-0000-000005940000}"/>
    <cellStyle name="Note 10 2 2 4 3" xfId="37907" xr:uid="{00000000-0005-0000-0000-000006940000}"/>
    <cellStyle name="Note 10 2 2 4 3 2" xfId="37908" xr:uid="{00000000-0005-0000-0000-000007940000}"/>
    <cellStyle name="Note 10 2 2 4 4" xfId="37909" xr:uid="{00000000-0005-0000-0000-000008940000}"/>
    <cellStyle name="Note 10 2 2 4 4 2" xfId="37910" xr:uid="{00000000-0005-0000-0000-000009940000}"/>
    <cellStyle name="Note 10 2 2 4 5" xfId="37911" xr:uid="{00000000-0005-0000-0000-00000A940000}"/>
    <cellStyle name="Note 10 2 2 4 5 2" xfId="37912" xr:uid="{00000000-0005-0000-0000-00000B940000}"/>
    <cellStyle name="Note 10 2 2 4 6" xfId="37913" xr:uid="{00000000-0005-0000-0000-00000C940000}"/>
    <cellStyle name="Note 10 2 2 4 7" xfId="37914" xr:uid="{00000000-0005-0000-0000-00000D940000}"/>
    <cellStyle name="Note 10 2 2 5" xfId="37915" xr:uid="{00000000-0005-0000-0000-00000E940000}"/>
    <cellStyle name="Note 10 2 2 5 2" xfId="37916" xr:uid="{00000000-0005-0000-0000-00000F940000}"/>
    <cellStyle name="Note 10 2 2 5 2 2" xfId="37917" xr:uid="{00000000-0005-0000-0000-000010940000}"/>
    <cellStyle name="Note 10 2 2 5 2 2 2" xfId="37918" xr:uid="{00000000-0005-0000-0000-000011940000}"/>
    <cellStyle name="Note 10 2 2 5 2 3" xfId="37919" xr:uid="{00000000-0005-0000-0000-000012940000}"/>
    <cellStyle name="Note 10 2 2 5 2 4" xfId="37920" xr:uid="{00000000-0005-0000-0000-000013940000}"/>
    <cellStyle name="Note 10 2 2 5 3" xfId="37921" xr:uid="{00000000-0005-0000-0000-000014940000}"/>
    <cellStyle name="Note 10 2 2 5 3 2" xfId="37922" xr:uid="{00000000-0005-0000-0000-000015940000}"/>
    <cellStyle name="Note 10 2 2 5 4" xfId="37923" xr:uid="{00000000-0005-0000-0000-000016940000}"/>
    <cellStyle name="Note 10 2 2 5 4 2" xfId="37924" xr:uid="{00000000-0005-0000-0000-000017940000}"/>
    <cellStyle name="Note 10 2 2 5 5" xfId="37925" xr:uid="{00000000-0005-0000-0000-000018940000}"/>
    <cellStyle name="Note 10 2 2 5 5 2" xfId="37926" xr:uid="{00000000-0005-0000-0000-000019940000}"/>
    <cellStyle name="Note 10 2 2 5 6" xfId="37927" xr:uid="{00000000-0005-0000-0000-00001A940000}"/>
    <cellStyle name="Note 10 2 2 5 7" xfId="37928" xr:uid="{00000000-0005-0000-0000-00001B940000}"/>
    <cellStyle name="Note 10 2 2 6" xfId="37929" xr:uid="{00000000-0005-0000-0000-00001C940000}"/>
    <cellStyle name="Note 10 2 2 6 2" xfId="37930" xr:uid="{00000000-0005-0000-0000-00001D940000}"/>
    <cellStyle name="Note 10 2 2 6 2 2" xfId="37931" xr:uid="{00000000-0005-0000-0000-00001E940000}"/>
    <cellStyle name="Note 10 2 2 6 2 2 2" xfId="37932" xr:uid="{00000000-0005-0000-0000-00001F940000}"/>
    <cellStyle name="Note 10 2 2 6 2 3" xfId="37933" xr:uid="{00000000-0005-0000-0000-000020940000}"/>
    <cellStyle name="Note 10 2 2 6 2 4" xfId="37934" xr:uid="{00000000-0005-0000-0000-000021940000}"/>
    <cellStyle name="Note 10 2 2 6 3" xfId="37935" xr:uid="{00000000-0005-0000-0000-000022940000}"/>
    <cellStyle name="Note 10 2 2 6 3 2" xfId="37936" xr:uid="{00000000-0005-0000-0000-000023940000}"/>
    <cellStyle name="Note 10 2 2 6 4" xfId="37937" xr:uid="{00000000-0005-0000-0000-000024940000}"/>
    <cellStyle name="Note 10 2 2 6 4 2" xfId="37938" xr:uid="{00000000-0005-0000-0000-000025940000}"/>
    <cellStyle name="Note 10 2 2 6 5" xfId="37939" xr:uid="{00000000-0005-0000-0000-000026940000}"/>
    <cellStyle name="Note 10 2 2 6 6" xfId="37940" xr:uid="{00000000-0005-0000-0000-000027940000}"/>
    <cellStyle name="Note 10 2 2 7" xfId="37941" xr:uid="{00000000-0005-0000-0000-000028940000}"/>
    <cellStyle name="Note 10 2 2 7 2" xfId="37942" xr:uid="{00000000-0005-0000-0000-000029940000}"/>
    <cellStyle name="Note 10 2 2 7 2 2" xfId="37943" xr:uid="{00000000-0005-0000-0000-00002A940000}"/>
    <cellStyle name="Note 10 2 2 7 3" xfId="37944" xr:uid="{00000000-0005-0000-0000-00002B940000}"/>
    <cellStyle name="Note 10 2 2 7 4" xfId="37945" xr:uid="{00000000-0005-0000-0000-00002C940000}"/>
    <cellStyle name="Note 10 2 2 8" xfId="37946" xr:uid="{00000000-0005-0000-0000-00002D940000}"/>
    <cellStyle name="Note 10 2 2 8 2" xfId="37947" xr:uid="{00000000-0005-0000-0000-00002E940000}"/>
    <cellStyle name="Note 10 2 2 9" xfId="37948" xr:uid="{00000000-0005-0000-0000-00002F940000}"/>
    <cellStyle name="Note 10 2 2 9 2" xfId="37949" xr:uid="{00000000-0005-0000-0000-000030940000}"/>
    <cellStyle name="Note 10 2 3" xfId="37950" xr:uid="{00000000-0005-0000-0000-000031940000}"/>
    <cellStyle name="Note 10 2 3 2" xfId="37951" xr:uid="{00000000-0005-0000-0000-000032940000}"/>
    <cellStyle name="Note 10 2 3 2 2" xfId="37952" xr:uid="{00000000-0005-0000-0000-000033940000}"/>
    <cellStyle name="Note 10 2 3 2 2 2" xfId="37953" xr:uid="{00000000-0005-0000-0000-000034940000}"/>
    <cellStyle name="Note 10 2 3 2 3" xfId="37954" xr:uid="{00000000-0005-0000-0000-000035940000}"/>
    <cellStyle name="Note 10 2 3 2 4" xfId="37955" xr:uid="{00000000-0005-0000-0000-000036940000}"/>
    <cellStyle name="Note 10 2 3 3" xfId="37956" xr:uid="{00000000-0005-0000-0000-000037940000}"/>
    <cellStyle name="Note 10 2 3 3 2" xfId="37957" xr:uid="{00000000-0005-0000-0000-000038940000}"/>
    <cellStyle name="Note 10 2 3 4" xfId="37958" xr:uid="{00000000-0005-0000-0000-000039940000}"/>
    <cellStyle name="Note 10 2 3 4 2" xfId="37959" xr:uid="{00000000-0005-0000-0000-00003A940000}"/>
    <cellStyle name="Note 10 2 3 5" xfId="37960" xr:uid="{00000000-0005-0000-0000-00003B940000}"/>
    <cellStyle name="Note 10 2 3 5 2" xfId="37961" xr:uid="{00000000-0005-0000-0000-00003C940000}"/>
    <cellStyle name="Note 10 2 3 6" xfId="37962" xr:uid="{00000000-0005-0000-0000-00003D940000}"/>
    <cellStyle name="Note 10 2 3 7" xfId="37963" xr:uid="{00000000-0005-0000-0000-00003E940000}"/>
    <cellStyle name="Note 10 2 4" xfId="37964" xr:uid="{00000000-0005-0000-0000-00003F940000}"/>
    <cellStyle name="Note 10 2 4 2" xfId="37965" xr:uid="{00000000-0005-0000-0000-000040940000}"/>
    <cellStyle name="Note 10 2 4 2 2" xfId="37966" xr:uid="{00000000-0005-0000-0000-000041940000}"/>
    <cellStyle name="Note 10 2 4 2 2 2" xfId="37967" xr:uid="{00000000-0005-0000-0000-000042940000}"/>
    <cellStyle name="Note 10 2 4 2 3" xfId="37968" xr:uid="{00000000-0005-0000-0000-000043940000}"/>
    <cellStyle name="Note 10 2 4 2 4" xfId="37969" xr:uid="{00000000-0005-0000-0000-000044940000}"/>
    <cellStyle name="Note 10 2 4 3" xfId="37970" xr:uid="{00000000-0005-0000-0000-000045940000}"/>
    <cellStyle name="Note 10 2 4 3 2" xfId="37971" xr:uid="{00000000-0005-0000-0000-000046940000}"/>
    <cellStyle name="Note 10 2 4 4" xfId="37972" xr:uid="{00000000-0005-0000-0000-000047940000}"/>
    <cellStyle name="Note 10 2 4 4 2" xfId="37973" xr:uid="{00000000-0005-0000-0000-000048940000}"/>
    <cellStyle name="Note 10 2 4 5" xfId="37974" xr:uid="{00000000-0005-0000-0000-000049940000}"/>
    <cellStyle name="Note 10 2 4 5 2" xfId="37975" xr:uid="{00000000-0005-0000-0000-00004A940000}"/>
    <cellStyle name="Note 10 2 4 6" xfId="37976" xr:uid="{00000000-0005-0000-0000-00004B940000}"/>
    <cellStyle name="Note 10 2 4 7" xfId="37977" xr:uid="{00000000-0005-0000-0000-00004C940000}"/>
    <cellStyle name="Note 10 2 5" xfId="37978" xr:uid="{00000000-0005-0000-0000-00004D940000}"/>
    <cellStyle name="Note 10 2 5 2" xfId="37979" xr:uid="{00000000-0005-0000-0000-00004E940000}"/>
    <cellStyle name="Note 10 2 5 2 2" xfId="37980" xr:uid="{00000000-0005-0000-0000-00004F940000}"/>
    <cellStyle name="Note 10 2 5 2 2 2" xfId="37981" xr:uid="{00000000-0005-0000-0000-000050940000}"/>
    <cellStyle name="Note 10 2 5 2 3" xfId="37982" xr:uid="{00000000-0005-0000-0000-000051940000}"/>
    <cellStyle name="Note 10 2 5 2 4" xfId="37983" xr:uid="{00000000-0005-0000-0000-000052940000}"/>
    <cellStyle name="Note 10 2 5 3" xfId="37984" xr:uid="{00000000-0005-0000-0000-000053940000}"/>
    <cellStyle name="Note 10 2 5 3 2" xfId="37985" xr:uid="{00000000-0005-0000-0000-000054940000}"/>
    <cellStyle name="Note 10 2 5 4" xfId="37986" xr:uid="{00000000-0005-0000-0000-000055940000}"/>
    <cellStyle name="Note 10 2 5 4 2" xfId="37987" xr:uid="{00000000-0005-0000-0000-000056940000}"/>
    <cellStyle name="Note 10 2 5 5" xfId="37988" xr:uid="{00000000-0005-0000-0000-000057940000}"/>
    <cellStyle name="Note 10 2 5 5 2" xfId="37989" xr:uid="{00000000-0005-0000-0000-000058940000}"/>
    <cellStyle name="Note 10 2 5 6" xfId="37990" xr:uid="{00000000-0005-0000-0000-000059940000}"/>
    <cellStyle name="Note 10 2 5 7" xfId="37991" xr:uid="{00000000-0005-0000-0000-00005A940000}"/>
    <cellStyle name="Note 10 2 6" xfId="37992" xr:uid="{00000000-0005-0000-0000-00005B940000}"/>
    <cellStyle name="Note 10 2 6 2" xfId="37993" xr:uid="{00000000-0005-0000-0000-00005C940000}"/>
    <cellStyle name="Note 10 2 6 2 2" xfId="37994" xr:uid="{00000000-0005-0000-0000-00005D940000}"/>
    <cellStyle name="Note 10 2 6 2 2 2" xfId="37995" xr:uid="{00000000-0005-0000-0000-00005E940000}"/>
    <cellStyle name="Note 10 2 6 2 3" xfId="37996" xr:uid="{00000000-0005-0000-0000-00005F940000}"/>
    <cellStyle name="Note 10 2 6 2 4" xfId="37997" xr:uid="{00000000-0005-0000-0000-000060940000}"/>
    <cellStyle name="Note 10 2 6 3" xfId="37998" xr:uid="{00000000-0005-0000-0000-000061940000}"/>
    <cellStyle name="Note 10 2 6 3 2" xfId="37999" xr:uid="{00000000-0005-0000-0000-000062940000}"/>
    <cellStyle name="Note 10 2 6 4" xfId="38000" xr:uid="{00000000-0005-0000-0000-000063940000}"/>
    <cellStyle name="Note 10 2 6 4 2" xfId="38001" xr:uid="{00000000-0005-0000-0000-000064940000}"/>
    <cellStyle name="Note 10 2 6 5" xfId="38002" xr:uid="{00000000-0005-0000-0000-000065940000}"/>
    <cellStyle name="Note 10 2 6 5 2" xfId="38003" xr:uid="{00000000-0005-0000-0000-000066940000}"/>
    <cellStyle name="Note 10 2 6 6" xfId="38004" xr:uid="{00000000-0005-0000-0000-000067940000}"/>
    <cellStyle name="Note 10 2 6 7" xfId="38005" xr:uid="{00000000-0005-0000-0000-000068940000}"/>
    <cellStyle name="Note 10 2 7" xfId="38006" xr:uid="{00000000-0005-0000-0000-000069940000}"/>
    <cellStyle name="Note 10 2 7 2" xfId="38007" xr:uid="{00000000-0005-0000-0000-00006A940000}"/>
    <cellStyle name="Note 10 2 7 2 2" xfId="38008" xr:uid="{00000000-0005-0000-0000-00006B940000}"/>
    <cellStyle name="Note 10 2 7 2 2 2" xfId="38009" xr:uid="{00000000-0005-0000-0000-00006C940000}"/>
    <cellStyle name="Note 10 2 7 2 3" xfId="38010" xr:uid="{00000000-0005-0000-0000-00006D940000}"/>
    <cellStyle name="Note 10 2 7 2 4" xfId="38011" xr:uid="{00000000-0005-0000-0000-00006E940000}"/>
    <cellStyle name="Note 10 2 7 3" xfId="38012" xr:uid="{00000000-0005-0000-0000-00006F940000}"/>
    <cellStyle name="Note 10 2 7 3 2" xfId="38013" xr:uid="{00000000-0005-0000-0000-000070940000}"/>
    <cellStyle name="Note 10 2 7 4" xfId="38014" xr:uid="{00000000-0005-0000-0000-000071940000}"/>
    <cellStyle name="Note 10 2 7 4 2" xfId="38015" xr:uid="{00000000-0005-0000-0000-000072940000}"/>
    <cellStyle name="Note 10 2 7 5" xfId="38016" xr:uid="{00000000-0005-0000-0000-000073940000}"/>
    <cellStyle name="Note 10 2 7 6" xfId="38017" xr:uid="{00000000-0005-0000-0000-000074940000}"/>
    <cellStyle name="Note 10 2 8" xfId="38018" xr:uid="{00000000-0005-0000-0000-000075940000}"/>
    <cellStyle name="Note 10 2 8 2" xfId="38019" xr:uid="{00000000-0005-0000-0000-000076940000}"/>
    <cellStyle name="Note 10 2 8 2 2" xfId="38020" xr:uid="{00000000-0005-0000-0000-000077940000}"/>
    <cellStyle name="Note 10 2 8 3" xfId="38021" xr:uid="{00000000-0005-0000-0000-000078940000}"/>
    <cellStyle name="Note 10 2 8 4" xfId="38022" xr:uid="{00000000-0005-0000-0000-000079940000}"/>
    <cellStyle name="Note 10 2 9" xfId="38023" xr:uid="{00000000-0005-0000-0000-00007A940000}"/>
    <cellStyle name="Note 10 2 9 2" xfId="38024" xr:uid="{00000000-0005-0000-0000-00007B940000}"/>
    <cellStyle name="Note 10 3" xfId="38025" xr:uid="{00000000-0005-0000-0000-00007C940000}"/>
    <cellStyle name="Note 10 3 10" xfId="38026" xr:uid="{00000000-0005-0000-0000-00007D940000}"/>
    <cellStyle name="Note 10 3 10 2" xfId="38027" xr:uid="{00000000-0005-0000-0000-00007E940000}"/>
    <cellStyle name="Note 10 3 11" xfId="38028" xr:uid="{00000000-0005-0000-0000-00007F940000}"/>
    <cellStyle name="Note 10 3 12" xfId="38029" xr:uid="{00000000-0005-0000-0000-000080940000}"/>
    <cellStyle name="Note 10 3 2" xfId="38030" xr:uid="{00000000-0005-0000-0000-000081940000}"/>
    <cellStyle name="Note 10 3 2 2" xfId="38031" xr:uid="{00000000-0005-0000-0000-000082940000}"/>
    <cellStyle name="Note 10 3 2 2 2" xfId="38032" xr:uid="{00000000-0005-0000-0000-000083940000}"/>
    <cellStyle name="Note 10 3 2 2 2 2" xfId="38033" xr:uid="{00000000-0005-0000-0000-000084940000}"/>
    <cellStyle name="Note 10 3 2 2 3" xfId="38034" xr:uid="{00000000-0005-0000-0000-000085940000}"/>
    <cellStyle name="Note 10 3 2 2 4" xfId="38035" xr:uid="{00000000-0005-0000-0000-000086940000}"/>
    <cellStyle name="Note 10 3 2 3" xfId="38036" xr:uid="{00000000-0005-0000-0000-000087940000}"/>
    <cellStyle name="Note 10 3 2 3 2" xfId="38037" xr:uid="{00000000-0005-0000-0000-000088940000}"/>
    <cellStyle name="Note 10 3 2 4" xfId="38038" xr:uid="{00000000-0005-0000-0000-000089940000}"/>
    <cellStyle name="Note 10 3 2 4 2" xfId="38039" xr:uid="{00000000-0005-0000-0000-00008A940000}"/>
    <cellStyle name="Note 10 3 2 5" xfId="38040" xr:uid="{00000000-0005-0000-0000-00008B940000}"/>
    <cellStyle name="Note 10 3 2 5 2" xfId="38041" xr:uid="{00000000-0005-0000-0000-00008C940000}"/>
    <cellStyle name="Note 10 3 2 6" xfId="38042" xr:uid="{00000000-0005-0000-0000-00008D940000}"/>
    <cellStyle name="Note 10 3 2 7" xfId="38043" xr:uid="{00000000-0005-0000-0000-00008E940000}"/>
    <cellStyle name="Note 10 3 3" xfId="38044" xr:uid="{00000000-0005-0000-0000-00008F940000}"/>
    <cellStyle name="Note 10 3 3 2" xfId="38045" xr:uid="{00000000-0005-0000-0000-000090940000}"/>
    <cellStyle name="Note 10 3 3 2 2" xfId="38046" xr:uid="{00000000-0005-0000-0000-000091940000}"/>
    <cellStyle name="Note 10 3 3 2 2 2" xfId="38047" xr:uid="{00000000-0005-0000-0000-000092940000}"/>
    <cellStyle name="Note 10 3 3 2 3" xfId="38048" xr:uid="{00000000-0005-0000-0000-000093940000}"/>
    <cellStyle name="Note 10 3 3 2 4" xfId="38049" xr:uid="{00000000-0005-0000-0000-000094940000}"/>
    <cellStyle name="Note 10 3 3 3" xfId="38050" xr:uid="{00000000-0005-0000-0000-000095940000}"/>
    <cellStyle name="Note 10 3 3 3 2" xfId="38051" xr:uid="{00000000-0005-0000-0000-000096940000}"/>
    <cellStyle name="Note 10 3 3 4" xfId="38052" xr:uid="{00000000-0005-0000-0000-000097940000}"/>
    <cellStyle name="Note 10 3 3 4 2" xfId="38053" xr:uid="{00000000-0005-0000-0000-000098940000}"/>
    <cellStyle name="Note 10 3 3 5" xfId="38054" xr:uid="{00000000-0005-0000-0000-000099940000}"/>
    <cellStyle name="Note 10 3 3 5 2" xfId="38055" xr:uid="{00000000-0005-0000-0000-00009A940000}"/>
    <cellStyle name="Note 10 3 3 6" xfId="38056" xr:uid="{00000000-0005-0000-0000-00009B940000}"/>
    <cellStyle name="Note 10 3 3 7" xfId="38057" xr:uid="{00000000-0005-0000-0000-00009C940000}"/>
    <cellStyle name="Note 10 3 4" xfId="38058" xr:uid="{00000000-0005-0000-0000-00009D940000}"/>
    <cellStyle name="Note 10 3 4 2" xfId="38059" xr:uid="{00000000-0005-0000-0000-00009E940000}"/>
    <cellStyle name="Note 10 3 4 2 2" xfId="38060" xr:uid="{00000000-0005-0000-0000-00009F940000}"/>
    <cellStyle name="Note 10 3 4 2 2 2" xfId="38061" xr:uid="{00000000-0005-0000-0000-0000A0940000}"/>
    <cellStyle name="Note 10 3 4 2 3" xfId="38062" xr:uid="{00000000-0005-0000-0000-0000A1940000}"/>
    <cellStyle name="Note 10 3 4 2 4" xfId="38063" xr:uid="{00000000-0005-0000-0000-0000A2940000}"/>
    <cellStyle name="Note 10 3 4 3" xfId="38064" xr:uid="{00000000-0005-0000-0000-0000A3940000}"/>
    <cellStyle name="Note 10 3 4 3 2" xfId="38065" xr:uid="{00000000-0005-0000-0000-0000A4940000}"/>
    <cellStyle name="Note 10 3 4 4" xfId="38066" xr:uid="{00000000-0005-0000-0000-0000A5940000}"/>
    <cellStyle name="Note 10 3 4 4 2" xfId="38067" xr:uid="{00000000-0005-0000-0000-0000A6940000}"/>
    <cellStyle name="Note 10 3 4 5" xfId="38068" xr:uid="{00000000-0005-0000-0000-0000A7940000}"/>
    <cellStyle name="Note 10 3 4 5 2" xfId="38069" xr:uid="{00000000-0005-0000-0000-0000A8940000}"/>
    <cellStyle name="Note 10 3 4 6" xfId="38070" xr:uid="{00000000-0005-0000-0000-0000A9940000}"/>
    <cellStyle name="Note 10 3 4 7" xfId="38071" xr:uid="{00000000-0005-0000-0000-0000AA940000}"/>
    <cellStyle name="Note 10 3 5" xfId="38072" xr:uid="{00000000-0005-0000-0000-0000AB940000}"/>
    <cellStyle name="Note 10 3 5 2" xfId="38073" xr:uid="{00000000-0005-0000-0000-0000AC940000}"/>
    <cellStyle name="Note 10 3 5 2 2" xfId="38074" xr:uid="{00000000-0005-0000-0000-0000AD940000}"/>
    <cellStyle name="Note 10 3 5 2 2 2" xfId="38075" xr:uid="{00000000-0005-0000-0000-0000AE940000}"/>
    <cellStyle name="Note 10 3 5 2 3" xfId="38076" xr:uid="{00000000-0005-0000-0000-0000AF940000}"/>
    <cellStyle name="Note 10 3 5 2 4" xfId="38077" xr:uid="{00000000-0005-0000-0000-0000B0940000}"/>
    <cellStyle name="Note 10 3 5 3" xfId="38078" xr:uid="{00000000-0005-0000-0000-0000B1940000}"/>
    <cellStyle name="Note 10 3 5 3 2" xfId="38079" xr:uid="{00000000-0005-0000-0000-0000B2940000}"/>
    <cellStyle name="Note 10 3 5 4" xfId="38080" xr:uid="{00000000-0005-0000-0000-0000B3940000}"/>
    <cellStyle name="Note 10 3 5 4 2" xfId="38081" xr:uid="{00000000-0005-0000-0000-0000B4940000}"/>
    <cellStyle name="Note 10 3 5 5" xfId="38082" xr:uid="{00000000-0005-0000-0000-0000B5940000}"/>
    <cellStyle name="Note 10 3 5 5 2" xfId="38083" xr:uid="{00000000-0005-0000-0000-0000B6940000}"/>
    <cellStyle name="Note 10 3 5 6" xfId="38084" xr:uid="{00000000-0005-0000-0000-0000B7940000}"/>
    <cellStyle name="Note 10 3 5 7" xfId="38085" xr:uid="{00000000-0005-0000-0000-0000B8940000}"/>
    <cellStyle name="Note 10 3 6" xfId="38086" xr:uid="{00000000-0005-0000-0000-0000B9940000}"/>
    <cellStyle name="Note 10 3 6 2" xfId="38087" xr:uid="{00000000-0005-0000-0000-0000BA940000}"/>
    <cellStyle name="Note 10 3 6 2 2" xfId="38088" xr:uid="{00000000-0005-0000-0000-0000BB940000}"/>
    <cellStyle name="Note 10 3 6 2 2 2" xfId="38089" xr:uid="{00000000-0005-0000-0000-0000BC940000}"/>
    <cellStyle name="Note 10 3 6 2 3" xfId="38090" xr:uid="{00000000-0005-0000-0000-0000BD940000}"/>
    <cellStyle name="Note 10 3 6 2 4" xfId="38091" xr:uid="{00000000-0005-0000-0000-0000BE940000}"/>
    <cellStyle name="Note 10 3 6 3" xfId="38092" xr:uid="{00000000-0005-0000-0000-0000BF940000}"/>
    <cellStyle name="Note 10 3 6 3 2" xfId="38093" xr:uid="{00000000-0005-0000-0000-0000C0940000}"/>
    <cellStyle name="Note 10 3 6 4" xfId="38094" xr:uid="{00000000-0005-0000-0000-0000C1940000}"/>
    <cellStyle name="Note 10 3 6 4 2" xfId="38095" xr:uid="{00000000-0005-0000-0000-0000C2940000}"/>
    <cellStyle name="Note 10 3 6 5" xfId="38096" xr:uid="{00000000-0005-0000-0000-0000C3940000}"/>
    <cellStyle name="Note 10 3 6 6" xfId="38097" xr:uid="{00000000-0005-0000-0000-0000C4940000}"/>
    <cellStyle name="Note 10 3 7" xfId="38098" xr:uid="{00000000-0005-0000-0000-0000C5940000}"/>
    <cellStyle name="Note 10 3 7 2" xfId="38099" xr:uid="{00000000-0005-0000-0000-0000C6940000}"/>
    <cellStyle name="Note 10 3 7 2 2" xfId="38100" xr:uid="{00000000-0005-0000-0000-0000C7940000}"/>
    <cellStyle name="Note 10 3 7 3" xfId="38101" xr:uid="{00000000-0005-0000-0000-0000C8940000}"/>
    <cellStyle name="Note 10 3 7 4" xfId="38102" xr:uid="{00000000-0005-0000-0000-0000C9940000}"/>
    <cellStyle name="Note 10 3 8" xfId="38103" xr:uid="{00000000-0005-0000-0000-0000CA940000}"/>
    <cellStyle name="Note 10 3 8 2" xfId="38104" xr:uid="{00000000-0005-0000-0000-0000CB940000}"/>
    <cellStyle name="Note 10 3 9" xfId="38105" xr:uid="{00000000-0005-0000-0000-0000CC940000}"/>
    <cellStyle name="Note 10 3 9 2" xfId="38106" xr:uid="{00000000-0005-0000-0000-0000CD940000}"/>
    <cellStyle name="Note 10 4" xfId="38107" xr:uid="{00000000-0005-0000-0000-0000CE940000}"/>
    <cellStyle name="Note 10 4 2" xfId="38108" xr:uid="{00000000-0005-0000-0000-0000CF940000}"/>
    <cellStyle name="Note 10 4 2 2" xfId="38109" xr:uid="{00000000-0005-0000-0000-0000D0940000}"/>
    <cellStyle name="Note 10 4 2 2 2" xfId="38110" xr:uid="{00000000-0005-0000-0000-0000D1940000}"/>
    <cellStyle name="Note 10 4 2 3" xfId="38111" xr:uid="{00000000-0005-0000-0000-0000D2940000}"/>
    <cellStyle name="Note 10 4 2 4" xfId="38112" xr:uid="{00000000-0005-0000-0000-0000D3940000}"/>
    <cellStyle name="Note 10 4 3" xfId="38113" xr:uid="{00000000-0005-0000-0000-0000D4940000}"/>
    <cellStyle name="Note 10 4 3 2" xfId="38114" xr:uid="{00000000-0005-0000-0000-0000D5940000}"/>
    <cellStyle name="Note 10 4 4" xfId="38115" xr:uid="{00000000-0005-0000-0000-0000D6940000}"/>
    <cellStyle name="Note 10 4 4 2" xfId="38116" xr:uid="{00000000-0005-0000-0000-0000D7940000}"/>
    <cellStyle name="Note 10 4 5" xfId="38117" xr:uid="{00000000-0005-0000-0000-0000D8940000}"/>
    <cellStyle name="Note 10 4 5 2" xfId="38118" xr:uid="{00000000-0005-0000-0000-0000D9940000}"/>
    <cellStyle name="Note 10 4 6" xfId="38119" xr:uid="{00000000-0005-0000-0000-0000DA940000}"/>
    <cellStyle name="Note 10 4 7" xfId="38120" xr:uid="{00000000-0005-0000-0000-0000DB940000}"/>
    <cellStyle name="Note 10 5" xfId="38121" xr:uid="{00000000-0005-0000-0000-0000DC940000}"/>
    <cellStyle name="Note 10 5 2" xfId="38122" xr:uid="{00000000-0005-0000-0000-0000DD940000}"/>
    <cellStyle name="Note 10 5 2 2" xfId="38123" xr:uid="{00000000-0005-0000-0000-0000DE940000}"/>
    <cellStyle name="Note 10 5 2 2 2" xfId="38124" xr:uid="{00000000-0005-0000-0000-0000DF940000}"/>
    <cellStyle name="Note 10 5 2 3" xfId="38125" xr:uid="{00000000-0005-0000-0000-0000E0940000}"/>
    <cellStyle name="Note 10 5 2 4" xfId="38126" xr:uid="{00000000-0005-0000-0000-0000E1940000}"/>
    <cellStyle name="Note 10 5 3" xfId="38127" xr:uid="{00000000-0005-0000-0000-0000E2940000}"/>
    <cellStyle name="Note 10 5 3 2" xfId="38128" xr:uid="{00000000-0005-0000-0000-0000E3940000}"/>
    <cellStyle name="Note 10 5 4" xfId="38129" xr:uid="{00000000-0005-0000-0000-0000E4940000}"/>
    <cellStyle name="Note 10 5 4 2" xfId="38130" xr:uid="{00000000-0005-0000-0000-0000E5940000}"/>
    <cellStyle name="Note 10 5 5" xfId="38131" xr:uid="{00000000-0005-0000-0000-0000E6940000}"/>
    <cellStyle name="Note 10 5 5 2" xfId="38132" xr:uid="{00000000-0005-0000-0000-0000E7940000}"/>
    <cellStyle name="Note 10 5 6" xfId="38133" xr:uid="{00000000-0005-0000-0000-0000E8940000}"/>
    <cellStyle name="Note 10 5 7" xfId="38134" xr:uid="{00000000-0005-0000-0000-0000E9940000}"/>
    <cellStyle name="Note 10 6" xfId="38135" xr:uid="{00000000-0005-0000-0000-0000EA940000}"/>
    <cellStyle name="Note 10 6 2" xfId="38136" xr:uid="{00000000-0005-0000-0000-0000EB940000}"/>
    <cellStyle name="Note 10 6 2 2" xfId="38137" xr:uid="{00000000-0005-0000-0000-0000EC940000}"/>
    <cellStyle name="Note 10 6 2 2 2" xfId="38138" xr:uid="{00000000-0005-0000-0000-0000ED940000}"/>
    <cellStyle name="Note 10 6 2 3" xfId="38139" xr:uid="{00000000-0005-0000-0000-0000EE940000}"/>
    <cellStyle name="Note 10 6 2 4" xfId="38140" xr:uid="{00000000-0005-0000-0000-0000EF940000}"/>
    <cellStyle name="Note 10 6 3" xfId="38141" xr:uid="{00000000-0005-0000-0000-0000F0940000}"/>
    <cellStyle name="Note 10 6 3 2" xfId="38142" xr:uid="{00000000-0005-0000-0000-0000F1940000}"/>
    <cellStyle name="Note 10 6 4" xfId="38143" xr:uid="{00000000-0005-0000-0000-0000F2940000}"/>
    <cellStyle name="Note 10 6 4 2" xfId="38144" xr:uid="{00000000-0005-0000-0000-0000F3940000}"/>
    <cellStyle name="Note 10 6 5" xfId="38145" xr:uid="{00000000-0005-0000-0000-0000F4940000}"/>
    <cellStyle name="Note 10 6 5 2" xfId="38146" xr:uid="{00000000-0005-0000-0000-0000F5940000}"/>
    <cellStyle name="Note 10 6 6" xfId="38147" xr:uid="{00000000-0005-0000-0000-0000F6940000}"/>
    <cellStyle name="Note 10 6 7" xfId="38148" xr:uid="{00000000-0005-0000-0000-0000F7940000}"/>
    <cellStyle name="Note 10 7" xfId="38149" xr:uid="{00000000-0005-0000-0000-0000F8940000}"/>
    <cellStyle name="Note 10 7 2" xfId="38150" xr:uid="{00000000-0005-0000-0000-0000F9940000}"/>
    <cellStyle name="Note 10 7 2 2" xfId="38151" xr:uid="{00000000-0005-0000-0000-0000FA940000}"/>
    <cellStyle name="Note 10 7 2 2 2" xfId="38152" xr:uid="{00000000-0005-0000-0000-0000FB940000}"/>
    <cellStyle name="Note 10 7 2 3" xfId="38153" xr:uid="{00000000-0005-0000-0000-0000FC940000}"/>
    <cellStyle name="Note 10 7 2 4" xfId="38154" xr:uid="{00000000-0005-0000-0000-0000FD940000}"/>
    <cellStyle name="Note 10 7 3" xfId="38155" xr:uid="{00000000-0005-0000-0000-0000FE940000}"/>
    <cellStyle name="Note 10 7 3 2" xfId="38156" xr:uid="{00000000-0005-0000-0000-0000FF940000}"/>
    <cellStyle name="Note 10 7 4" xfId="38157" xr:uid="{00000000-0005-0000-0000-000000950000}"/>
    <cellStyle name="Note 10 7 4 2" xfId="38158" xr:uid="{00000000-0005-0000-0000-000001950000}"/>
    <cellStyle name="Note 10 7 5" xfId="38159" xr:uid="{00000000-0005-0000-0000-000002950000}"/>
    <cellStyle name="Note 10 7 5 2" xfId="38160" xr:uid="{00000000-0005-0000-0000-000003950000}"/>
    <cellStyle name="Note 10 7 6" xfId="38161" xr:uid="{00000000-0005-0000-0000-000004950000}"/>
    <cellStyle name="Note 10 7 7" xfId="38162" xr:uid="{00000000-0005-0000-0000-000005950000}"/>
    <cellStyle name="Note 10 8" xfId="38163" xr:uid="{00000000-0005-0000-0000-000006950000}"/>
    <cellStyle name="Note 10 8 2" xfId="38164" xr:uid="{00000000-0005-0000-0000-000007950000}"/>
    <cellStyle name="Note 10 8 2 2" xfId="38165" xr:uid="{00000000-0005-0000-0000-000008950000}"/>
    <cellStyle name="Note 10 8 2 2 2" xfId="38166" xr:uid="{00000000-0005-0000-0000-000009950000}"/>
    <cellStyle name="Note 10 8 2 3" xfId="38167" xr:uid="{00000000-0005-0000-0000-00000A950000}"/>
    <cellStyle name="Note 10 8 2 4" xfId="38168" xr:uid="{00000000-0005-0000-0000-00000B950000}"/>
    <cellStyle name="Note 10 8 3" xfId="38169" xr:uid="{00000000-0005-0000-0000-00000C950000}"/>
    <cellStyle name="Note 10 8 3 2" xfId="38170" xr:uid="{00000000-0005-0000-0000-00000D950000}"/>
    <cellStyle name="Note 10 8 4" xfId="38171" xr:uid="{00000000-0005-0000-0000-00000E950000}"/>
    <cellStyle name="Note 10 8 4 2" xfId="38172" xr:uid="{00000000-0005-0000-0000-00000F950000}"/>
    <cellStyle name="Note 10 8 5" xfId="38173" xr:uid="{00000000-0005-0000-0000-000010950000}"/>
    <cellStyle name="Note 10 8 6" xfId="38174" xr:uid="{00000000-0005-0000-0000-000011950000}"/>
    <cellStyle name="Note 10 9" xfId="38175" xr:uid="{00000000-0005-0000-0000-000012950000}"/>
    <cellStyle name="Note 10 9 2" xfId="38176" xr:uid="{00000000-0005-0000-0000-000013950000}"/>
    <cellStyle name="Note 10 9 2 2" xfId="38177" xr:uid="{00000000-0005-0000-0000-000014950000}"/>
    <cellStyle name="Note 10 9 3" xfId="38178" xr:uid="{00000000-0005-0000-0000-000015950000}"/>
    <cellStyle name="Note 10 9 4" xfId="38179" xr:uid="{00000000-0005-0000-0000-000016950000}"/>
    <cellStyle name="Note 11" xfId="38180" xr:uid="{00000000-0005-0000-0000-000017950000}"/>
    <cellStyle name="Note 11 10" xfId="38181" xr:uid="{00000000-0005-0000-0000-000018950000}"/>
    <cellStyle name="Note 11 10 2" xfId="38182" xr:uid="{00000000-0005-0000-0000-000019950000}"/>
    <cellStyle name="Note 11 11" xfId="38183" xr:uid="{00000000-0005-0000-0000-00001A950000}"/>
    <cellStyle name="Note 11 11 2" xfId="38184" xr:uid="{00000000-0005-0000-0000-00001B950000}"/>
    <cellStyle name="Note 11 12" xfId="38185" xr:uid="{00000000-0005-0000-0000-00001C950000}"/>
    <cellStyle name="Note 11 12 2" xfId="38186" xr:uid="{00000000-0005-0000-0000-00001D950000}"/>
    <cellStyle name="Note 11 13" xfId="38187" xr:uid="{00000000-0005-0000-0000-00001E950000}"/>
    <cellStyle name="Note 11 13 2" xfId="38188" xr:uid="{00000000-0005-0000-0000-00001F950000}"/>
    <cellStyle name="Note 11 14" xfId="38189" xr:uid="{00000000-0005-0000-0000-000020950000}"/>
    <cellStyle name="Note 11 15" xfId="38190" xr:uid="{00000000-0005-0000-0000-000021950000}"/>
    <cellStyle name="Note 11 2" xfId="38191" xr:uid="{00000000-0005-0000-0000-000022950000}"/>
    <cellStyle name="Note 11 2 10" xfId="38192" xr:uid="{00000000-0005-0000-0000-000023950000}"/>
    <cellStyle name="Note 11 2 10 2" xfId="38193" xr:uid="{00000000-0005-0000-0000-000024950000}"/>
    <cellStyle name="Note 11 2 11" xfId="38194" xr:uid="{00000000-0005-0000-0000-000025950000}"/>
    <cellStyle name="Note 11 2 11 2" xfId="38195" xr:uid="{00000000-0005-0000-0000-000026950000}"/>
    <cellStyle name="Note 11 2 12" xfId="38196" xr:uid="{00000000-0005-0000-0000-000027950000}"/>
    <cellStyle name="Note 11 2 12 2" xfId="38197" xr:uid="{00000000-0005-0000-0000-000028950000}"/>
    <cellStyle name="Note 11 2 13" xfId="38198" xr:uid="{00000000-0005-0000-0000-000029950000}"/>
    <cellStyle name="Note 11 2 14" xfId="38199" xr:uid="{00000000-0005-0000-0000-00002A950000}"/>
    <cellStyle name="Note 11 2 2" xfId="38200" xr:uid="{00000000-0005-0000-0000-00002B950000}"/>
    <cellStyle name="Note 11 2 2 10" xfId="38201" xr:uid="{00000000-0005-0000-0000-00002C950000}"/>
    <cellStyle name="Note 11 2 2 10 2" xfId="38202" xr:uid="{00000000-0005-0000-0000-00002D950000}"/>
    <cellStyle name="Note 11 2 2 11" xfId="38203" xr:uid="{00000000-0005-0000-0000-00002E950000}"/>
    <cellStyle name="Note 11 2 2 12" xfId="38204" xr:uid="{00000000-0005-0000-0000-00002F950000}"/>
    <cellStyle name="Note 11 2 2 2" xfId="38205" xr:uid="{00000000-0005-0000-0000-000030950000}"/>
    <cellStyle name="Note 11 2 2 2 2" xfId="38206" xr:uid="{00000000-0005-0000-0000-000031950000}"/>
    <cellStyle name="Note 11 2 2 2 2 2" xfId="38207" xr:uid="{00000000-0005-0000-0000-000032950000}"/>
    <cellStyle name="Note 11 2 2 2 2 2 2" xfId="38208" xr:uid="{00000000-0005-0000-0000-000033950000}"/>
    <cellStyle name="Note 11 2 2 2 2 3" xfId="38209" xr:uid="{00000000-0005-0000-0000-000034950000}"/>
    <cellStyle name="Note 11 2 2 2 2 4" xfId="38210" xr:uid="{00000000-0005-0000-0000-000035950000}"/>
    <cellStyle name="Note 11 2 2 2 3" xfId="38211" xr:uid="{00000000-0005-0000-0000-000036950000}"/>
    <cellStyle name="Note 11 2 2 2 3 2" xfId="38212" xr:uid="{00000000-0005-0000-0000-000037950000}"/>
    <cellStyle name="Note 11 2 2 2 4" xfId="38213" xr:uid="{00000000-0005-0000-0000-000038950000}"/>
    <cellStyle name="Note 11 2 2 2 4 2" xfId="38214" xr:uid="{00000000-0005-0000-0000-000039950000}"/>
    <cellStyle name="Note 11 2 2 2 5" xfId="38215" xr:uid="{00000000-0005-0000-0000-00003A950000}"/>
    <cellStyle name="Note 11 2 2 2 5 2" xfId="38216" xr:uid="{00000000-0005-0000-0000-00003B950000}"/>
    <cellStyle name="Note 11 2 2 2 6" xfId="38217" xr:uid="{00000000-0005-0000-0000-00003C950000}"/>
    <cellStyle name="Note 11 2 2 2 7" xfId="38218" xr:uid="{00000000-0005-0000-0000-00003D950000}"/>
    <cellStyle name="Note 11 2 2 3" xfId="38219" xr:uid="{00000000-0005-0000-0000-00003E950000}"/>
    <cellStyle name="Note 11 2 2 3 2" xfId="38220" xr:uid="{00000000-0005-0000-0000-00003F950000}"/>
    <cellStyle name="Note 11 2 2 3 2 2" xfId="38221" xr:uid="{00000000-0005-0000-0000-000040950000}"/>
    <cellStyle name="Note 11 2 2 3 2 2 2" xfId="38222" xr:uid="{00000000-0005-0000-0000-000041950000}"/>
    <cellStyle name="Note 11 2 2 3 2 3" xfId="38223" xr:uid="{00000000-0005-0000-0000-000042950000}"/>
    <cellStyle name="Note 11 2 2 3 2 4" xfId="38224" xr:uid="{00000000-0005-0000-0000-000043950000}"/>
    <cellStyle name="Note 11 2 2 3 3" xfId="38225" xr:uid="{00000000-0005-0000-0000-000044950000}"/>
    <cellStyle name="Note 11 2 2 3 3 2" xfId="38226" xr:uid="{00000000-0005-0000-0000-000045950000}"/>
    <cellStyle name="Note 11 2 2 3 4" xfId="38227" xr:uid="{00000000-0005-0000-0000-000046950000}"/>
    <cellStyle name="Note 11 2 2 3 4 2" xfId="38228" xr:uid="{00000000-0005-0000-0000-000047950000}"/>
    <cellStyle name="Note 11 2 2 3 5" xfId="38229" xr:uid="{00000000-0005-0000-0000-000048950000}"/>
    <cellStyle name="Note 11 2 2 3 5 2" xfId="38230" xr:uid="{00000000-0005-0000-0000-000049950000}"/>
    <cellStyle name="Note 11 2 2 3 6" xfId="38231" xr:uid="{00000000-0005-0000-0000-00004A950000}"/>
    <cellStyle name="Note 11 2 2 3 7" xfId="38232" xr:uid="{00000000-0005-0000-0000-00004B950000}"/>
    <cellStyle name="Note 11 2 2 4" xfId="38233" xr:uid="{00000000-0005-0000-0000-00004C950000}"/>
    <cellStyle name="Note 11 2 2 4 2" xfId="38234" xr:uid="{00000000-0005-0000-0000-00004D950000}"/>
    <cellStyle name="Note 11 2 2 4 2 2" xfId="38235" xr:uid="{00000000-0005-0000-0000-00004E950000}"/>
    <cellStyle name="Note 11 2 2 4 2 2 2" xfId="38236" xr:uid="{00000000-0005-0000-0000-00004F950000}"/>
    <cellStyle name="Note 11 2 2 4 2 3" xfId="38237" xr:uid="{00000000-0005-0000-0000-000050950000}"/>
    <cellStyle name="Note 11 2 2 4 2 4" xfId="38238" xr:uid="{00000000-0005-0000-0000-000051950000}"/>
    <cellStyle name="Note 11 2 2 4 3" xfId="38239" xr:uid="{00000000-0005-0000-0000-000052950000}"/>
    <cellStyle name="Note 11 2 2 4 3 2" xfId="38240" xr:uid="{00000000-0005-0000-0000-000053950000}"/>
    <cellStyle name="Note 11 2 2 4 4" xfId="38241" xr:uid="{00000000-0005-0000-0000-000054950000}"/>
    <cellStyle name="Note 11 2 2 4 4 2" xfId="38242" xr:uid="{00000000-0005-0000-0000-000055950000}"/>
    <cellStyle name="Note 11 2 2 4 5" xfId="38243" xr:uid="{00000000-0005-0000-0000-000056950000}"/>
    <cellStyle name="Note 11 2 2 4 5 2" xfId="38244" xr:uid="{00000000-0005-0000-0000-000057950000}"/>
    <cellStyle name="Note 11 2 2 4 6" xfId="38245" xr:uid="{00000000-0005-0000-0000-000058950000}"/>
    <cellStyle name="Note 11 2 2 4 7" xfId="38246" xr:uid="{00000000-0005-0000-0000-000059950000}"/>
    <cellStyle name="Note 11 2 2 5" xfId="38247" xr:uid="{00000000-0005-0000-0000-00005A950000}"/>
    <cellStyle name="Note 11 2 2 5 2" xfId="38248" xr:uid="{00000000-0005-0000-0000-00005B950000}"/>
    <cellStyle name="Note 11 2 2 5 2 2" xfId="38249" xr:uid="{00000000-0005-0000-0000-00005C950000}"/>
    <cellStyle name="Note 11 2 2 5 2 2 2" xfId="38250" xr:uid="{00000000-0005-0000-0000-00005D950000}"/>
    <cellStyle name="Note 11 2 2 5 2 3" xfId="38251" xr:uid="{00000000-0005-0000-0000-00005E950000}"/>
    <cellStyle name="Note 11 2 2 5 2 4" xfId="38252" xr:uid="{00000000-0005-0000-0000-00005F950000}"/>
    <cellStyle name="Note 11 2 2 5 3" xfId="38253" xr:uid="{00000000-0005-0000-0000-000060950000}"/>
    <cellStyle name="Note 11 2 2 5 3 2" xfId="38254" xr:uid="{00000000-0005-0000-0000-000061950000}"/>
    <cellStyle name="Note 11 2 2 5 4" xfId="38255" xr:uid="{00000000-0005-0000-0000-000062950000}"/>
    <cellStyle name="Note 11 2 2 5 4 2" xfId="38256" xr:uid="{00000000-0005-0000-0000-000063950000}"/>
    <cellStyle name="Note 11 2 2 5 5" xfId="38257" xr:uid="{00000000-0005-0000-0000-000064950000}"/>
    <cellStyle name="Note 11 2 2 5 5 2" xfId="38258" xr:uid="{00000000-0005-0000-0000-000065950000}"/>
    <cellStyle name="Note 11 2 2 5 6" xfId="38259" xr:uid="{00000000-0005-0000-0000-000066950000}"/>
    <cellStyle name="Note 11 2 2 5 7" xfId="38260" xr:uid="{00000000-0005-0000-0000-000067950000}"/>
    <cellStyle name="Note 11 2 2 6" xfId="38261" xr:uid="{00000000-0005-0000-0000-000068950000}"/>
    <cellStyle name="Note 11 2 2 6 2" xfId="38262" xr:uid="{00000000-0005-0000-0000-000069950000}"/>
    <cellStyle name="Note 11 2 2 6 2 2" xfId="38263" xr:uid="{00000000-0005-0000-0000-00006A950000}"/>
    <cellStyle name="Note 11 2 2 6 2 2 2" xfId="38264" xr:uid="{00000000-0005-0000-0000-00006B950000}"/>
    <cellStyle name="Note 11 2 2 6 2 3" xfId="38265" xr:uid="{00000000-0005-0000-0000-00006C950000}"/>
    <cellStyle name="Note 11 2 2 6 2 4" xfId="38266" xr:uid="{00000000-0005-0000-0000-00006D950000}"/>
    <cellStyle name="Note 11 2 2 6 3" xfId="38267" xr:uid="{00000000-0005-0000-0000-00006E950000}"/>
    <cellStyle name="Note 11 2 2 6 3 2" xfId="38268" xr:uid="{00000000-0005-0000-0000-00006F950000}"/>
    <cellStyle name="Note 11 2 2 6 4" xfId="38269" xr:uid="{00000000-0005-0000-0000-000070950000}"/>
    <cellStyle name="Note 11 2 2 6 4 2" xfId="38270" xr:uid="{00000000-0005-0000-0000-000071950000}"/>
    <cellStyle name="Note 11 2 2 6 5" xfId="38271" xr:uid="{00000000-0005-0000-0000-000072950000}"/>
    <cellStyle name="Note 11 2 2 6 6" xfId="38272" xr:uid="{00000000-0005-0000-0000-000073950000}"/>
    <cellStyle name="Note 11 2 2 7" xfId="38273" xr:uid="{00000000-0005-0000-0000-000074950000}"/>
    <cellStyle name="Note 11 2 2 7 2" xfId="38274" xr:uid="{00000000-0005-0000-0000-000075950000}"/>
    <cellStyle name="Note 11 2 2 7 2 2" xfId="38275" xr:uid="{00000000-0005-0000-0000-000076950000}"/>
    <cellStyle name="Note 11 2 2 7 3" xfId="38276" xr:uid="{00000000-0005-0000-0000-000077950000}"/>
    <cellStyle name="Note 11 2 2 7 4" xfId="38277" xr:uid="{00000000-0005-0000-0000-000078950000}"/>
    <cellStyle name="Note 11 2 2 8" xfId="38278" xr:uid="{00000000-0005-0000-0000-000079950000}"/>
    <cellStyle name="Note 11 2 2 8 2" xfId="38279" xr:uid="{00000000-0005-0000-0000-00007A950000}"/>
    <cellStyle name="Note 11 2 2 9" xfId="38280" xr:uid="{00000000-0005-0000-0000-00007B950000}"/>
    <cellStyle name="Note 11 2 2 9 2" xfId="38281" xr:uid="{00000000-0005-0000-0000-00007C950000}"/>
    <cellStyle name="Note 11 2 3" xfId="38282" xr:uid="{00000000-0005-0000-0000-00007D950000}"/>
    <cellStyle name="Note 11 2 3 2" xfId="38283" xr:uid="{00000000-0005-0000-0000-00007E950000}"/>
    <cellStyle name="Note 11 2 3 2 2" xfId="38284" xr:uid="{00000000-0005-0000-0000-00007F950000}"/>
    <cellStyle name="Note 11 2 3 2 2 2" xfId="38285" xr:uid="{00000000-0005-0000-0000-000080950000}"/>
    <cellStyle name="Note 11 2 3 2 3" xfId="38286" xr:uid="{00000000-0005-0000-0000-000081950000}"/>
    <cellStyle name="Note 11 2 3 2 4" xfId="38287" xr:uid="{00000000-0005-0000-0000-000082950000}"/>
    <cellStyle name="Note 11 2 3 3" xfId="38288" xr:uid="{00000000-0005-0000-0000-000083950000}"/>
    <cellStyle name="Note 11 2 3 3 2" xfId="38289" xr:uid="{00000000-0005-0000-0000-000084950000}"/>
    <cellStyle name="Note 11 2 3 4" xfId="38290" xr:uid="{00000000-0005-0000-0000-000085950000}"/>
    <cellStyle name="Note 11 2 3 4 2" xfId="38291" xr:uid="{00000000-0005-0000-0000-000086950000}"/>
    <cellStyle name="Note 11 2 3 5" xfId="38292" xr:uid="{00000000-0005-0000-0000-000087950000}"/>
    <cellStyle name="Note 11 2 3 5 2" xfId="38293" xr:uid="{00000000-0005-0000-0000-000088950000}"/>
    <cellStyle name="Note 11 2 3 6" xfId="38294" xr:uid="{00000000-0005-0000-0000-000089950000}"/>
    <cellStyle name="Note 11 2 3 7" xfId="38295" xr:uid="{00000000-0005-0000-0000-00008A950000}"/>
    <cellStyle name="Note 11 2 4" xfId="38296" xr:uid="{00000000-0005-0000-0000-00008B950000}"/>
    <cellStyle name="Note 11 2 4 2" xfId="38297" xr:uid="{00000000-0005-0000-0000-00008C950000}"/>
    <cellStyle name="Note 11 2 4 2 2" xfId="38298" xr:uid="{00000000-0005-0000-0000-00008D950000}"/>
    <cellStyle name="Note 11 2 4 2 2 2" xfId="38299" xr:uid="{00000000-0005-0000-0000-00008E950000}"/>
    <cellStyle name="Note 11 2 4 2 3" xfId="38300" xr:uid="{00000000-0005-0000-0000-00008F950000}"/>
    <cellStyle name="Note 11 2 4 2 4" xfId="38301" xr:uid="{00000000-0005-0000-0000-000090950000}"/>
    <cellStyle name="Note 11 2 4 3" xfId="38302" xr:uid="{00000000-0005-0000-0000-000091950000}"/>
    <cellStyle name="Note 11 2 4 3 2" xfId="38303" xr:uid="{00000000-0005-0000-0000-000092950000}"/>
    <cellStyle name="Note 11 2 4 4" xfId="38304" xr:uid="{00000000-0005-0000-0000-000093950000}"/>
    <cellStyle name="Note 11 2 4 4 2" xfId="38305" xr:uid="{00000000-0005-0000-0000-000094950000}"/>
    <cellStyle name="Note 11 2 4 5" xfId="38306" xr:uid="{00000000-0005-0000-0000-000095950000}"/>
    <cellStyle name="Note 11 2 4 5 2" xfId="38307" xr:uid="{00000000-0005-0000-0000-000096950000}"/>
    <cellStyle name="Note 11 2 4 6" xfId="38308" xr:uid="{00000000-0005-0000-0000-000097950000}"/>
    <cellStyle name="Note 11 2 4 7" xfId="38309" xr:uid="{00000000-0005-0000-0000-000098950000}"/>
    <cellStyle name="Note 11 2 5" xfId="38310" xr:uid="{00000000-0005-0000-0000-000099950000}"/>
    <cellStyle name="Note 11 2 5 2" xfId="38311" xr:uid="{00000000-0005-0000-0000-00009A950000}"/>
    <cellStyle name="Note 11 2 5 2 2" xfId="38312" xr:uid="{00000000-0005-0000-0000-00009B950000}"/>
    <cellStyle name="Note 11 2 5 2 2 2" xfId="38313" xr:uid="{00000000-0005-0000-0000-00009C950000}"/>
    <cellStyle name="Note 11 2 5 2 3" xfId="38314" xr:uid="{00000000-0005-0000-0000-00009D950000}"/>
    <cellStyle name="Note 11 2 5 2 4" xfId="38315" xr:uid="{00000000-0005-0000-0000-00009E950000}"/>
    <cellStyle name="Note 11 2 5 3" xfId="38316" xr:uid="{00000000-0005-0000-0000-00009F950000}"/>
    <cellStyle name="Note 11 2 5 3 2" xfId="38317" xr:uid="{00000000-0005-0000-0000-0000A0950000}"/>
    <cellStyle name="Note 11 2 5 4" xfId="38318" xr:uid="{00000000-0005-0000-0000-0000A1950000}"/>
    <cellStyle name="Note 11 2 5 4 2" xfId="38319" xr:uid="{00000000-0005-0000-0000-0000A2950000}"/>
    <cellStyle name="Note 11 2 5 5" xfId="38320" xr:uid="{00000000-0005-0000-0000-0000A3950000}"/>
    <cellStyle name="Note 11 2 5 5 2" xfId="38321" xr:uid="{00000000-0005-0000-0000-0000A4950000}"/>
    <cellStyle name="Note 11 2 5 6" xfId="38322" xr:uid="{00000000-0005-0000-0000-0000A5950000}"/>
    <cellStyle name="Note 11 2 5 7" xfId="38323" xr:uid="{00000000-0005-0000-0000-0000A6950000}"/>
    <cellStyle name="Note 11 2 6" xfId="38324" xr:uid="{00000000-0005-0000-0000-0000A7950000}"/>
    <cellStyle name="Note 11 2 6 2" xfId="38325" xr:uid="{00000000-0005-0000-0000-0000A8950000}"/>
    <cellStyle name="Note 11 2 6 2 2" xfId="38326" xr:uid="{00000000-0005-0000-0000-0000A9950000}"/>
    <cellStyle name="Note 11 2 6 2 2 2" xfId="38327" xr:uid="{00000000-0005-0000-0000-0000AA950000}"/>
    <cellStyle name="Note 11 2 6 2 3" xfId="38328" xr:uid="{00000000-0005-0000-0000-0000AB950000}"/>
    <cellStyle name="Note 11 2 6 2 4" xfId="38329" xr:uid="{00000000-0005-0000-0000-0000AC950000}"/>
    <cellStyle name="Note 11 2 6 3" xfId="38330" xr:uid="{00000000-0005-0000-0000-0000AD950000}"/>
    <cellStyle name="Note 11 2 6 3 2" xfId="38331" xr:uid="{00000000-0005-0000-0000-0000AE950000}"/>
    <cellStyle name="Note 11 2 6 4" xfId="38332" xr:uid="{00000000-0005-0000-0000-0000AF950000}"/>
    <cellStyle name="Note 11 2 6 4 2" xfId="38333" xr:uid="{00000000-0005-0000-0000-0000B0950000}"/>
    <cellStyle name="Note 11 2 6 5" xfId="38334" xr:uid="{00000000-0005-0000-0000-0000B1950000}"/>
    <cellStyle name="Note 11 2 6 5 2" xfId="38335" xr:uid="{00000000-0005-0000-0000-0000B2950000}"/>
    <cellStyle name="Note 11 2 6 6" xfId="38336" xr:uid="{00000000-0005-0000-0000-0000B3950000}"/>
    <cellStyle name="Note 11 2 6 7" xfId="38337" xr:uid="{00000000-0005-0000-0000-0000B4950000}"/>
    <cellStyle name="Note 11 2 7" xfId="38338" xr:uid="{00000000-0005-0000-0000-0000B5950000}"/>
    <cellStyle name="Note 11 2 7 2" xfId="38339" xr:uid="{00000000-0005-0000-0000-0000B6950000}"/>
    <cellStyle name="Note 11 2 7 2 2" xfId="38340" xr:uid="{00000000-0005-0000-0000-0000B7950000}"/>
    <cellStyle name="Note 11 2 7 2 2 2" xfId="38341" xr:uid="{00000000-0005-0000-0000-0000B8950000}"/>
    <cellStyle name="Note 11 2 7 2 3" xfId="38342" xr:uid="{00000000-0005-0000-0000-0000B9950000}"/>
    <cellStyle name="Note 11 2 7 2 4" xfId="38343" xr:uid="{00000000-0005-0000-0000-0000BA950000}"/>
    <cellStyle name="Note 11 2 7 3" xfId="38344" xr:uid="{00000000-0005-0000-0000-0000BB950000}"/>
    <cellStyle name="Note 11 2 7 3 2" xfId="38345" xr:uid="{00000000-0005-0000-0000-0000BC950000}"/>
    <cellStyle name="Note 11 2 7 4" xfId="38346" xr:uid="{00000000-0005-0000-0000-0000BD950000}"/>
    <cellStyle name="Note 11 2 7 4 2" xfId="38347" xr:uid="{00000000-0005-0000-0000-0000BE950000}"/>
    <cellStyle name="Note 11 2 7 5" xfId="38348" xr:uid="{00000000-0005-0000-0000-0000BF950000}"/>
    <cellStyle name="Note 11 2 7 6" xfId="38349" xr:uid="{00000000-0005-0000-0000-0000C0950000}"/>
    <cellStyle name="Note 11 2 8" xfId="38350" xr:uid="{00000000-0005-0000-0000-0000C1950000}"/>
    <cellStyle name="Note 11 2 8 2" xfId="38351" xr:uid="{00000000-0005-0000-0000-0000C2950000}"/>
    <cellStyle name="Note 11 2 8 2 2" xfId="38352" xr:uid="{00000000-0005-0000-0000-0000C3950000}"/>
    <cellStyle name="Note 11 2 8 3" xfId="38353" xr:uid="{00000000-0005-0000-0000-0000C4950000}"/>
    <cellStyle name="Note 11 2 8 4" xfId="38354" xr:uid="{00000000-0005-0000-0000-0000C5950000}"/>
    <cellStyle name="Note 11 2 9" xfId="38355" xr:uid="{00000000-0005-0000-0000-0000C6950000}"/>
    <cellStyle name="Note 11 2 9 2" xfId="38356" xr:uid="{00000000-0005-0000-0000-0000C7950000}"/>
    <cellStyle name="Note 11 3" xfId="38357" xr:uid="{00000000-0005-0000-0000-0000C8950000}"/>
    <cellStyle name="Note 11 3 10" xfId="38358" xr:uid="{00000000-0005-0000-0000-0000C9950000}"/>
    <cellStyle name="Note 11 3 10 2" xfId="38359" xr:uid="{00000000-0005-0000-0000-0000CA950000}"/>
    <cellStyle name="Note 11 3 11" xfId="38360" xr:uid="{00000000-0005-0000-0000-0000CB950000}"/>
    <cellStyle name="Note 11 3 12" xfId="38361" xr:uid="{00000000-0005-0000-0000-0000CC950000}"/>
    <cellStyle name="Note 11 3 2" xfId="38362" xr:uid="{00000000-0005-0000-0000-0000CD950000}"/>
    <cellStyle name="Note 11 3 2 2" xfId="38363" xr:uid="{00000000-0005-0000-0000-0000CE950000}"/>
    <cellStyle name="Note 11 3 2 2 2" xfId="38364" xr:uid="{00000000-0005-0000-0000-0000CF950000}"/>
    <cellStyle name="Note 11 3 2 2 2 2" xfId="38365" xr:uid="{00000000-0005-0000-0000-0000D0950000}"/>
    <cellStyle name="Note 11 3 2 2 3" xfId="38366" xr:uid="{00000000-0005-0000-0000-0000D1950000}"/>
    <cellStyle name="Note 11 3 2 2 4" xfId="38367" xr:uid="{00000000-0005-0000-0000-0000D2950000}"/>
    <cellStyle name="Note 11 3 2 3" xfId="38368" xr:uid="{00000000-0005-0000-0000-0000D3950000}"/>
    <cellStyle name="Note 11 3 2 3 2" xfId="38369" xr:uid="{00000000-0005-0000-0000-0000D4950000}"/>
    <cellStyle name="Note 11 3 2 4" xfId="38370" xr:uid="{00000000-0005-0000-0000-0000D5950000}"/>
    <cellStyle name="Note 11 3 2 4 2" xfId="38371" xr:uid="{00000000-0005-0000-0000-0000D6950000}"/>
    <cellStyle name="Note 11 3 2 5" xfId="38372" xr:uid="{00000000-0005-0000-0000-0000D7950000}"/>
    <cellStyle name="Note 11 3 2 5 2" xfId="38373" xr:uid="{00000000-0005-0000-0000-0000D8950000}"/>
    <cellStyle name="Note 11 3 2 6" xfId="38374" xr:uid="{00000000-0005-0000-0000-0000D9950000}"/>
    <cellStyle name="Note 11 3 2 7" xfId="38375" xr:uid="{00000000-0005-0000-0000-0000DA950000}"/>
    <cellStyle name="Note 11 3 3" xfId="38376" xr:uid="{00000000-0005-0000-0000-0000DB950000}"/>
    <cellStyle name="Note 11 3 3 2" xfId="38377" xr:uid="{00000000-0005-0000-0000-0000DC950000}"/>
    <cellStyle name="Note 11 3 3 2 2" xfId="38378" xr:uid="{00000000-0005-0000-0000-0000DD950000}"/>
    <cellStyle name="Note 11 3 3 2 2 2" xfId="38379" xr:uid="{00000000-0005-0000-0000-0000DE950000}"/>
    <cellStyle name="Note 11 3 3 2 3" xfId="38380" xr:uid="{00000000-0005-0000-0000-0000DF950000}"/>
    <cellStyle name="Note 11 3 3 2 4" xfId="38381" xr:uid="{00000000-0005-0000-0000-0000E0950000}"/>
    <cellStyle name="Note 11 3 3 3" xfId="38382" xr:uid="{00000000-0005-0000-0000-0000E1950000}"/>
    <cellStyle name="Note 11 3 3 3 2" xfId="38383" xr:uid="{00000000-0005-0000-0000-0000E2950000}"/>
    <cellStyle name="Note 11 3 3 4" xfId="38384" xr:uid="{00000000-0005-0000-0000-0000E3950000}"/>
    <cellStyle name="Note 11 3 3 4 2" xfId="38385" xr:uid="{00000000-0005-0000-0000-0000E4950000}"/>
    <cellStyle name="Note 11 3 3 5" xfId="38386" xr:uid="{00000000-0005-0000-0000-0000E5950000}"/>
    <cellStyle name="Note 11 3 3 5 2" xfId="38387" xr:uid="{00000000-0005-0000-0000-0000E6950000}"/>
    <cellStyle name="Note 11 3 3 6" xfId="38388" xr:uid="{00000000-0005-0000-0000-0000E7950000}"/>
    <cellStyle name="Note 11 3 3 7" xfId="38389" xr:uid="{00000000-0005-0000-0000-0000E8950000}"/>
    <cellStyle name="Note 11 3 4" xfId="38390" xr:uid="{00000000-0005-0000-0000-0000E9950000}"/>
    <cellStyle name="Note 11 3 4 2" xfId="38391" xr:uid="{00000000-0005-0000-0000-0000EA950000}"/>
    <cellStyle name="Note 11 3 4 2 2" xfId="38392" xr:uid="{00000000-0005-0000-0000-0000EB950000}"/>
    <cellStyle name="Note 11 3 4 2 2 2" xfId="38393" xr:uid="{00000000-0005-0000-0000-0000EC950000}"/>
    <cellStyle name="Note 11 3 4 2 3" xfId="38394" xr:uid="{00000000-0005-0000-0000-0000ED950000}"/>
    <cellStyle name="Note 11 3 4 2 4" xfId="38395" xr:uid="{00000000-0005-0000-0000-0000EE950000}"/>
    <cellStyle name="Note 11 3 4 3" xfId="38396" xr:uid="{00000000-0005-0000-0000-0000EF950000}"/>
    <cellStyle name="Note 11 3 4 3 2" xfId="38397" xr:uid="{00000000-0005-0000-0000-0000F0950000}"/>
    <cellStyle name="Note 11 3 4 4" xfId="38398" xr:uid="{00000000-0005-0000-0000-0000F1950000}"/>
    <cellStyle name="Note 11 3 4 4 2" xfId="38399" xr:uid="{00000000-0005-0000-0000-0000F2950000}"/>
    <cellStyle name="Note 11 3 4 5" xfId="38400" xr:uid="{00000000-0005-0000-0000-0000F3950000}"/>
    <cellStyle name="Note 11 3 4 5 2" xfId="38401" xr:uid="{00000000-0005-0000-0000-0000F4950000}"/>
    <cellStyle name="Note 11 3 4 6" xfId="38402" xr:uid="{00000000-0005-0000-0000-0000F5950000}"/>
    <cellStyle name="Note 11 3 4 7" xfId="38403" xr:uid="{00000000-0005-0000-0000-0000F6950000}"/>
    <cellStyle name="Note 11 3 5" xfId="38404" xr:uid="{00000000-0005-0000-0000-0000F7950000}"/>
    <cellStyle name="Note 11 3 5 2" xfId="38405" xr:uid="{00000000-0005-0000-0000-0000F8950000}"/>
    <cellStyle name="Note 11 3 5 2 2" xfId="38406" xr:uid="{00000000-0005-0000-0000-0000F9950000}"/>
    <cellStyle name="Note 11 3 5 2 2 2" xfId="38407" xr:uid="{00000000-0005-0000-0000-0000FA950000}"/>
    <cellStyle name="Note 11 3 5 2 3" xfId="38408" xr:uid="{00000000-0005-0000-0000-0000FB950000}"/>
    <cellStyle name="Note 11 3 5 2 4" xfId="38409" xr:uid="{00000000-0005-0000-0000-0000FC950000}"/>
    <cellStyle name="Note 11 3 5 3" xfId="38410" xr:uid="{00000000-0005-0000-0000-0000FD950000}"/>
    <cellStyle name="Note 11 3 5 3 2" xfId="38411" xr:uid="{00000000-0005-0000-0000-0000FE950000}"/>
    <cellStyle name="Note 11 3 5 4" xfId="38412" xr:uid="{00000000-0005-0000-0000-0000FF950000}"/>
    <cellStyle name="Note 11 3 5 4 2" xfId="38413" xr:uid="{00000000-0005-0000-0000-000000960000}"/>
    <cellStyle name="Note 11 3 5 5" xfId="38414" xr:uid="{00000000-0005-0000-0000-000001960000}"/>
    <cellStyle name="Note 11 3 5 5 2" xfId="38415" xr:uid="{00000000-0005-0000-0000-000002960000}"/>
    <cellStyle name="Note 11 3 5 6" xfId="38416" xr:uid="{00000000-0005-0000-0000-000003960000}"/>
    <cellStyle name="Note 11 3 5 7" xfId="38417" xr:uid="{00000000-0005-0000-0000-000004960000}"/>
    <cellStyle name="Note 11 3 6" xfId="38418" xr:uid="{00000000-0005-0000-0000-000005960000}"/>
    <cellStyle name="Note 11 3 6 2" xfId="38419" xr:uid="{00000000-0005-0000-0000-000006960000}"/>
    <cellStyle name="Note 11 3 6 2 2" xfId="38420" xr:uid="{00000000-0005-0000-0000-000007960000}"/>
    <cellStyle name="Note 11 3 6 2 2 2" xfId="38421" xr:uid="{00000000-0005-0000-0000-000008960000}"/>
    <cellStyle name="Note 11 3 6 2 3" xfId="38422" xr:uid="{00000000-0005-0000-0000-000009960000}"/>
    <cellStyle name="Note 11 3 6 2 4" xfId="38423" xr:uid="{00000000-0005-0000-0000-00000A960000}"/>
    <cellStyle name="Note 11 3 6 3" xfId="38424" xr:uid="{00000000-0005-0000-0000-00000B960000}"/>
    <cellStyle name="Note 11 3 6 3 2" xfId="38425" xr:uid="{00000000-0005-0000-0000-00000C960000}"/>
    <cellStyle name="Note 11 3 6 4" xfId="38426" xr:uid="{00000000-0005-0000-0000-00000D960000}"/>
    <cellStyle name="Note 11 3 6 4 2" xfId="38427" xr:uid="{00000000-0005-0000-0000-00000E960000}"/>
    <cellStyle name="Note 11 3 6 5" xfId="38428" xr:uid="{00000000-0005-0000-0000-00000F960000}"/>
    <cellStyle name="Note 11 3 6 6" xfId="38429" xr:uid="{00000000-0005-0000-0000-000010960000}"/>
    <cellStyle name="Note 11 3 7" xfId="38430" xr:uid="{00000000-0005-0000-0000-000011960000}"/>
    <cellStyle name="Note 11 3 7 2" xfId="38431" xr:uid="{00000000-0005-0000-0000-000012960000}"/>
    <cellStyle name="Note 11 3 7 2 2" xfId="38432" xr:uid="{00000000-0005-0000-0000-000013960000}"/>
    <cellStyle name="Note 11 3 7 3" xfId="38433" xr:uid="{00000000-0005-0000-0000-000014960000}"/>
    <cellStyle name="Note 11 3 7 4" xfId="38434" xr:uid="{00000000-0005-0000-0000-000015960000}"/>
    <cellStyle name="Note 11 3 8" xfId="38435" xr:uid="{00000000-0005-0000-0000-000016960000}"/>
    <cellStyle name="Note 11 3 8 2" xfId="38436" xr:uid="{00000000-0005-0000-0000-000017960000}"/>
    <cellStyle name="Note 11 3 9" xfId="38437" xr:uid="{00000000-0005-0000-0000-000018960000}"/>
    <cellStyle name="Note 11 3 9 2" xfId="38438" xr:uid="{00000000-0005-0000-0000-000019960000}"/>
    <cellStyle name="Note 11 4" xfId="38439" xr:uid="{00000000-0005-0000-0000-00001A960000}"/>
    <cellStyle name="Note 11 4 2" xfId="38440" xr:uid="{00000000-0005-0000-0000-00001B960000}"/>
    <cellStyle name="Note 11 4 2 2" xfId="38441" xr:uid="{00000000-0005-0000-0000-00001C960000}"/>
    <cellStyle name="Note 11 4 2 2 2" xfId="38442" xr:uid="{00000000-0005-0000-0000-00001D960000}"/>
    <cellStyle name="Note 11 4 2 3" xfId="38443" xr:uid="{00000000-0005-0000-0000-00001E960000}"/>
    <cellStyle name="Note 11 4 2 4" xfId="38444" xr:uid="{00000000-0005-0000-0000-00001F960000}"/>
    <cellStyle name="Note 11 4 3" xfId="38445" xr:uid="{00000000-0005-0000-0000-000020960000}"/>
    <cellStyle name="Note 11 4 3 2" xfId="38446" xr:uid="{00000000-0005-0000-0000-000021960000}"/>
    <cellStyle name="Note 11 4 4" xfId="38447" xr:uid="{00000000-0005-0000-0000-000022960000}"/>
    <cellStyle name="Note 11 4 4 2" xfId="38448" xr:uid="{00000000-0005-0000-0000-000023960000}"/>
    <cellStyle name="Note 11 4 5" xfId="38449" xr:uid="{00000000-0005-0000-0000-000024960000}"/>
    <cellStyle name="Note 11 4 5 2" xfId="38450" xr:uid="{00000000-0005-0000-0000-000025960000}"/>
    <cellStyle name="Note 11 4 6" xfId="38451" xr:uid="{00000000-0005-0000-0000-000026960000}"/>
    <cellStyle name="Note 11 4 7" xfId="38452" xr:uid="{00000000-0005-0000-0000-000027960000}"/>
    <cellStyle name="Note 11 5" xfId="38453" xr:uid="{00000000-0005-0000-0000-000028960000}"/>
    <cellStyle name="Note 11 5 2" xfId="38454" xr:uid="{00000000-0005-0000-0000-000029960000}"/>
    <cellStyle name="Note 11 5 2 2" xfId="38455" xr:uid="{00000000-0005-0000-0000-00002A960000}"/>
    <cellStyle name="Note 11 5 2 2 2" xfId="38456" xr:uid="{00000000-0005-0000-0000-00002B960000}"/>
    <cellStyle name="Note 11 5 2 3" xfId="38457" xr:uid="{00000000-0005-0000-0000-00002C960000}"/>
    <cellStyle name="Note 11 5 2 4" xfId="38458" xr:uid="{00000000-0005-0000-0000-00002D960000}"/>
    <cellStyle name="Note 11 5 3" xfId="38459" xr:uid="{00000000-0005-0000-0000-00002E960000}"/>
    <cellStyle name="Note 11 5 3 2" xfId="38460" xr:uid="{00000000-0005-0000-0000-00002F960000}"/>
    <cellStyle name="Note 11 5 4" xfId="38461" xr:uid="{00000000-0005-0000-0000-000030960000}"/>
    <cellStyle name="Note 11 5 4 2" xfId="38462" xr:uid="{00000000-0005-0000-0000-000031960000}"/>
    <cellStyle name="Note 11 5 5" xfId="38463" xr:uid="{00000000-0005-0000-0000-000032960000}"/>
    <cellStyle name="Note 11 5 5 2" xfId="38464" xr:uid="{00000000-0005-0000-0000-000033960000}"/>
    <cellStyle name="Note 11 5 6" xfId="38465" xr:uid="{00000000-0005-0000-0000-000034960000}"/>
    <cellStyle name="Note 11 5 7" xfId="38466" xr:uid="{00000000-0005-0000-0000-000035960000}"/>
    <cellStyle name="Note 11 6" xfId="38467" xr:uid="{00000000-0005-0000-0000-000036960000}"/>
    <cellStyle name="Note 11 6 2" xfId="38468" xr:uid="{00000000-0005-0000-0000-000037960000}"/>
    <cellStyle name="Note 11 6 2 2" xfId="38469" xr:uid="{00000000-0005-0000-0000-000038960000}"/>
    <cellStyle name="Note 11 6 2 2 2" xfId="38470" xr:uid="{00000000-0005-0000-0000-000039960000}"/>
    <cellStyle name="Note 11 6 2 3" xfId="38471" xr:uid="{00000000-0005-0000-0000-00003A960000}"/>
    <cellStyle name="Note 11 6 2 4" xfId="38472" xr:uid="{00000000-0005-0000-0000-00003B960000}"/>
    <cellStyle name="Note 11 6 3" xfId="38473" xr:uid="{00000000-0005-0000-0000-00003C960000}"/>
    <cellStyle name="Note 11 6 3 2" xfId="38474" xr:uid="{00000000-0005-0000-0000-00003D960000}"/>
    <cellStyle name="Note 11 6 4" xfId="38475" xr:uid="{00000000-0005-0000-0000-00003E960000}"/>
    <cellStyle name="Note 11 6 4 2" xfId="38476" xr:uid="{00000000-0005-0000-0000-00003F960000}"/>
    <cellStyle name="Note 11 6 5" xfId="38477" xr:uid="{00000000-0005-0000-0000-000040960000}"/>
    <cellStyle name="Note 11 6 5 2" xfId="38478" xr:uid="{00000000-0005-0000-0000-000041960000}"/>
    <cellStyle name="Note 11 6 6" xfId="38479" xr:uid="{00000000-0005-0000-0000-000042960000}"/>
    <cellStyle name="Note 11 6 7" xfId="38480" xr:uid="{00000000-0005-0000-0000-000043960000}"/>
    <cellStyle name="Note 11 7" xfId="38481" xr:uid="{00000000-0005-0000-0000-000044960000}"/>
    <cellStyle name="Note 11 7 2" xfId="38482" xr:uid="{00000000-0005-0000-0000-000045960000}"/>
    <cellStyle name="Note 11 7 2 2" xfId="38483" xr:uid="{00000000-0005-0000-0000-000046960000}"/>
    <cellStyle name="Note 11 7 2 2 2" xfId="38484" xr:uid="{00000000-0005-0000-0000-000047960000}"/>
    <cellStyle name="Note 11 7 2 3" xfId="38485" xr:uid="{00000000-0005-0000-0000-000048960000}"/>
    <cellStyle name="Note 11 7 2 4" xfId="38486" xr:uid="{00000000-0005-0000-0000-000049960000}"/>
    <cellStyle name="Note 11 7 3" xfId="38487" xr:uid="{00000000-0005-0000-0000-00004A960000}"/>
    <cellStyle name="Note 11 7 3 2" xfId="38488" xr:uid="{00000000-0005-0000-0000-00004B960000}"/>
    <cellStyle name="Note 11 7 4" xfId="38489" xr:uid="{00000000-0005-0000-0000-00004C960000}"/>
    <cellStyle name="Note 11 7 4 2" xfId="38490" xr:uid="{00000000-0005-0000-0000-00004D960000}"/>
    <cellStyle name="Note 11 7 5" xfId="38491" xr:uid="{00000000-0005-0000-0000-00004E960000}"/>
    <cellStyle name="Note 11 7 5 2" xfId="38492" xr:uid="{00000000-0005-0000-0000-00004F960000}"/>
    <cellStyle name="Note 11 7 6" xfId="38493" xr:uid="{00000000-0005-0000-0000-000050960000}"/>
    <cellStyle name="Note 11 7 7" xfId="38494" xr:uid="{00000000-0005-0000-0000-000051960000}"/>
    <cellStyle name="Note 11 8" xfId="38495" xr:uid="{00000000-0005-0000-0000-000052960000}"/>
    <cellStyle name="Note 11 8 2" xfId="38496" xr:uid="{00000000-0005-0000-0000-000053960000}"/>
    <cellStyle name="Note 11 8 2 2" xfId="38497" xr:uid="{00000000-0005-0000-0000-000054960000}"/>
    <cellStyle name="Note 11 8 2 2 2" xfId="38498" xr:uid="{00000000-0005-0000-0000-000055960000}"/>
    <cellStyle name="Note 11 8 2 3" xfId="38499" xr:uid="{00000000-0005-0000-0000-000056960000}"/>
    <cellStyle name="Note 11 8 2 4" xfId="38500" xr:uid="{00000000-0005-0000-0000-000057960000}"/>
    <cellStyle name="Note 11 8 3" xfId="38501" xr:uid="{00000000-0005-0000-0000-000058960000}"/>
    <cellStyle name="Note 11 8 3 2" xfId="38502" xr:uid="{00000000-0005-0000-0000-000059960000}"/>
    <cellStyle name="Note 11 8 4" xfId="38503" xr:uid="{00000000-0005-0000-0000-00005A960000}"/>
    <cellStyle name="Note 11 8 4 2" xfId="38504" xr:uid="{00000000-0005-0000-0000-00005B960000}"/>
    <cellStyle name="Note 11 8 5" xfId="38505" xr:uid="{00000000-0005-0000-0000-00005C960000}"/>
    <cellStyle name="Note 11 8 6" xfId="38506" xr:uid="{00000000-0005-0000-0000-00005D960000}"/>
    <cellStyle name="Note 11 9" xfId="38507" xr:uid="{00000000-0005-0000-0000-00005E960000}"/>
    <cellStyle name="Note 11 9 2" xfId="38508" xr:uid="{00000000-0005-0000-0000-00005F960000}"/>
    <cellStyle name="Note 11 9 2 2" xfId="38509" xr:uid="{00000000-0005-0000-0000-000060960000}"/>
    <cellStyle name="Note 11 9 3" xfId="38510" xr:uid="{00000000-0005-0000-0000-000061960000}"/>
    <cellStyle name="Note 11 9 4" xfId="38511" xr:uid="{00000000-0005-0000-0000-000062960000}"/>
    <cellStyle name="Note 12" xfId="38512" xr:uid="{00000000-0005-0000-0000-000063960000}"/>
    <cellStyle name="Note 12 10" xfId="38513" xr:uid="{00000000-0005-0000-0000-000064960000}"/>
    <cellStyle name="Note 12 10 2" xfId="38514" xr:uid="{00000000-0005-0000-0000-000065960000}"/>
    <cellStyle name="Note 12 11" xfId="38515" xr:uid="{00000000-0005-0000-0000-000066960000}"/>
    <cellStyle name="Note 12 11 2" xfId="38516" xr:uid="{00000000-0005-0000-0000-000067960000}"/>
    <cellStyle name="Note 12 12" xfId="38517" xr:uid="{00000000-0005-0000-0000-000068960000}"/>
    <cellStyle name="Note 12 12 2" xfId="38518" xr:uid="{00000000-0005-0000-0000-000069960000}"/>
    <cellStyle name="Note 12 13" xfId="38519" xr:uid="{00000000-0005-0000-0000-00006A960000}"/>
    <cellStyle name="Note 12 13 2" xfId="38520" xr:uid="{00000000-0005-0000-0000-00006B960000}"/>
    <cellStyle name="Note 12 14" xfId="38521" xr:uid="{00000000-0005-0000-0000-00006C960000}"/>
    <cellStyle name="Note 12 15" xfId="38522" xr:uid="{00000000-0005-0000-0000-00006D960000}"/>
    <cellStyle name="Note 12 2" xfId="38523" xr:uid="{00000000-0005-0000-0000-00006E960000}"/>
    <cellStyle name="Note 12 2 10" xfId="38524" xr:uid="{00000000-0005-0000-0000-00006F960000}"/>
    <cellStyle name="Note 12 2 10 2" xfId="38525" xr:uid="{00000000-0005-0000-0000-000070960000}"/>
    <cellStyle name="Note 12 2 11" xfId="38526" xr:uid="{00000000-0005-0000-0000-000071960000}"/>
    <cellStyle name="Note 12 2 11 2" xfId="38527" xr:uid="{00000000-0005-0000-0000-000072960000}"/>
    <cellStyle name="Note 12 2 12" xfId="38528" xr:uid="{00000000-0005-0000-0000-000073960000}"/>
    <cellStyle name="Note 12 2 12 2" xfId="38529" xr:uid="{00000000-0005-0000-0000-000074960000}"/>
    <cellStyle name="Note 12 2 13" xfId="38530" xr:uid="{00000000-0005-0000-0000-000075960000}"/>
    <cellStyle name="Note 12 2 14" xfId="38531" xr:uid="{00000000-0005-0000-0000-000076960000}"/>
    <cellStyle name="Note 12 2 2" xfId="38532" xr:uid="{00000000-0005-0000-0000-000077960000}"/>
    <cellStyle name="Note 12 2 2 10" xfId="38533" xr:uid="{00000000-0005-0000-0000-000078960000}"/>
    <cellStyle name="Note 12 2 2 10 2" xfId="38534" xr:uid="{00000000-0005-0000-0000-000079960000}"/>
    <cellStyle name="Note 12 2 2 11" xfId="38535" xr:uid="{00000000-0005-0000-0000-00007A960000}"/>
    <cellStyle name="Note 12 2 2 12" xfId="38536" xr:uid="{00000000-0005-0000-0000-00007B960000}"/>
    <cellStyle name="Note 12 2 2 2" xfId="38537" xr:uid="{00000000-0005-0000-0000-00007C960000}"/>
    <cellStyle name="Note 12 2 2 2 2" xfId="38538" xr:uid="{00000000-0005-0000-0000-00007D960000}"/>
    <cellStyle name="Note 12 2 2 2 2 2" xfId="38539" xr:uid="{00000000-0005-0000-0000-00007E960000}"/>
    <cellStyle name="Note 12 2 2 2 2 2 2" xfId="38540" xr:uid="{00000000-0005-0000-0000-00007F960000}"/>
    <cellStyle name="Note 12 2 2 2 2 3" xfId="38541" xr:uid="{00000000-0005-0000-0000-000080960000}"/>
    <cellStyle name="Note 12 2 2 2 2 4" xfId="38542" xr:uid="{00000000-0005-0000-0000-000081960000}"/>
    <cellStyle name="Note 12 2 2 2 3" xfId="38543" xr:uid="{00000000-0005-0000-0000-000082960000}"/>
    <cellStyle name="Note 12 2 2 2 3 2" xfId="38544" xr:uid="{00000000-0005-0000-0000-000083960000}"/>
    <cellStyle name="Note 12 2 2 2 4" xfId="38545" xr:uid="{00000000-0005-0000-0000-000084960000}"/>
    <cellStyle name="Note 12 2 2 2 4 2" xfId="38546" xr:uid="{00000000-0005-0000-0000-000085960000}"/>
    <cellStyle name="Note 12 2 2 2 5" xfId="38547" xr:uid="{00000000-0005-0000-0000-000086960000}"/>
    <cellStyle name="Note 12 2 2 2 5 2" xfId="38548" xr:uid="{00000000-0005-0000-0000-000087960000}"/>
    <cellStyle name="Note 12 2 2 2 6" xfId="38549" xr:uid="{00000000-0005-0000-0000-000088960000}"/>
    <cellStyle name="Note 12 2 2 2 7" xfId="38550" xr:uid="{00000000-0005-0000-0000-000089960000}"/>
    <cellStyle name="Note 12 2 2 3" xfId="38551" xr:uid="{00000000-0005-0000-0000-00008A960000}"/>
    <cellStyle name="Note 12 2 2 3 2" xfId="38552" xr:uid="{00000000-0005-0000-0000-00008B960000}"/>
    <cellStyle name="Note 12 2 2 3 2 2" xfId="38553" xr:uid="{00000000-0005-0000-0000-00008C960000}"/>
    <cellStyle name="Note 12 2 2 3 2 2 2" xfId="38554" xr:uid="{00000000-0005-0000-0000-00008D960000}"/>
    <cellStyle name="Note 12 2 2 3 2 3" xfId="38555" xr:uid="{00000000-0005-0000-0000-00008E960000}"/>
    <cellStyle name="Note 12 2 2 3 2 4" xfId="38556" xr:uid="{00000000-0005-0000-0000-00008F960000}"/>
    <cellStyle name="Note 12 2 2 3 3" xfId="38557" xr:uid="{00000000-0005-0000-0000-000090960000}"/>
    <cellStyle name="Note 12 2 2 3 3 2" xfId="38558" xr:uid="{00000000-0005-0000-0000-000091960000}"/>
    <cellStyle name="Note 12 2 2 3 4" xfId="38559" xr:uid="{00000000-0005-0000-0000-000092960000}"/>
    <cellStyle name="Note 12 2 2 3 4 2" xfId="38560" xr:uid="{00000000-0005-0000-0000-000093960000}"/>
    <cellStyle name="Note 12 2 2 3 5" xfId="38561" xr:uid="{00000000-0005-0000-0000-000094960000}"/>
    <cellStyle name="Note 12 2 2 3 5 2" xfId="38562" xr:uid="{00000000-0005-0000-0000-000095960000}"/>
    <cellStyle name="Note 12 2 2 3 6" xfId="38563" xr:uid="{00000000-0005-0000-0000-000096960000}"/>
    <cellStyle name="Note 12 2 2 3 7" xfId="38564" xr:uid="{00000000-0005-0000-0000-000097960000}"/>
    <cellStyle name="Note 12 2 2 4" xfId="38565" xr:uid="{00000000-0005-0000-0000-000098960000}"/>
    <cellStyle name="Note 12 2 2 4 2" xfId="38566" xr:uid="{00000000-0005-0000-0000-000099960000}"/>
    <cellStyle name="Note 12 2 2 4 2 2" xfId="38567" xr:uid="{00000000-0005-0000-0000-00009A960000}"/>
    <cellStyle name="Note 12 2 2 4 2 2 2" xfId="38568" xr:uid="{00000000-0005-0000-0000-00009B960000}"/>
    <cellStyle name="Note 12 2 2 4 2 3" xfId="38569" xr:uid="{00000000-0005-0000-0000-00009C960000}"/>
    <cellStyle name="Note 12 2 2 4 2 4" xfId="38570" xr:uid="{00000000-0005-0000-0000-00009D960000}"/>
    <cellStyle name="Note 12 2 2 4 3" xfId="38571" xr:uid="{00000000-0005-0000-0000-00009E960000}"/>
    <cellStyle name="Note 12 2 2 4 3 2" xfId="38572" xr:uid="{00000000-0005-0000-0000-00009F960000}"/>
    <cellStyle name="Note 12 2 2 4 4" xfId="38573" xr:uid="{00000000-0005-0000-0000-0000A0960000}"/>
    <cellStyle name="Note 12 2 2 4 4 2" xfId="38574" xr:uid="{00000000-0005-0000-0000-0000A1960000}"/>
    <cellStyle name="Note 12 2 2 4 5" xfId="38575" xr:uid="{00000000-0005-0000-0000-0000A2960000}"/>
    <cellStyle name="Note 12 2 2 4 5 2" xfId="38576" xr:uid="{00000000-0005-0000-0000-0000A3960000}"/>
    <cellStyle name="Note 12 2 2 4 6" xfId="38577" xr:uid="{00000000-0005-0000-0000-0000A4960000}"/>
    <cellStyle name="Note 12 2 2 4 7" xfId="38578" xr:uid="{00000000-0005-0000-0000-0000A5960000}"/>
    <cellStyle name="Note 12 2 2 5" xfId="38579" xr:uid="{00000000-0005-0000-0000-0000A6960000}"/>
    <cellStyle name="Note 12 2 2 5 2" xfId="38580" xr:uid="{00000000-0005-0000-0000-0000A7960000}"/>
    <cellStyle name="Note 12 2 2 5 2 2" xfId="38581" xr:uid="{00000000-0005-0000-0000-0000A8960000}"/>
    <cellStyle name="Note 12 2 2 5 2 2 2" xfId="38582" xr:uid="{00000000-0005-0000-0000-0000A9960000}"/>
    <cellStyle name="Note 12 2 2 5 2 3" xfId="38583" xr:uid="{00000000-0005-0000-0000-0000AA960000}"/>
    <cellStyle name="Note 12 2 2 5 2 4" xfId="38584" xr:uid="{00000000-0005-0000-0000-0000AB960000}"/>
    <cellStyle name="Note 12 2 2 5 3" xfId="38585" xr:uid="{00000000-0005-0000-0000-0000AC960000}"/>
    <cellStyle name="Note 12 2 2 5 3 2" xfId="38586" xr:uid="{00000000-0005-0000-0000-0000AD960000}"/>
    <cellStyle name="Note 12 2 2 5 4" xfId="38587" xr:uid="{00000000-0005-0000-0000-0000AE960000}"/>
    <cellStyle name="Note 12 2 2 5 4 2" xfId="38588" xr:uid="{00000000-0005-0000-0000-0000AF960000}"/>
    <cellStyle name="Note 12 2 2 5 5" xfId="38589" xr:uid="{00000000-0005-0000-0000-0000B0960000}"/>
    <cellStyle name="Note 12 2 2 5 5 2" xfId="38590" xr:uid="{00000000-0005-0000-0000-0000B1960000}"/>
    <cellStyle name="Note 12 2 2 5 6" xfId="38591" xr:uid="{00000000-0005-0000-0000-0000B2960000}"/>
    <cellStyle name="Note 12 2 2 5 7" xfId="38592" xr:uid="{00000000-0005-0000-0000-0000B3960000}"/>
    <cellStyle name="Note 12 2 2 6" xfId="38593" xr:uid="{00000000-0005-0000-0000-0000B4960000}"/>
    <cellStyle name="Note 12 2 2 6 2" xfId="38594" xr:uid="{00000000-0005-0000-0000-0000B5960000}"/>
    <cellStyle name="Note 12 2 2 6 2 2" xfId="38595" xr:uid="{00000000-0005-0000-0000-0000B6960000}"/>
    <cellStyle name="Note 12 2 2 6 2 2 2" xfId="38596" xr:uid="{00000000-0005-0000-0000-0000B7960000}"/>
    <cellStyle name="Note 12 2 2 6 2 3" xfId="38597" xr:uid="{00000000-0005-0000-0000-0000B8960000}"/>
    <cellStyle name="Note 12 2 2 6 2 4" xfId="38598" xr:uid="{00000000-0005-0000-0000-0000B9960000}"/>
    <cellStyle name="Note 12 2 2 6 3" xfId="38599" xr:uid="{00000000-0005-0000-0000-0000BA960000}"/>
    <cellStyle name="Note 12 2 2 6 3 2" xfId="38600" xr:uid="{00000000-0005-0000-0000-0000BB960000}"/>
    <cellStyle name="Note 12 2 2 6 4" xfId="38601" xr:uid="{00000000-0005-0000-0000-0000BC960000}"/>
    <cellStyle name="Note 12 2 2 6 4 2" xfId="38602" xr:uid="{00000000-0005-0000-0000-0000BD960000}"/>
    <cellStyle name="Note 12 2 2 6 5" xfId="38603" xr:uid="{00000000-0005-0000-0000-0000BE960000}"/>
    <cellStyle name="Note 12 2 2 6 6" xfId="38604" xr:uid="{00000000-0005-0000-0000-0000BF960000}"/>
    <cellStyle name="Note 12 2 2 7" xfId="38605" xr:uid="{00000000-0005-0000-0000-0000C0960000}"/>
    <cellStyle name="Note 12 2 2 7 2" xfId="38606" xr:uid="{00000000-0005-0000-0000-0000C1960000}"/>
    <cellStyle name="Note 12 2 2 7 2 2" xfId="38607" xr:uid="{00000000-0005-0000-0000-0000C2960000}"/>
    <cellStyle name="Note 12 2 2 7 3" xfId="38608" xr:uid="{00000000-0005-0000-0000-0000C3960000}"/>
    <cellStyle name="Note 12 2 2 7 4" xfId="38609" xr:uid="{00000000-0005-0000-0000-0000C4960000}"/>
    <cellStyle name="Note 12 2 2 8" xfId="38610" xr:uid="{00000000-0005-0000-0000-0000C5960000}"/>
    <cellStyle name="Note 12 2 2 8 2" xfId="38611" xr:uid="{00000000-0005-0000-0000-0000C6960000}"/>
    <cellStyle name="Note 12 2 2 9" xfId="38612" xr:uid="{00000000-0005-0000-0000-0000C7960000}"/>
    <cellStyle name="Note 12 2 2 9 2" xfId="38613" xr:uid="{00000000-0005-0000-0000-0000C8960000}"/>
    <cellStyle name="Note 12 2 3" xfId="38614" xr:uid="{00000000-0005-0000-0000-0000C9960000}"/>
    <cellStyle name="Note 12 2 3 2" xfId="38615" xr:uid="{00000000-0005-0000-0000-0000CA960000}"/>
    <cellStyle name="Note 12 2 3 2 2" xfId="38616" xr:uid="{00000000-0005-0000-0000-0000CB960000}"/>
    <cellStyle name="Note 12 2 3 2 2 2" xfId="38617" xr:uid="{00000000-0005-0000-0000-0000CC960000}"/>
    <cellStyle name="Note 12 2 3 2 3" xfId="38618" xr:uid="{00000000-0005-0000-0000-0000CD960000}"/>
    <cellStyle name="Note 12 2 3 2 4" xfId="38619" xr:uid="{00000000-0005-0000-0000-0000CE960000}"/>
    <cellStyle name="Note 12 2 3 3" xfId="38620" xr:uid="{00000000-0005-0000-0000-0000CF960000}"/>
    <cellStyle name="Note 12 2 3 3 2" xfId="38621" xr:uid="{00000000-0005-0000-0000-0000D0960000}"/>
    <cellStyle name="Note 12 2 3 4" xfId="38622" xr:uid="{00000000-0005-0000-0000-0000D1960000}"/>
    <cellStyle name="Note 12 2 3 4 2" xfId="38623" xr:uid="{00000000-0005-0000-0000-0000D2960000}"/>
    <cellStyle name="Note 12 2 3 5" xfId="38624" xr:uid="{00000000-0005-0000-0000-0000D3960000}"/>
    <cellStyle name="Note 12 2 3 5 2" xfId="38625" xr:uid="{00000000-0005-0000-0000-0000D4960000}"/>
    <cellStyle name="Note 12 2 3 6" xfId="38626" xr:uid="{00000000-0005-0000-0000-0000D5960000}"/>
    <cellStyle name="Note 12 2 3 7" xfId="38627" xr:uid="{00000000-0005-0000-0000-0000D6960000}"/>
    <cellStyle name="Note 12 2 4" xfId="38628" xr:uid="{00000000-0005-0000-0000-0000D7960000}"/>
    <cellStyle name="Note 12 2 4 2" xfId="38629" xr:uid="{00000000-0005-0000-0000-0000D8960000}"/>
    <cellStyle name="Note 12 2 4 2 2" xfId="38630" xr:uid="{00000000-0005-0000-0000-0000D9960000}"/>
    <cellStyle name="Note 12 2 4 2 2 2" xfId="38631" xr:uid="{00000000-0005-0000-0000-0000DA960000}"/>
    <cellStyle name="Note 12 2 4 2 3" xfId="38632" xr:uid="{00000000-0005-0000-0000-0000DB960000}"/>
    <cellStyle name="Note 12 2 4 2 4" xfId="38633" xr:uid="{00000000-0005-0000-0000-0000DC960000}"/>
    <cellStyle name="Note 12 2 4 3" xfId="38634" xr:uid="{00000000-0005-0000-0000-0000DD960000}"/>
    <cellStyle name="Note 12 2 4 3 2" xfId="38635" xr:uid="{00000000-0005-0000-0000-0000DE960000}"/>
    <cellStyle name="Note 12 2 4 4" xfId="38636" xr:uid="{00000000-0005-0000-0000-0000DF960000}"/>
    <cellStyle name="Note 12 2 4 4 2" xfId="38637" xr:uid="{00000000-0005-0000-0000-0000E0960000}"/>
    <cellStyle name="Note 12 2 4 5" xfId="38638" xr:uid="{00000000-0005-0000-0000-0000E1960000}"/>
    <cellStyle name="Note 12 2 4 5 2" xfId="38639" xr:uid="{00000000-0005-0000-0000-0000E2960000}"/>
    <cellStyle name="Note 12 2 4 6" xfId="38640" xr:uid="{00000000-0005-0000-0000-0000E3960000}"/>
    <cellStyle name="Note 12 2 4 7" xfId="38641" xr:uid="{00000000-0005-0000-0000-0000E4960000}"/>
    <cellStyle name="Note 12 2 5" xfId="38642" xr:uid="{00000000-0005-0000-0000-0000E5960000}"/>
    <cellStyle name="Note 12 2 5 2" xfId="38643" xr:uid="{00000000-0005-0000-0000-0000E6960000}"/>
    <cellStyle name="Note 12 2 5 2 2" xfId="38644" xr:uid="{00000000-0005-0000-0000-0000E7960000}"/>
    <cellStyle name="Note 12 2 5 2 2 2" xfId="38645" xr:uid="{00000000-0005-0000-0000-0000E8960000}"/>
    <cellStyle name="Note 12 2 5 2 3" xfId="38646" xr:uid="{00000000-0005-0000-0000-0000E9960000}"/>
    <cellStyle name="Note 12 2 5 2 4" xfId="38647" xr:uid="{00000000-0005-0000-0000-0000EA960000}"/>
    <cellStyle name="Note 12 2 5 3" xfId="38648" xr:uid="{00000000-0005-0000-0000-0000EB960000}"/>
    <cellStyle name="Note 12 2 5 3 2" xfId="38649" xr:uid="{00000000-0005-0000-0000-0000EC960000}"/>
    <cellStyle name="Note 12 2 5 4" xfId="38650" xr:uid="{00000000-0005-0000-0000-0000ED960000}"/>
    <cellStyle name="Note 12 2 5 4 2" xfId="38651" xr:uid="{00000000-0005-0000-0000-0000EE960000}"/>
    <cellStyle name="Note 12 2 5 5" xfId="38652" xr:uid="{00000000-0005-0000-0000-0000EF960000}"/>
    <cellStyle name="Note 12 2 5 5 2" xfId="38653" xr:uid="{00000000-0005-0000-0000-0000F0960000}"/>
    <cellStyle name="Note 12 2 5 6" xfId="38654" xr:uid="{00000000-0005-0000-0000-0000F1960000}"/>
    <cellStyle name="Note 12 2 5 7" xfId="38655" xr:uid="{00000000-0005-0000-0000-0000F2960000}"/>
    <cellStyle name="Note 12 2 6" xfId="38656" xr:uid="{00000000-0005-0000-0000-0000F3960000}"/>
    <cellStyle name="Note 12 2 6 2" xfId="38657" xr:uid="{00000000-0005-0000-0000-0000F4960000}"/>
    <cellStyle name="Note 12 2 6 2 2" xfId="38658" xr:uid="{00000000-0005-0000-0000-0000F5960000}"/>
    <cellStyle name="Note 12 2 6 2 2 2" xfId="38659" xr:uid="{00000000-0005-0000-0000-0000F6960000}"/>
    <cellStyle name="Note 12 2 6 2 3" xfId="38660" xr:uid="{00000000-0005-0000-0000-0000F7960000}"/>
    <cellStyle name="Note 12 2 6 2 4" xfId="38661" xr:uid="{00000000-0005-0000-0000-0000F8960000}"/>
    <cellStyle name="Note 12 2 6 3" xfId="38662" xr:uid="{00000000-0005-0000-0000-0000F9960000}"/>
    <cellStyle name="Note 12 2 6 3 2" xfId="38663" xr:uid="{00000000-0005-0000-0000-0000FA960000}"/>
    <cellStyle name="Note 12 2 6 4" xfId="38664" xr:uid="{00000000-0005-0000-0000-0000FB960000}"/>
    <cellStyle name="Note 12 2 6 4 2" xfId="38665" xr:uid="{00000000-0005-0000-0000-0000FC960000}"/>
    <cellStyle name="Note 12 2 6 5" xfId="38666" xr:uid="{00000000-0005-0000-0000-0000FD960000}"/>
    <cellStyle name="Note 12 2 6 5 2" xfId="38667" xr:uid="{00000000-0005-0000-0000-0000FE960000}"/>
    <cellStyle name="Note 12 2 6 6" xfId="38668" xr:uid="{00000000-0005-0000-0000-0000FF960000}"/>
    <cellStyle name="Note 12 2 6 7" xfId="38669" xr:uid="{00000000-0005-0000-0000-000000970000}"/>
    <cellStyle name="Note 12 2 7" xfId="38670" xr:uid="{00000000-0005-0000-0000-000001970000}"/>
    <cellStyle name="Note 12 2 7 2" xfId="38671" xr:uid="{00000000-0005-0000-0000-000002970000}"/>
    <cellStyle name="Note 12 2 7 2 2" xfId="38672" xr:uid="{00000000-0005-0000-0000-000003970000}"/>
    <cellStyle name="Note 12 2 7 2 2 2" xfId="38673" xr:uid="{00000000-0005-0000-0000-000004970000}"/>
    <cellStyle name="Note 12 2 7 2 3" xfId="38674" xr:uid="{00000000-0005-0000-0000-000005970000}"/>
    <cellStyle name="Note 12 2 7 2 4" xfId="38675" xr:uid="{00000000-0005-0000-0000-000006970000}"/>
    <cellStyle name="Note 12 2 7 3" xfId="38676" xr:uid="{00000000-0005-0000-0000-000007970000}"/>
    <cellStyle name="Note 12 2 7 3 2" xfId="38677" xr:uid="{00000000-0005-0000-0000-000008970000}"/>
    <cellStyle name="Note 12 2 7 4" xfId="38678" xr:uid="{00000000-0005-0000-0000-000009970000}"/>
    <cellStyle name="Note 12 2 7 4 2" xfId="38679" xr:uid="{00000000-0005-0000-0000-00000A970000}"/>
    <cellStyle name="Note 12 2 7 5" xfId="38680" xr:uid="{00000000-0005-0000-0000-00000B970000}"/>
    <cellStyle name="Note 12 2 7 6" xfId="38681" xr:uid="{00000000-0005-0000-0000-00000C970000}"/>
    <cellStyle name="Note 12 2 8" xfId="38682" xr:uid="{00000000-0005-0000-0000-00000D970000}"/>
    <cellStyle name="Note 12 2 8 2" xfId="38683" xr:uid="{00000000-0005-0000-0000-00000E970000}"/>
    <cellStyle name="Note 12 2 8 2 2" xfId="38684" xr:uid="{00000000-0005-0000-0000-00000F970000}"/>
    <cellStyle name="Note 12 2 8 3" xfId="38685" xr:uid="{00000000-0005-0000-0000-000010970000}"/>
    <cellStyle name="Note 12 2 8 4" xfId="38686" xr:uid="{00000000-0005-0000-0000-000011970000}"/>
    <cellStyle name="Note 12 2 9" xfId="38687" xr:uid="{00000000-0005-0000-0000-000012970000}"/>
    <cellStyle name="Note 12 2 9 2" xfId="38688" xr:uid="{00000000-0005-0000-0000-000013970000}"/>
    <cellStyle name="Note 12 3" xfId="38689" xr:uid="{00000000-0005-0000-0000-000014970000}"/>
    <cellStyle name="Note 12 3 10" xfId="38690" xr:uid="{00000000-0005-0000-0000-000015970000}"/>
    <cellStyle name="Note 12 3 10 2" xfId="38691" xr:uid="{00000000-0005-0000-0000-000016970000}"/>
    <cellStyle name="Note 12 3 11" xfId="38692" xr:uid="{00000000-0005-0000-0000-000017970000}"/>
    <cellStyle name="Note 12 3 12" xfId="38693" xr:uid="{00000000-0005-0000-0000-000018970000}"/>
    <cellStyle name="Note 12 3 2" xfId="38694" xr:uid="{00000000-0005-0000-0000-000019970000}"/>
    <cellStyle name="Note 12 3 2 2" xfId="38695" xr:uid="{00000000-0005-0000-0000-00001A970000}"/>
    <cellStyle name="Note 12 3 2 2 2" xfId="38696" xr:uid="{00000000-0005-0000-0000-00001B970000}"/>
    <cellStyle name="Note 12 3 2 2 2 2" xfId="38697" xr:uid="{00000000-0005-0000-0000-00001C970000}"/>
    <cellStyle name="Note 12 3 2 2 3" xfId="38698" xr:uid="{00000000-0005-0000-0000-00001D970000}"/>
    <cellStyle name="Note 12 3 2 2 4" xfId="38699" xr:uid="{00000000-0005-0000-0000-00001E970000}"/>
    <cellStyle name="Note 12 3 2 3" xfId="38700" xr:uid="{00000000-0005-0000-0000-00001F970000}"/>
    <cellStyle name="Note 12 3 2 3 2" xfId="38701" xr:uid="{00000000-0005-0000-0000-000020970000}"/>
    <cellStyle name="Note 12 3 2 4" xfId="38702" xr:uid="{00000000-0005-0000-0000-000021970000}"/>
    <cellStyle name="Note 12 3 2 4 2" xfId="38703" xr:uid="{00000000-0005-0000-0000-000022970000}"/>
    <cellStyle name="Note 12 3 2 5" xfId="38704" xr:uid="{00000000-0005-0000-0000-000023970000}"/>
    <cellStyle name="Note 12 3 2 5 2" xfId="38705" xr:uid="{00000000-0005-0000-0000-000024970000}"/>
    <cellStyle name="Note 12 3 2 6" xfId="38706" xr:uid="{00000000-0005-0000-0000-000025970000}"/>
    <cellStyle name="Note 12 3 2 7" xfId="38707" xr:uid="{00000000-0005-0000-0000-000026970000}"/>
    <cellStyle name="Note 12 3 3" xfId="38708" xr:uid="{00000000-0005-0000-0000-000027970000}"/>
    <cellStyle name="Note 12 3 3 2" xfId="38709" xr:uid="{00000000-0005-0000-0000-000028970000}"/>
    <cellStyle name="Note 12 3 3 2 2" xfId="38710" xr:uid="{00000000-0005-0000-0000-000029970000}"/>
    <cellStyle name="Note 12 3 3 2 2 2" xfId="38711" xr:uid="{00000000-0005-0000-0000-00002A970000}"/>
    <cellStyle name="Note 12 3 3 2 3" xfId="38712" xr:uid="{00000000-0005-0000-0000-00002B970000}"/>
    <cellStyle name="Note 12 3 3 2 4" xfId="38713" xr:uid="{00000000-0005-0000-0000-00002C970000}"/>
    <cellStyle name="Note 12 3 3 3" xfId="38714" xr:uid="{00000000-0005-0000-0000-00002D970000}"/>
    <cellStyle name="Note 12 3 3 3 2" xfId="38715" xr:uid="{00000000-0005-0000-0000-00002E970000}"/>
    <cellStyle name="Note 12 3 3 4" xfId="38716" xr:uid="{00000000-0005-0000-0000-00002F970000}"/>
    <cellStyle name="Note 12 3 3 4 2" xfId="38717" xr:uid="{00000000-0005-0000-0000-000030970000}"/>
    <cellStyle name="Note 12 3 3 5" xfId="38718" xr:uid="{00000000-0005-0000-0000-000031970000}"/>
    <cellStyle name="Note 12 3 3 5 2" xfId="38719" xr:uid="{00000000-0005-0000-0000-000032970000}"/>
    <cellStyle name="Note 12 3 3 6" xfId="38720" xr:uid="{00000000-0005-0000-0000-000033970000}"/>
    <cellStyle name="Note 12 3 3 7" xfId="38721" xr:uid="{00000000-0005-0000-0000-000034970000}"/>
    <cellStyle name="Note 12 3 4" xfId="38722" xr:uid="{00000000-0005-0000-0000-000035970000}"/>
    <cellStyle name="Note 12 3 4 2" xfId="38723" xr:uid="{00000000-0005-0000-0000-000036970000}"/>
    <cellStyle name="Note 12 3 4 2 2" xfId="38724" xr:uid="{00000000-0005-0000-0000-000037970000}"/>
    <cellStyle name="Note 12 3 4 2 2 2" xfId="38725" xr:uid="{00000000-0005-0000-0000-000038970000}"/>
    <cellStyle name="Note 12 3 4 2 3" xfId="38726" xr:uid="{00000000-0005-0000-0000-000039970000}"/>
    <cellStyle name="Note 12 3 4 2 4" xfId="38727" xr:uid="{00000000-0005-0000-0000-00003A970000}"/>
    <cellStyle name="Note 12 3 4 3" xfId="38728" xr:uid="{00000000-0005-0000-0000-00003B970000}"/>
    <cellStyle name="Note 12 3 4 3 2" xfId="38729" xr:uid="{00000000-0005-0000-0000-00003C970000}"/>
    <cellStyle name="Note 12 3 4 4" xfId="38730" xr:uid="{00000000-0005-0000-0000-00003D970000}"/>
    <cellStyle name="Note 12 3 4 4 2" xfId="38731" xr:uid="{00000000-0005-0000-0000-00003E970000}"/>
    <cellStyle name="Note 12 3 4 5" xfId="38732" xr:uid="{00000000-0005-0000-0000-00003F970000}"/>
    <cellStyle name="Note 12 3 4 5 2" xfId="38733" xr:uid="{00000000-0005-0000-0000-000040970000}"/>
    <cellStyle name="Note 12 3 4 6" xfId="38734" xr:uid="{00000000-0005-0000-0000-000041970000}"/>
    <cellStyle name="Note 12 3 4 7" xfId="38735" xr:uid="{00000000-0005-0000-0000-000042970000}"/>
    <cellStyle name="Note 12 3 5" xfId="38736" xr:uid="{00000000-0005-0000-0000-000043970000}"/>
    <cellStyle name="Note 12 3 5 2" xfId="38737" xr:uid="{00000000-0005-0000-0000-000044970000}"/>
    <cellStyle name="Note 12 3 5 2 2" xfId="38738" xr:uid="{00000000-0005-0000-0000-000045970000}"/>
    <cellStyle name="Note 12 3 5 2 2 2" xfId="38739" xr:uid="{00000000-0005-0000-0000-000046970000}"/>
    <cellStyle name="Note 12 3 5 2 3" xfId="38740" xr:uid="{00000000-0005-0000-0000-000047970000}"/>
    <cellStyle name="Note 12 3 5 2 4" xfId="38741" xr:uid="{00000000-0005-0000-0000-000048970000}"/>
    <cellStyle name="Note 12 3 5 3" xfId="38742" xr:uid="{00000000-0005-0000-0000-000049970000}"/>
    <cellStyle name="Note 12 3 5 3 2" xfId="38743" xr:uid="{00000000-0005-0000-0000-00004A970000}"/>
    <cellStyle name="Note 12 3 5 4" xfId="38744" xr:uid="{00000000-0005-0000-0000-00004B970000}"/>
    <cellStyle name="Note 12 3 5 4 2" xfId="38745" xr:uid="{00000000-0005-0000-0000-00004C970000}"/>
    <cellStyle name="Note 12 3 5 5" xfId="38746" xr:uid="{00000000-0005-0000-0000-00004D970000}"/>
    <cellStyle name="Note 12 3 5 5 2" xfId="38747" xr:uid="{00000000-0005-0000-0000-00004E970000}"/>
    <cellStyle name="Note 12 3 5 6" xfId="38748" xr:uid="{00000000-0005-0000-0000-00004F970000}"/>
    <cellStyle name="Note 12 3 5 7" xfId="38749" xr:uid="{00000000-0005-0000-0000-000050970000}"/>
    <cellStyle name="Note 12 3 6" xfId="38750" xr:uid="{00000000-0005-0000-0000-000051970000}"/>
    <cellStyle name="Note 12 3 6 2" xfId="38751" xr:uid="{00000000-0005-0000-0000-000052970000}"/>
    <cellStyle name="Note 12 3 6 2 2" xfId="38752" xr:uid="{00000000-0005-0000-0000-000053970000}"/>
    <cellStyle name="Note 12 3 6 2 2 2" xfId="38753" xr:uid="{00000000-0005-0000-0000-000054970000}"/>
    <cellStyle name="Note 12 3 6 2 3" xfId="38754" xr:uid="{00000000-0005-0000-0000-000055970000}"/>
    <cellStyle name="Note 12 3 6 2 4" xfId="38755" xr:uid="{00000000-0005-0000-0000-000056970000}"/>
    <cellStyle name="Note 12 3 6 3" xfId="38756" xr:uid="{00000000-0005-0000-0000-000057970000}"/>
    <cellStyle name="Note 12 3 6 3 2" xfId="38757" xr:uid="{00000000-0005-0000-0000-000058970000}"/>
    <cellStyle name="Note 12 3 6 4" xfId="38758" xr:uid="{00000000-0005-0000-0000-000059970000}"/>
    <cellStyle name="Note 12 3 6 4 2" xfId="38759" xr:uid="{00000000-0005-0000-0000-00005A970000}"/>
    <cellStyle name="Note 12 3 6 5" xfId="38760" xr:uid="{00000000-0005-0000-0000-00005B970000}"/>
    <cellStyle name="Note 12 3 6 6" xfId="38761" xr:uid="{00000000-0005-0000-0000-00005C970000}"/>
    <cellStyle name="Note 12 3 7" xfId="38762" xr:uid="{00000000-0005-0000-0000-00005D970000}"/>
    <cellStyle name="Note 12 3 7 2" xfId="38763" xr:uid="{00000000-0005-0000-0000-00005E970000}"/>
    <cellStyle name="Note 12 3 7 2 2" xfId="38764" xr:uid="{00000000-0005-0000-0000-00005F970000}"/>
    <cellStyle name="Note 12 3 7 3" xfId="38765" xr:uid="{00000000-0005-0000-0000-000060970000}"/>
    <cellStyle name="Note 12 3 7 4" xfId="38766" xr:uid="{00000000-0005-0000-0000-000061970000}"/>
    <cellStyle name="Note 12 3 8" xfId="38767" xr:uid="{00000000-0005-0000-0000-000062970000}"/>
    <cellStyle name="Note 12 3 8 2" xfId="38768" xr:uid="{00000000-0005-0000-0000-000063970000}"/>
    <cellStyle name="Note 12 3 9" xfId="38769" xr:uid="{00000000-0005-0000-0000-000064970000}"/>
    <cellStyle name="Note 12 3 9 2" xfId="38770" xr:uid="{00000000-0005-0000-0000-000065970000}"/>
    <cellStyle name="Note 12 4" xfId="38771" xr:uid="{00000000-0005-0000-0000-000066970000}"/>
    <cellStyle name="Note 12 4 2" xfId="38772" xr:uid="{00000000-0005-0000-0000-000067970000}"/>
    <cellStyle name="Note 12 4 2 2" xfId="38773" xr:uid="{00000000-0005-0000-0000-000068970000}"/>
    <cellStyle name="Note 12 4 2 2 2" xfId="38774" xr:uid="{00000000-0005-0000-0000-000069970000}"/>
    <cellStyle name="Note 12 4 2 3" xfId="38775" xr:uid="{00000000-0005-0000-0000-00006A970000}"/>
    <cellStyle name="Note 12 4 2 4" xfId="38776" xr:uid="{00000000-0005-0000-0000-00006B970000}"/>
    <cellStyle name="Note 12 4 3" xfId="38777" xr:uid="{00000000-0005-0000-0000-00006C970000}"/>
    <cellStyle name="Note 12 4 3 2" xfId="38778" xr:uid="{00000000-0005-0000-0000-00006D970000}"/>
    <cellStyle name="Note 12 4 4" xfId="38779" xr:uid="{00000000-0005-0000-0000-00006E970000}"/>
    <cellStyle name="Note 12 4 4 2" xfId="38780" xr:uid="{00000000-0005-0000-0000-00006F970000}"/>
    <cellStyle name="Note 12 4 5" xfId="38781" xr:uid="{00000000-0005-0000-0000-000070970000}"/>
    <cellStyle name="Note 12 4 5 2" xfId="38782" xr:uid="{00000000-0005-0000-0000-000071970000}"/>
    <cellStyle name="Note 12 4 6" xfId="38783" xr:uid="{00000000-0005-0000-0000-000072970000}"/>
    <cellStyle name="Note 12 4 7" xfId="38784" xr:uid="{00000000-0005-0000-0000-000073970000}"/>
    <cellStyle name="Note 12 5" xfId="38785" xr:uid="{00000000-0005-0000-0000-000074970000}"/>
    <cellStyle name="Note 12 5 2" xfId="38786" xr:uid="{00000000-0005-0000-0000-000075970000}"/>
    <cellStyle name="Note 12 5 2 2" xfId="38787" xr:uid="{00000000-0005-0000-0000-000076970000}"/>
    <cellStyle name="Note 12 5 2 2 2" xfId="38788" xr:uid="{00000000-0005-0000-0000-000077970000}"/>
    <cellStyle name="Note 12 5 2 3" xfId="38789" xr:uid="{00000000-0005-0000-0000-000078970000}"/>
    <cellStyle name="Note 12 5 2 4" xfId="38790" xr:uid="{00000000-0005-0000-0000-000079970000}"/>
    <cellStyle name="Note 12 5 3" xfId="38791" xr:uid="{00000000-0005-0000-0000-00007A970000}"/>
    <cellStyle name="Note 12 5 3 2" xfId="38792" xr:uid="{00000000-0005-0000-0000-00007B970000}"/>
    <cellStyle name="Note 12 5 4" xfId="38793" xr:uid="{00000000-0005-0000-0000-00007C970000}"/>
    <cellStyle name="Note 12 5 4 2" xfId="38794" xr:uid="{00000000-0005-0000-0000-00007D970000}"/>
    <cellStyle name="Note 12 5 5" xfId="38795" xr:uid="{00000000-0005-0000-0000-00007E970000}"/>
    <cellStyle name="Note 12 5 5 2" xfId="38796" xr:uid="{00000000-0005-0000-0000-00007F970000}"/>
    <cellStyle name="Note 12 5 6" xfId="38797" xr:uid="{00000000-0005-0000-0000-000080970000}"/>
    <cellStyle name="Note 12 5 7" xfId="38798" xr:uid="{00000000-0005-0000-0000-000081970000}"/>
    <cellStyle name="Note 12 6" xfId="38799" xr:uid="{00000000-0005-0000-0000-000082970000}"/>
    <cellStyle name="Note 12 6 2" xfId="38800" xr:uid="{00000000-0005-0000-0000-000083970000}"/>
    <cellStyle name="Note 12 6 2 2" xfId="38801" xr:uid="{00000000-0005-0000-0000-000084970000}"/>
    <cellStyle name="Note 12 6 2 2 2" xfId="38802" xr:uid="{00000000-0005-0000-0000-000085970000}"/>
    <cellStyle name="Note 12 6 2 3" xfId="38803" xr:uid="{00000000-0005-0000-0000-000086970000}"/>
    <cellStyle name="Note 12 6 2 4" xfId="38804" xr:uid="{00000000-0005-0000-0000-000087970000}"/>
    <cellStyle name="Note 12 6 3" xfId="38805" xr:uid="{00000000-0005-0000-0000-000088970000}"/>
    <cellStyle name="Note 12 6 3 2" xfId="38806" xr:uid="{00000000-0005-0000-0000-000089970000}"/>
    <cellStyle name="Note 12 6 4" xfId="38807" xr:uid="{00000000-0005-0000-0000-00008A970000}"/>
    <cellStyle name="Note 12 6 4 2" xfId="38808" xr:uid="{00000000-0005-0000-0000-00008B970000}"/>
    <cellStyle name="Note 12 6 5" xfId="38809" xr:uid="{00000000-0005-0000-0000-00008C970000}"/>
    <cellStyle name="Note 12 6 5 2" xfId="38810" xr:uid="{00000000-0005-0000-0000-00008D970000}"/>
    <cellStyle name="Note 12 6 6" xfId="38811" xr:uid="{00000000-0005-0000-0000-00008E970000}"/>
    <cellStyle name="Note 12 6 7" xfId="38812" xr:uid="{00000000-0005-0000-0000-00008F970000}"/>
    <cellStyle name="Note 12 7" xfId="38813" xr:uid="{00000000-0005-0000-0000-000090970000}"/>
    <cellStyle name="Note 12 7 2" xfId="38814" xr:uid="{00000000-0005-0000-0000-000091970000}"/>
    <cellStyle name="Note 12 7 2 2" xfId="38815" xr:uid="{00000000-0005-0000-0000-000092970000}"/>
    <cellStyle name="Note 12 7 2 2 2" xfId="38816" xr:uid="{00000000-0005-0000-0000-000093970000}"/>
    <cellStyle name="Note 12 7 2 3" xfId="38817" xr:uid="{00000000-0005-0000-0000-000094970000}"/>
    <cellStyle name="Note 12 7 2 4" xfId="38818" xr:uid="{00000000-0005-0000-0000-000095970000}"/>
    <cellStyle name="Note 12 7 3" xfId="38819" xr:uid="{00000000-0005-0000-0000-000096970000}"/>
    <cellStyle name="Note 12 7 3 2" xfId="38820" xr:uid="{00000000-0005-0000-0000-000097970000}"/>
    <cellStyle name="Note 12 7 4" xfId="38821" xr:uid="{00000000-0005-0000-0000-000098970000}"/>
    <cellStyle name="Note 12 7 4 2" xfId="38822" xr:uid="{00000000-0005-0000-0000-000099970000}"/>
    <cellStyle name="Note 12 7 5" xfId="38823" xr:uid="{00000000-0005-0000-0000-00009A970000}"/>
    <cellStyle name="Note 12 7 5 2" xfId="38824" xr:uid="{00000000-0005-0000-0000-00009B970000}"/>
    <cellStyle name="Note 12 7 6" xfId="38825" xr:uid="{00000000-0005-0000-0000-00009C970000}"/>
    <cellStyle name="Note 12 7 7" xfId="38826" xr:uid="{00000000-0005-0000-0000-00009D970000}"/>
    <cellStyle name="Note 12 8" xfId="38827" xr:uid="{00000000-0005-0000-0000-00009E970000}"/>
    <cellStyle name="Note 12 8 2" xfId="38828" xr:uid="{00000000-0005-0000-0000-00009F970000}"/>
    <cellStyle name="Note 12 8 2 2" xfId="38829" xr:uid="{00000000-0005-0000-0000-0000A0970000}"/>
    <cellStyle name="Note 12 8 2 2 2" xfId="38830" xr:uid="{00000000-0005-0000-0000-0000A1970000}"/>
    <cellStyle name="Note 12 8 2 3" xfId="38831" xr:uid="{00000000-0005-0000-0000-0000A2970000}"/>
    <cellStyle name="Note 12 8 2 4" xfId="38832" xr:uid="{00000000-0005-0000-0000-0000A3970000}"/>
    <cellStyle name="Note 12 8 3" xfId="38833" xr:uid="{00000000-0005-0000-0000-0000A4970000}"/>
    <cellStyle name="Note 12 8 3 2" xfId="38834" xr:uid="{00000000-0005-0000-0000-0000A5970000}"/>
    <cellStyle name="Note 12 8 4" xfId="38835" xr:uid="{00000000-0005-0000-0000-0000A6970000}"/>
    <cellStyle name="Note 12 8 4 2" xfId="38836" xr:uid="{00000000-0005-0000-0000-0000A7970000}"/>
    <cellStyle name="Note 12 8 5" xfId="38837" xr:uid="{00000000-0005-0000-0000-0000A8970000}"/>
    <cellStyle name="Note 12 8 6" xfId="38838" xr:uid="{00000000-0005-0000-0000-0000A9970000}"/>
    <cellStyle name="Note 12 9" xfId="38839" xr:uid="{00000000-0005-0000-0000-0000AA970000}"/>
    <cellStyle name="Note 12 9 2" xfId="38840" xr:uid="{00000000-0005-0000-0000-0000AB970000}"/>
    <cellStyle name="Note 12 9 2 2" xfId="38841" xr:uid="{00000000-0005-0000-0000-0000AC970000}"/>
    <cellStyle name="Note 12 9 3" xfId="38842" xr:uid="{00000000-0005-0000-0000-0000AD970000}"/>
    <cellStyle name="Note 12 9 4" xfId="38843" xr:uid="{00000000-0005-0000-0000-0000AE970000}"/>
    <cellStyle name="Note 13" xfId="38844" xr:uid="{00000000-0005-0000-0000-0000AF970000}"/>
    <cellStyle name="Note 13 10" xfId="38845" xr:uid="{00000000-0005-0000-0000-0000B0970000}"/>
    <cellStyle name="Note 13 10 2" xfId="38846" xr:uid="{00000000-0005-0000-0000-0000B1970000}"/>
    <cellStyle name="Note 13 11" xfId="38847" xr:uid="{00000000-0005-0000-0000-0000B2970000}"/>
    <cellStyle name="Note 13 11 2" xfId="38848" xr:uid="{00000000-0005-0000-0000-0000B3970000}"/>
    <cellStyle name="Note 13 12" xfId="38849" xr:uid="{00000000-0005-0000-0000-0000B4970000}"/>
    <cellStyle name="Note 13 12 2" xfId="38850" xr:uid="{00000000-0005-0000-0000-0000B5970000}"/>
    <cellStyle name="Note 13 13" xfId="38851" xr:uid="{00000000-0005-0000-0000-0000B6970000}"/>
    <cellStyle name="Note 13 13 2" xfId="38852" xr:uid="{00000000-0005-0000-0000-0000B7970000}"/>
    <cellStyle name="Note 13 14" xfId="38853" xr:uid="{00000000-0005-0000-0000-0000B8970000}"/>
    <cellStyle name="Note 13 15" xfId="38854" xr:uid="{00000000-0005-0000-0000-0000B9970000}"/>
    <cellStyle name="Note 13 2" xfId="38855" xr:uid="{00000000-0005-0000-0000-0000BA970000}"/>
    <cellStyle name="Note 13 2 10" xfId="38856" xr:uid="{00000000-0005-0000-0000-0000BB970000}"/>
    <cellStyle name="Note 13 2 10 2" xfId="38857" xr:uid="{00000000-0005-0000-0000-0000BC970000}"/>
    <cellStyle name="Note 13 2 11" xfId="38858" xr:uid="{00000000-0005-0000-0000-0000BD970000}"/>
    <cellStyle name="Note 13 2 11 2" xfId="38859" xr:uid="{00000000-0005-0000-0000-0000BE970000}"/>
    <cellStyle name="Note 13 2 12" xfId="38860" xr:uid="{00000000-0005-0000-0000-0000BF970000}"/>
    <cellStyle name="Note 13 2 12 2" xfId="38861" xr:uid="{00000000-0005-0000-0000-0000C0970000}"/>
    <cellStyle name="Note 13 2 13" xfId="38862" xr:uid="{00000000-0005-0000-0000-0000C1970000}"/>
    <cellStyle name="Note 13 2 14" xfId="38863" xr:uid="{00000000-0005-0000-0000-0000C2970000}"/>
    <cellStyle name="Note 13 2 2" xfId="38864" xr:uid="{00000000-0005-0000-0000-0000C3970000}"/>
    <cellStyle name="Note 13 2 2 10" xfId="38865" xr:uid="{00000000-0005-0000-0000-0000C4970000}"/>
    <cellStyle name="Note 13 2 2 10 2" xfId="38866" xr:uid="{00000000-0005-0000-0000-0000C5970000}"/>
    <cellStyle name="Note 13 2 2 11" xfId="38867" xr:uid="{00000000-0005-0000-0000-0000C6970000}"/>
    <cellStyle name="Note 13 2 2 12" xfId="38868" xr:uid="{00000000-0005-0000-0000-0000C7970000}"/>
    <cellStyle name="Note 13 2 2 2" xfId="38869" xr:uid="{00000000-0005-0000-0000-0000C8970000}"/>
    <cellStyle name="Note 13 2 2 2 2" xfId="38870" xr:uid="{00000000-0005-0000-0000-0000C9970000}"/>
    <cellStyle name="Note 13 2 2 2 2 2" xfId="38871" xr:uid="{00000000-0005-0000-0000-0000CA970000}"/>
    <cellStyle name="Note 13 2 2 2 2 2 2" xfId="38872" xr:uid="{00000000-0005-0000-0000-0000CB970000}"/>
    <cellStyle name="Note 13 2 2 2 2 3" xfId="38873" xr:uid="{00000000-0005-0000-0000-0000CC970000}"/>
    <cellStyle name="Note 13 2 2 2 2 4" xfId="38874" xr:uid="{00000000-0005-0000-0000-0000CD970000}"/>
    <cellStyle name="Note 13 2 2 2 3" xfId="38875" xr:uid="{00000000-0005-0000-0000-0000CE970000}"/>
    <cellStyle name="Note 13 2 2 2 3 2" xfId="38876" xr:uid="{00000000-0005-0000-0000-0000CF970000}"/>
    <cellStyle name="Note 13 2 2 2 4" xfId="38877" xr:uid="{00000000-0005-0000-0000-0000D0970000}"/>
    <cellStyle name="Note 13 2 2 2 4 2" xfId="38878" xr:uid="{00000000-0005-0000-0000-0000D1970000}"/>
    <cellStyle name="Note 13 2 2 2 5" xfId="38879" xr:uid="{00000000-0005-0000-0000-0000D2970000}"/>
    <cellStyle name="Note 13 2 2 2 5 2" xfId="38880" xr:uid="{00000000-0005-0000-0000-0000D3970000}"/>
    <cellStyle name="Note 13 2 2 2 6" xfId="38881" xr:uid="{00000000-0005-0000-0000-0000D4970000}"/>
    <cellStyle name="Note 13 2 2 2 7" xfId="38882" xr:uid="{00000000-0005-0000-0000-0000D5970000}"/>
    <cellStyle name="Note 13 2 2 3" xfId="38883" xr:uid="{00000000-0005-0000-0000-0000D6970000}"/>
    <cellStyle name="Note 13 2 2 3 2" xfId="38884" xr:uid="{00000000-0005-0000-0000-0000D7970000}"/>
    <cellStyle name="Note 13 2 2 3 2 2" xfId="38885" xr:uid="{00000000-0005-0000-0000-0000D8970000}"/>
    <cellStyle name="Note 13 2 2 3 2 2 2" xfId="38886" xr:uid="{00000000-0005-0000-0000-0000D9970000}"/>
    <cellStyle name="Note 13 2 2 3 2 3" xfId="38887" xr:uid="{00000000-0005-0000-0000-0000DA970000}"/>
    <cellStyle name="Note 13 2 2 3 2 4" xfId="38888" xr:uid="{00000000-0005-0000-0000-0000DB970000}"/>
    <cellStyle name="Note 13 2 2 3 3" xfId="38889" xr:uid="{00000000-0005-0000-0000-0000DC970000}"/>
    <cellStyle name="Note 13 2 2 3 3 2" xfId="38890" xr:uid="{00000000-0005-0000-0000-0000DD970000}"/>
    <cellStyle name="Note 13 2 2 3 4" xfId="38891" xr:uid="{00000000-0005-0000-0000-0000DE970000}"/>
    <cellStyle name="Note 13 2 2 3 4 2" xfId="38892" xr:uid="{00000000-0005-0000-0000-0000DF970000}"/>
    <cellStyle name="Note 13 2 2 3 5" xfId="38893" xr:uid="{00000000-0005-0000-0000-0000E0970000}"/>
    <cellStyle name="Note 13 2 2 3 5 2" xfId="38894" xr:uid="{00000000-0005-0000-0000-0000E1970000}"/>
    <cellStyle name="Note 13 2 2 3 6" xfId="38895" xr:uid="{00000000-0005-0000-0000-0000E2970000}"/>
    <cellStyle name="Note 13 2 2 3 7" xfId="38896" xr:uid="{00000000-0005-0000-0000-0000E3970000}"/>
    <cellStyle name="Note 13 2 2 4" xfId="38897" xr:uid="{00000000-0005-0000-0000-0000E4970000}"/>
    <cellStyle name="Note 13 2 2 4 2" xfId="38898" xr:uid="{00000000-0005-0000-0000-0000E5970000}"/>
    <cellStyle name="Note 13 2 2 4 2 2" xfId="38899" xr:uid="{00000000-0005-0000-0000-0000E6970000}"/>
    <cellStyle name="Note 13 2 2 4 2 2 2" xfId="38900" xr:uid="{00000000-0005-0000-0000-0000E7970000}"/>
    <cellStyle name="Note 13 2 2 4 2 3" xfId="38901" xr:uid="{00000000-0005-0000-0000-0000E8970000}"/>
    <cellStyle name="Note 13 2 2 4 2 4" xfId="38902" xr:uid="{00000000-0005-0000-0000-0000E9970000}"/>
    <cellStyle name="Note 13 2 2 4 3" xfId="38903" xr:uid="{00000000-0005-0000-0000-0000EA970000}"/>
    <cellStyle name="Note 13 2 2 4 3 2" xfId="38904" xr:uid="{00000000-0005-0000-0000-0000EB970000}"/>
    <cellStyle name="Note 13 2 2 4 4" xfId="38905" xr:uid="{00000000-0005-0000-0000-0000EC970000}"/>
    <cellStyle name="Note 13 2 2 4 4 2" xfId="38906" xr:uid="{00000000-0005-0000-0000-0000ED970000}"/>
    <cellStyle name="Note 13 2 2 4 5" xfId="38907" xr:uid="{00000000-0005-0000-0000-0000EE970000}"/>
    <cellStyle name="Note 13 2 2 4 5 2" xfId="38908" xr:uid="{00000000-0005-0000-0000-0000EF970000}"/>
    <cellStyle name="Note 13 2 2 4 6" xfId="38909" xr:uid="{00000000-0005-0000-0000-0000F0970000}"/>
    <cellStyle name="Note 13 2 2 4 7" xfId="38910" xr:uid="{00000000-0005-0000-0000-0000F1970000}"/>
    <cellStyle name="Note 13 2 2 5" xfId="38911" xr:uid="{00000000-0005-0000-0000-0000F2970000}"/>
    <cellStyle name="Note 13 2 2 5 2" xfId="38912" xr:uid="{00000000-0005-0000-0000-0000F3970000}"/>
    <cellStyle name="Note 13 2 2 5 2 2" xfId="38913" xr:uid="{00000000-0005-0000-0000-0000F4970000}"/>
    <cellStyle name="Note 13 2 2 5 2 2 2" xfId="38914" xr:uid="{00000000-0005-0000-0000-0000F5970000}"/>
    <cellStyle name="Note 13 2 2 5 2 3" xfId="38915" xr:uid="{00000000-0005-0000-0000-0000F6970000}"/>
    <cellStyle name="Note 13 2 2 5 2 4" xfId="38916" xr:uid="{00000000-0005-0000-0000-0000F7970000}"/>
    <cellStyle name="Note 13 2 2 5 3" xfId="38917" xr:uid="{00000000-0005-0000-0000-0000F8970000}"/>
    <cellStyle name="Note 13 2 2 5 3 2" xfId="38918" xr:uid="{00000000-0005-0000-0000-0000F9970000}"/>
    <cellStyle name="Note 13 2 2 5 4" xfId="38919" xr:uid="{00000000-0005-0000-0000-0000FA970000}"/>
    <cellStyle name="Note 13 2 2 5 4 2" xfId="38920" xr:uid="{00000000-0005-0000-0000-0000FB970000}"/>
    <cellStyle name="Note 13 2 2 5 5" xfId="38921" xr:uid="{00000000-0005-0000-0000-0000FC970000}"/>
    <cellStyle name="Note 13 2 2 5 5 2" xfId="38922" xr:uid="{00000000-0005-0000-0000-0000FD970000}"/>
    <cellStyle name="Note 13 2 2 5 6" xfId="38923" xr:uid="{00000000-0005-0000-0000-0000FE970000}"/>
    <cellStyle name="Note 13 2 2 5 7" xfId="38924" xr:uid="{00000000-0005-0000-0000-0000FF970000}"/>
    <cellStyle name="Note 13 2 2 6" xfId="38925" xr:uid="{00000000-0005-0000-0000-000000980000}"/>
    <cellStyle name="Note 13 2 2 6 2" xfId="38926" xr:uid="{00000000-0005-0000-0000-000001980000}"/>
    <cellStyle name="Note 13 2 2 6 2 2" xfId="38927" xr:uid="{00000000-0005-0000-0000-000002980000}"/>
    <cellStyle name="Note 13 2 2 6 2 2 2" xfId="38928" xr:uid="{00000000-0005-0000-0000-000003980000}"/>
    <cellStyle name="Note 13 2 2 6 2 3" xfId="38929" xr:uid="{00000000-0005-0000-0000-000004980000}"/>
    <cellStyle name="Note 13 2 2 6 2 4" xfId="38930" xr:uid="{00000000-0005-0000-0000-000005980000}"/>
    <cellStyle name="Note 13 2 2 6 3" xfId="38931" xr:uid="{00000000-0005-0000-0000-000006980000}"/>
    <cellStyle name="Note 13 2 2 6 3 2" xfId="38932" xr:uid="{00000000-0005-0000-0000-000007980000}"/>
    <cellStyle name="Note 13 2 2 6 4" xfId="38933" xr:uid="{00000000-0005-0000-0000-000008980000}"/>
    <cellStyle name="Note 13 2 2 6 4 2" xfId="38934" xr:uid="{00000000-0005-0000-0000-000009980000}"/>
    <cellStyle name="Note 13 2 2 6 5" xfId="38935" xr:uid="{00000000-0005-0000-0000-00000A980000}"/>
    <cellStyle name="Note 13 2 2 6 6" xfId="38936" xr:uid="{00000000-0005-0000-0000-00000B980000}"/>
    <cellStyle name="Note 13 2 2 7" xfId="38937" xr:uid="{00000000-0005-0000-0000-00000C980000}"/>
    <cellStyle name="Note 13 2 2 7 2" xfId="38938" xr:uid="{00000000-0005-0000-0000-00000D980000}"/>
    <cellStyle name="Note 13 2 2 7 2 2" xfId="38939" xr:uid="{00000000-0005-0000-0000-00000E980000}"/>
    <cellStyle name="Note 13 2 2 7 3" xfId="38940" xr:uid="{00000000-0005-0000-0000-00000F980000}"/>
    <cellStyle name="Note 13 2 2 7 4" xfId="38941" xr:uid="{00000000-0005-0000-0000-000010980000}"/>
    <cellStyle name="Note 13 2 2 8" xfId="38942" xr:uid="{00000000-0005-0000-0000-000011980000}"/>
    <cellStyle name="Note 13 2 2 8 2" xfId="38943" xr:uid="{00000000-0005-0000-0000-000012980000}"/>
    <cellStyle name="Note 13 2 2 9" xfId="38944" xr:uid="{00000000-0005-0000-0000-000013980000}"/>
    <cellStyle name="Note 13 2 2 9 2" xfId="38945" xr:uid="{00000000-0005-0000-0000-000014980000}"/>
    <cellStyle name="Note 13 2 3" xfId="38946" xr:uid="{00000000-0005-0000-0000-000015980000}"/>
    <cellStyle name="Note 13 2 3 2" xfId="38947" xr:uid="{00000000-0005-0000-0000-000016980000}"/>
    <cellStyle name="Note 13 2 3 2 2" xfId="38948" xr:uid="{00000000-0005-0000-0000-000017980000}"/>
    <cellStyle name="Note 13 2 3 2 2 2" xfId="38949" xr:uid="{00000000-0005-0000-0000-000018980000}"/>
    <cellStyle name="Note 13 2 3 2 3" xfId="38950" xr:uid="{00000000-0005-0000-0000-000019980000}"/>
    <cellStyle name="Note 13 2 3 2 4" xfId="38951" xr:uid="{00000000-0005-0000-0000-00001A980000}"/>
    <cellStyle name="Note 13 2 3 3" xfId="38952" xr:uid="{00000000-0005-0000-0000-00001B980000}"/>
    <cellStyle name="Note 13 2 3 3 2" xfId="38953" xr:uid="{00000000-0005-0000-0000-00001C980000}"/>
    <cellStyle name="Note 13 2 3 4" xfId="38954" xr:uid="{00000000-0005-0000-0000-00001D980000}"/>
    <cellStyle name="Note 13 2 3 4 2" xfId="38955" xr:uid="{00000000-0005-0000-0000-00001E980000}"/>
    <cellStyle name="Note 13 2 3 5" xfId="38956" xr:uid="{00000000-0005-0000-0000-00001F980000}"/>
    <cellStyle name="Note 13 2 3 5 2" xfId="38957" xr:uid="{00000000-0005-0000-0000-000020980000}"/>
    <cellStyle name="Note 13 2 3 6" xfId="38958" xr:uid="{00000000-0005-0000-0000-000021980000}"/>
    <cellStyle name="Note 13 2 3 7" xfId="38959" xr:uid="{00000000-0005-0000-0000-000022980000}"/>
    <cellStyle name="Note 13 2 4" xfId="38960" xr:uid="{00000000-0005-0000-0000-000023980000}"/>
    <cellStyle name="Note 13 2 4 2" xfId="38961" xr:uid="{00000000-0005-0000-0000-000024980000}"/>
    <cellStyle name="Note 13 2 4 2 2" xfId="38962" xr:uid="{00000000-0005-0000-0000-000025980000}"/>
    <cellStyle name="Note 13 2 4 2 2 2" xfId="38963" xr:uid="{00000000-0005-0000-0000-000026980000}"/>
    <cellStyle name="Note 13 2 4 2 3" xfId="38964" xr:uid="{00000000-0005-0000-0000-000027980000}"/>
    <cellStyle name="Note 13 2 4 2 4" xfId="38965" xr:uid="{00000000-0005-0000-0000-000028980000}"/>
    <cellStyle name="Note 13 2 4 3" xfId="38966" xr:uid="{00000000-0005-0000-0000-000029980000}"/>
    <cellStyle name="Note 13 2 4 3 2" xfId="38967" xr:uid="{00000000-0005-0000-0000-00002A980000}"/>
    <cellStyle name="Note 13 2 4 4" xfId="38968" xr:uid="{00000000-0005-0000-0000-00002B980000}"/>
    <cellStyle name="Note 13 2 4 4 2" xfId="38969" xr:uid="{00000000-0005-0000-0000-00002C980000}"/>
    <cellStyle name="Note 13 2 4 5" xfId="38970" xr:uid="{00000000-0005-0000-0000-00002D980000}"/>
    <cellStyle name="Note 13 2 4 5 2" xfId="38971" xr:uid="{00000000-0005-0000-0000-00002E980000}"/>
    <cellStyle name="Note 13 2 4 6" xfId="38972" xr:uid="{00000000-0005-0000-0000-00002F980000}"/>
    <cellStyle name="Note 13 2 4 7" xfId="38973" xr:uid="{00000000-0005-0000-0000-000030980000}"/>
    <cellStyle name="Note 13 2 5" xfId="38974" xr:uid="{00000000-0005-0000-0000-000031980000}"/>
    <cellStyle name="Note 13 2 5 2" xfId="38975" xr:uid="{00000000-0005-0000-0000-000032980000}"/>
    <cellStyle name="Note 13 2 5 2 2" xfId="38976" xr:uid="{00000000-0005-0000-0000-000033980000}"/>
    <cellStyle name="Note 13 2 5 2 2 2" xfId="38977" xr:uid="{00000000-0005-0000-0000-000034980000}"/>
    <cellStyle name="Note 13 2 5 2 3" xfId="38978" xr:uid="{00000000-0005-0000-0000-000035980000}"/>
    <cellStyle name="Note 13 2 5 2 4" xfId="38979" xr:uid="{00000000-0005-0000-0000-000036980000}"/>
    <cellStyle name="Note 13 2 5 3" xfId="38980" xr:uid="{00000000-0005-0000-0000-000037980000}"/>
    <cellStyle name="Note 13 2 5 3 2" xfId="38981" xr:uid="{00000000-0005-0000-0000-000038980000}"/>
    <cellStyle name="Note 13 2 5 4" xfId="38982" xr:uid="{00000000-0005-0000-0000-000039980000}"/>
    <cellStyle name="Note 13 2 5 4 2" xfId="38983" xr:uid="{00000000-0005-0000-0000-00003A980000}"/>
    <cellStyle name="Note 13 2 5 5" xfId="38984" xr:uid="{00000000-0005-0000-0000-00003B980000}"/>
    <cellStyle name="Note 13 2 5 5 2" xfId="38985" xr:uid="{00000000-0005-0000-0000-00003C980000}"/>
    <cellStyle name="Note 13 2 5 6" xfId="38986" xr:uid="{00000000-0005-0000-0000-00003D980000}"/>
    <cellStyle name="Note 13 2 5 7" xfId="38987" xr:uid="{00000000-0005-0000-0000-00003E980000}"/>
    <cellStyle name="Note 13 2 6" xfId="38988" xr:uid="{00000000-0005-0000-0000-00003F980000}"/>
    <cellStyle name="Note 13 2 6 2" xfId="38989" xr:uid="{00000000-0005-0000-0000-000040980000}"/>
    <cellStyle name="Note 13 2 6 2 2" xfId="38990" xr:uid="{00000000-0005-0000-0000-000041980000}"/>
    <cellStyle name="Note 13 2 6 2 2 2" xfId="38991" xr:uid="{00000000-0005-0000-0000-000042980000}"/>
    <cellStyle name="Note 13 2 6 2 3" xfId="38992" xr:uid="{00000000-0005-0000-0000-000043980000}"/>
    <cellStyle name="Note 13 2 6 2 4" xfId="38993" xr:uid="{00000000-0005-0000-0000-000044980000}"/>
    <cellStyle name="Note 13 2 6 3" xfId="38994" xr:uid="{00000000-0005-0000-0000-000045980000}"/>
    <cellStyle name="Note 13 2 6 3 2" xfId="38995" xr:uid="{00000000-0005-0000-0000-000046980000}"/>
    <cellStyle name="Note 13 2 6 4" xfId="38996" xr:uid="{00000000-0005-0000-0000-000047980000}"/>
    <cellStyle name="Note 13 2 6 4 2" xfId="38997" xr:uid="{00000000-0005-0000-0000-000048980000}"/>
    <cellStyle name="Note 13 2 6 5" xfId="38998" xr:uid="{00000000-0005-0000-0000-000049980000}"/>
    <cellStyle name="Note 13 2 6 5 2" xfId="38999" xr:uid="{00000000-0005-0000-0000-00004A980000}"/>
    <cellStyle name="Note 13 2 6 6" xfId="39000" xr:uid="{00000000-0005-0000-0000-00004B980000}"/>
    <cellStyle name="Note 13 2 6 7" xfId="39001" xr:uid="{00000000-0005-0000-0000-00004C980000}"/>
    <cellStyle name="Note 13 2 7" xfId="39002" xr:uid="{00000000-0005-0000-0000-00004D980000}"/>
    <cellStyle name="Note 13 2 7 2" xfId="39003" xr:uid="{00000000-0005-0000-0000-00004E980000}"/>
    <cellStyle name="Note 13 2 7 2 2" xfId="39004" xr:uid="{00000000-0005-0000-0000-00004F980000}"/>
    <cellStyle name="Note 13 2 7 2 2 2" xfId="39005" xr:uid="{00000000-0005-0000-0000-000050980000}"/>
    <cellStyle name="Note 13 2 7 2 3" xfId="39006" xr:uid="{00000000-0005-0000-0000-000051980000}"/>
    <cellStyle name="Note 13 2 7 2 4" xfId="39007" xr:uid="{00000000-0005-0000-0000-000052980000}"/>
    <cellStyle name="Note 13 2 7 3" xfId="39008" xr:uid="{00000000-0005-0000-0000-000053980000}"/>
    <cellStyle name="Note 13 2 7 3 2" xfId="39009" xr:uid="{00000000-0005-0000-0000-000054980000}"/>
    <cellStyle name="Note 13 2 7 4" xfId="39010" xr:uid="{00000000-0005-0000-0000-000055980000}"/>
    <cellStyle name="Note 13 2 7 4 2" xfId="39011" xr:uid="{00000000-0005-0000-0000-000056980000}"/>
    <cellStyle name="Note 13 2 7 5" xfId="39012" xr:uid="{00000000-0005-0000-0000-000057980000}"/>
    <cellStyle name="Note 13 2 7 6" xfId="39013" xr:uid="{00000000-0005-0000-0000-000058980000}"/>
    <cellStyle name="Note 13 2 8" xfId="39014" xr:uid="{00000000-0005-0000-0000-000059980000}"/>
    <cellStyle name="Note 13 2 8 2" xfId="39015" xr:uid="{00000000-0005-0000-0000-00005A980000}"/>
    <cellStyle name="Note 13 2 8 2 2" xfId="39016" xr:uid="{00000000-0005-0000-0000-00005B980000}"/>
    <cellStyle name="Note 13 2 8 3" xfId="39017" xr:uid="{00000000-0005-0000-0000-00005C980000}"/>
    <cellStyle name="Note 13 2 8 4" xfId="39018" xr:uid="{00000000-0005-0000-0000-00005D980000}"/>
    <cellStyle name="Note 13 2 9" xfId="39019" xr:uid="{00000000-0005-0000-0000-00005E980000}"/>
    <cellStyle name="Note 13 2 9 2" xfId="39020" xr:uid="{00000000-0005-0000-0000-00005F980000}"/>
    <cellStyle name="Note 13 3" xfId="39021" xr:uid="{00000000-0005-0000-0000-000060980000}"/>
    <cellStyle name="Note 13 3 10" xfId="39022" xr:uid="{00000000-0005-0000-0000-000061980000}"/>
    <cellStyle name="Note 13 3 10 2" xfId="39023" xr:uid="{00000000-0005-0000-0000-000062980000}"/>
    <cellStyle name="Note 13 3 11" xfId="39024" xr:uid="{00000000-0005-0000-0000-000063980000}"/>
    <cellStyle name="Note 13 3 12" xfId="39025" xr:uid="{00000000-0005-0000-0000-000064980000}"/>
    <cellStyle name="Note 13 3 2" xfId="39026" xr:uid="{00000000-0005-0000-0000-000065980000}"/>
    <cellStyle name="Note 13 3 2 2" xfId="39027" xr:uid="{00000000-0005-0000-0000-000066980000}"/>
    <cellStyle name="Note 13 3 2 2 2" xfId="39028" xr:uid="{00000000-0005-0000-0000-000067980000}"/>
    <cellStyle name="Note 13 3 2 2 2 2" xfId="39029" xr:uid="{00000000-0005-0000-0000-000068980000}"/>
    <cellStyle name="Note 13 3 2 2 3" xfId="39030" xr:uid="{00000000-0005-0000-0000-000069980000}"/>
    <cellStyle name="Note 13 3 2 2 4" xfId="39031" xr:uid="{00000000-0005-0000-0000-00006A980000}"/>
    <cellStyle name="Note 13 3 2 3" xfId="39032" xr:uid="{00000000-0005-0000-0000-00006B980000}"/>
    <cellStyle name="Note 13 3 2 3 2" xfId="39033" xr:uid="{00000000-0005-0000-0000-00006C980000}"/>
    <cellStyle name="Note 13 3 2 4" xfId="39034" xr:uid="{00000000-0005-0000-0000-00006D980000}"/>
    <cellStyle name="Note 13 3 2 4 2" xfId="39035" xr:uid="{00000000-0005-0000-0000-00006E980000}"/>
    <cellStyle name="Note 13 3 2 5" xfId="39036" xr:uid="{00000000-0005-0000-0000-00006F980000}"/>
    <cellStyle name="Note 13 3 2 5 2" xfId="39037" xr:uid="{00000000-0005-0000-0000-000070980000}"/>
    <cellStyle name="Note 13 3 2 6" xfId="39038" xr:uid="{00000000-0005-0000-0000-000071980000}"/>
    <cellStyle name="Note 13 3 2 7" xfId="39039" xr:uid="{00000000-0005-0000-0000-000072980000}"/>
    <cellStyle name="Note 13 3 3" xfId="39040" xr:uid="{00000000-0005-0000-0000-000073980000}"/>
    <cellStyle name="Note 13 3 3 2" xfId="39041" xr:uid="{00000000-0005-0000-0000-000074980000}"/>
    <cellStyle name="Note 13 3 3 2 2" xfId="39042" xr:uid="{00000000-0005-0000-0000-000075980000}"/>
    <cellStyle name="Note 13 3 3 2 2 2" xfId="39043" xr:uid="{00000000-0005-0000-0000-000076980000}"/>
    <cellStyle name="Note 13 3 3 2 3" xfId="39044" xr:uid="{00000000-0005-0000-0000-000077980000}"/>
    <cellStyle name="Note 13 3 3 2 4" xfId="39045" xr:uid="{00000000-0005-0000-0000-000078980000}"/>
    <cellStyle name="Note 13 3 3 3" xfId="39046" xr:uid="{00000000-0005-0000-0000-000079980000}"/>
    <cellStyle name="Note 13 3 3 3 2" xfId="39047" xr:uid="{00000000-0005-0000-0000-00007A980000}"/>
    <cellStyle name="Note 13 3 3 4" xfId="39048" xr:uid="{00000000-0005-0000-0000-00007B980000}"/>
    <cellStyle name="Note 13 3 3 4 2" xfId="39049" xr:uid="{00000000-0005-0000-0000-00007C980000}"/>
    <cellStyle name="Note 13 3 3 5" xfId="39050" xr:uid="{00000000-0005-0000-0000-00007D980000}"/>
    <cellStyle name="Note 13 3 3 5 2" xfId="39051" xr:uid="{00000000-0005-0000-0000-00007E980000}"/>
    <cellStyle name="Note 13 3 3 6" xfId="39052" xr:uid="{00000000-0005-0000-0000-00007F980000}"/>
    <cellStyle name="Note 13 3 3 7" xfId="39053" xr:uid="{00000000-0005-0000-0000-000080980000}"/>
    <cellStyle name="Note 13 3 4" xfId="39054" xr:uid="{00000000-0005-0000-0000-000081980000}"/>
    <cellStyle name="Note 13 3 4 2" xfId="39055" xr:uid="{00000000-0005-0000-0000-000082980000}"/>
    <cellStyle name="Note 13 3 4 2 2" xfId="39056" xr:uid="{00000000-0005-0000-0000-000083980000}"/>
    <cellStyle name="Note 13 3 4 2 2 2" xfId="39057" xr:uid="{00000000-0005-0000-0000-000084980000}"/>
    <cellStyle name="Note 13 3 4 2 3" xfId="39058" xr:uid="{00000000-0005-0000-0000-000085980000}"/>
    <cellStyle name="Note 13 3 4 2 4" xfId="39059" xr:uid="{00000000-0005-0000-0000-000086980000}"/>
    <cellStyle name="Note 13 3 4 3" xfId="39060" xr:uid="{00000000-0005-0000-0000-000087980000}"/>
    <cellStyle name="Note 13 3 4 3 2" xfId="39061" xr:uid="{00000000-0005-0000-0000-000088980000}"/>
    <cellStyle name="Note 13 3 4 4" xfId="39062" xr:uid="{00000000-0005-0000-0000-000089980000}"/>
    <cellStyle name="Note 13 3 4 4 2" xfId="39063" xr:uid="{00000000-0005-0000-0000-00008A980000}"/>
    <cellStyle name="Note 13 3 4 5" xfId="39064" xr:uid="{00000000-0005-0000-0000-00008B980000}"/>
    <cellStyle name="Note 13 3 4 5 2" xfId="39065" xr:uid="{00000000-0005-0000-0000-00008C980000}"/>
    <cellStyle name="Note 13 3 4 6" xfId="39066" xr:uid="{00000000-0005-0000-0000-00008D980000}"/>
    <cellStyle name="Note 13 3 4 7" xfId="39067" xr:uid="{00000000-0005-0000-0000-00008E980000}"/>
    <cellStyle name="Note 13 3 5" xfId="39068" xr:uid="{00000000-0005-0000-0000-00008F980000}"/>
    <cellStyle name="Note 13 3 5 2" xfId="39069" xr:uid="{00000000-0005-0000-0000-000090980000}"/>
    <cellStyle name="Note 13 3 5 2 2" xfId="39070" xr:uid="{00000000-0005-0000-0000-000091980000}"/>
    <cellStyle name="Note 13 3 5 2 2 2" xfId="39071" xr:uid="{00000000-0005-0000-0000-000092980000}"/>
    <cellStyle name="Note 13 3 5 2 3" xfId="39072" xr:uid="{00000000-0005-0000-0000-000093980000}"/>
    <cellStyle name="Note 13 3 5 2 4" xfId="39073" xr:uid="{00000000-0005-0000-0000-000094980000}"/>
    <cellStyle name="Note 13 3 5 3" xfId="39074" xr:uid="{00000000-0005-0000-0000-000095980000}"/>
    <cellStyle name="Note 13 3 5 3 2" xfId="39075" xr:uid="{00000000-0005-0000-0000-000096980000}"/>
    <cellStyle name="Note 13 3 5 4" xfId="39076" xr:uid="{00000000-0005-0000-0000-000097980000}"/>
    <cellStyle name="Note 13 3 5 4 2" xfId="39077" xr:uid="{00000000-0005-0000-0000-000098980000}"/>
    <cellStyle name="Note 13 3 5 5" xfId="39078" xr:uid="{00000000-0005-0000-0000-000099980000}"/>
    <cellStyle name="Note 13 3 5 5 2" xfId="39079" xr:uid="{00000000-0005-0000-0000-00009A980000}"/>
    <cellStyle name="Note 13 3 5 6" xfId="39080" xr:uid="{00000000-0005-0000-0000-00009B980000}"/>
    <cellStyle name="Note 13 3 5 7" xfId="39081" xr:uid="{00000000-0005-0000-0000-00009C980000}"/>
    <cellStyle name="Note 13 3 6" xfId="39082" xr:uid="{00000000-0005-0000-0000-00009D980000}"/>
    <cellStyle name="Note 13 3 6 2" xfId="39083" xr:uid="{00000000-0005-0000-0000-00009E980000}"/>
    <cellStyle name="Note 13 3 6 2 2" xfId="39084" xr:uid="{00000000-0005-0000-0000-00009F980000}"/>
    <cellStyle name="Note 13 3 6 2 2 2" xfId="39085" xr:uid="{00000000-0005-0000-0000-0000A0980000}"/>
    <cellStyle name="Note 13 3 6 2 3" xfId="39086" xr:uid="{00000000-0005-0000-0000-0000A1980000}"/>
    <cellStyle name="Note 13 3 6 2 4" xfId="39087" xr:uid="{00000000-0005-0000-0000-0000A2980000}"/>
    <cellStyle name="Note 13 3 6 3" xfId="39088" xr:uid="{00000000-0005-0000-0000-0000A3980000}"/>
    <cellStyle name="Note 13 3 6 3 2" xfId="39089" xr:uid="{00000000-0005-0000-0000-0000A4980000}"/>
    <cellStyle name="Note 13 3 6 4" xfId="39090" xr:uid="{00000000-0005-0000-0000-0000A5980000}"/>
    <cellStyle name="Note 13 3 6 4 2" xfId="39091" xr:uid="{00000000-0005-0000-0000-0000A6980000}"/>
    <cellStyle name="Note 13 3 6 5" xfId="39092" xr:uid="{00000000-0005-0000-0000-0000A7980000}"/>
    <cellStyle name="Note 13 3 6 6" xfId="39093" xr:uid="{00000000-0005-0000-0000-0000A8980000}"/>
    <cellStyle name="Note 13 3 7" xfId="39094" xr:uid="{00000000-0005-0000-0000-0000A9980000}"/>
    <cellStyle name="Note 13 3 7 2" xfId="39095" xr:uid="{00000000-0005-0000-0000-0000AA980000}"/>
    <cellStyle name="Note 13 3 7 2 2" xfId="39096" xr:uid="{00000000-0005-0000-0000-0000AB980000}"/>
    <cellStyle name="Note 13 3 7 3" xfId="39097" xr:uid="{00000000-0005-0000-0000-0000AC980000}"/>
    <cellStyle name="Note 13 3 7 4" xfId="39098" xr:uid="{00000000-0005-0000-0000-0000AD980000}"/>
    <cellStyle name="Note 13 3 8" xfId="39099" xr:uid="{00000000-0005-0000-0000-0000AE980000}"/>
    <cellStyle name="Note 13 3 8 2" xfId="39100" xr:uid="{00000000-0005-0000-0000-0000AF980000}"/>
    <cellStyle name="Note 13 3 9" xfId="39101" xr:uid="{00000000-0005-0000-0000-0000B0980000}"/>
    <cellStyle name="Note 13 3 9 2" xfId="39102" xr:uid="{00000000-0005-0000-0000-0000B1980000}"/>
    <cellStyle name="Note 13 4" xfId="39103" xr:uid="{00000000-0005-0000-0000-0000B2980000}"/>
    <cellStyle name="Note 13 4 2" xfId="39104" xr:uid="{00000000-0005-0000-0000-0000B3980000}"/>
    <cellStyle name="Note 13 4 2 2" xfId="39105" xr:uid="{00000000-0005-0000-0000-0000B4980000}"/>
    <cellStyle name="Note 13 4 2 2 2" xfId="39106" xr:uid="{00000000-0005-0000-0000-0000B5980000}"/>
    <cellStyle name="Note 13 4 2 3" xfId="39107" xr:uid="{00000000-0005-0000-0000-0000B6980000}"/>
    <cellStyle name="Note 13 4 2 4" xfId="39108" xr:uid="{00000000-0005-0000-0000-0000B7980000}"/>
    <cellStyle name="Note 13 4 3" xfId="39109" xr:uid="{00000000-0005-0000-0000-0000B8980000}"/>
    <cellStyle name="Note 13 4 3 2" xfId="39110" xr:uid="{00000000-0005-0000-0000-0000B9980000}"/>
    <cellStyle name="Note 13 4 4" xfId="39111" xr:uid="{00000000-0005-0000-0000-0000BA980000}"/>
    <cellStyle name="Note 13 4 4 2" xfId="39112" xr:uid="{00000000-0005-0000-0000-0000BB980000}"/>
    <cellStyle name="Note 13 4 5" xfId="39113" xr:uid="{00000000-0005-0000-0000-0000BC980000}"/>
    <cellStyle name="Note 13 4 5 2" xfId="39114" xr:uid="{00000000-0005-0000-0000-0000BD980000}"/>
    <cellStyle name="Note 13 4 6" xfId="39115" xr:uid="{00000000-0005-0000-0000-0000BE980000}"/>
    <cellStyle name="Note 13 4 7" xfId="39116" xr:uid="{00000000-0005-0000-0000-0000BF980000}"/>
    <cellStyle name="Note 13 5" xfId="39117" xr:uid="{00000000-0005-0000-0000-0000C0980000}"/>
    <cellStyle name="Note 13 5 2" xfId="39118" xr:uid="{00000000-0005-0000-0000-0000C1980000}"/>
    <cellStyle name="Note 13 5 2 2" xfId="39119" xr:uid="{00000000-0005-0000-0000-0000C2980000}"/>
    <cellStyle name="Note 13 5 2 2 2" xfId="39120" xr:uid="{00000000-0005-0000-0000-0000C3980000}"/>
    <cellStyle name="Note 13 5 2 3" xfId="39121" xr:uid="{00000000-0005-0000-0000-0000C4980000}"/>
    <cellStyle name="Note 13 5 2 4" xfId="39122" xr:uid="{00000000-0005-0000-0000-0000C5980000}"/>
    <cellStyle name="Note 13 5 3" xfId="39123" xr:uid="{00000000-0005-0000-0000-0000C6980000}"/>
    <cellStyle name="Note 13 5 3 2" xfId="39124" xr:uid="{00000000-0005-0000-0000-0000C7980000}"/>
    <cellStyle name="Note 13 5 4" xfId="39125" xr:uid="{00000000-0005-0000-0000-0000C8980000}"/>
    <cellStyle name="Note 13 5 4 2" xfId="39126" xr:uid="{00000000-0005-0000-0000-0000C9980000}"/>
    <cellStyle name="Note 13 5 5" xfId="39127" xr:uid="{00000000-0005-0000-0000-0000CA980000}"/>
    <cellStyle name="Note 13 5 5 2" xfId="39128" xr:uid="{00000000-0005-0000-0000-0000CB980000}"/>
    <cellStyle name="Note 13 5 6" xfId="39129" xr:uid="{00000000-0005-0000-0000-0000CC980000}"/>
    <cellStyle name="Note 13 5 7" xfId="39130" xr:uid="{00000000-0005-0000-0000-0000CD980000}"/>
    <cellStyle name="Note 13 6" xfId="39131" xr:uid="{00000000-0005-0000-0000-0000CE980000}"/>
    <cellStyle name="Note 13 6 2" xfId="39132" xr:uid="{00000000-0005-0000-0000-0000CF980000}"/>
    <cellStyle name="Note 13 6 2 2" xfId="39133" xr:uid="{00000000-0005-0000-0000-0000D0980000}"/>
    <cellStyle name="Note 13 6 2 2 2" xfId="39134" xr:uid="{00000000-0005-0000-0000-0000D1980000}"/>
    <cellStyle name="Note 13 6 2 3" xfId="39135" xr:uid="{00000000-0005-0000-0000-0000D2980000}"/>
    <cellStyle name="Note 13 6 2 4" xfId="39136" xr:uid="{00000000-0005-0000-0000-0000D3980000}"/>
    <cellStyle name="Note 13 6 3" xfId="39137" xr:uid="{00000000-0005-0000-0000-0000D4980000}"/>
    <cellStyle name="Note 13 6 3 2" xfId="39138" xr:uid="{00000000-0005-0000-0000-0000D5980000}"/>
    <cellStyle name="Note 13 6 4" xfId="39139" xr:uid="{00000000-0005-0000-0000-0000D6980000}"/>
    <cellStyle name="Note 13 6 4 2" xfId="39140" xr:uid="{00000000-0005-0000-0000-0000D7980000}"/>
    <cellStyle name="Note 13 6 5" xfId="39141" xr:uid="{00000000-0005-0000-0000-0000D8980000}"/>
    <cellStyle name="Note 13 6 5 2" xfId="39142" xr:uid="{00000000-0005-0000-0000-0000D9980000}"/>
    <cellStyle name="Note 13 6 6" xfId="39143" xr:uid="{00000000-0005-0000-0000-0000DA980000}"/>
    <cellStyle name="Note 13 6 7" xfId="39144" xr:uid="{00000000-0005-0000-0000-0000DB980000}"/>
    <cellStyle name="Note 13 7" xfId="39145" xr:uid="{00000000-0005-0000-0000-0000DC980000}"/>
    <cellStyle name="Note 13 7 2" xfId="39146" xr:uid="{00000000-0005-0000-0000-0000DD980000}"/>
    <cellStyle name="Note 13 7 2 2" xfId="39147" xr:uid="{00000000-0005-0000-0000-0000DE980000}"/>
    <cellStyle name="Note 13 7 2 2 2" xfId="39148" xr:uid="{00000000-0005-0000-0000-0000DF980000}"/>
    <cellStyle name="Note 13 7 2 3" xfId="39149" xr:uid="{00000000-0005-0000-0000-0000E0980000}"/>
    <cellStyle name="Note 13 7 2 4" xfId="39150" xr:uid="{00000000-0005-0000-0000-0000E1980000}"/>
    <cellStyle name="Note 13 7 3" xfId="39151" xr:uid="{00000000-0005-0000-0000-0000E2980000}"/>
    <cellStyle name="Note 13 7 3 2" xfId="39152" xr:uid="{00000000-0005-0000-0000-0000E3980000}"/>
    <cellStyle name="Note 13 7 4" xfId="39153" xr:uid="{00000000-0005-0000-0000-0000E4980000}"/>
    <cellStyle name="Note 13 7 4 2" xfId="39154" xr:uid="{00000000-0005-0000-0000-0000E5980000}"/>
    <cellStyle name="Note 13 7 5" xfId="39155" xr:uid="{00000000-0005-0000-0000-0000E6980000}"/>
    <cellStyle name="Note 13 7 5 2" xfId="39156" xr:uid="{00000000-0005-0000-0000-0000E7980000}"/>
    <cellStyle name="Note 13 7 6" xfId="39157" xr:uid="{00000000-0005-0000-0000-0000E8980000}"/>
    <cellStyle name="Note 13 7 7" xfId="39158" xr:uid="{00000000-0005-0000-0000-0000E9980000}"/>
    <cellStyle name="Note 13 8" xfId="39159" xr:uid="{00000000-0005-0000-0000-0000EA980000}"/>
    <cellStyle name="Note 13 8 2" xfId="39160" xr:uid="{00000000-0005-0000-0000-0000EB980000}"/>
    <cellStyle name="Note 13 8 2 2" xfId="39161" xr:uid="{00000000-0005-0000-0000-0000EC980000}"/>
    <cellStyle name="Note 13 8 2 2 2" xfId="39162" xr:uid="{00000000-0005-0000-0000-0000ED980000}"/>
    <cellStyle name="Note 13 8 2 3" xfId="39163" xr:uid="{00000000-0005-0000-0000-0000EE980000}"/>
    <cellStyle name="Note 13 8 2 4" xfId="39164" xr:uid="{00000000-0005-0000-0000-0000EF980000}"/>
    <cellStyle name="Note 13 8 3" xfId="39165" xr:uid="{00000000-0005-0000-0000-0000F0980000}"/>
    <cellStyle name="Note 13 8 3 2" xfId="39166" xr:uid="{00000000-0005-0000-0000-0000F1980000}"/>
    <cellStyle name="Note 13 8 4" xfId="39167" xr:uid="{00000000-0005-0000-0000-0000F2980000}"/>
    <cellStyle name="Note 13 8 4 2" xfId="39168" xr:uid="{00000000-0005-0000-0000-0000F3980000}"/>
    <cellStyle name="Note 13 8 5" xfId="39169" xr:uid="{00000000-0005-0000-0000-0000F4980000}"/>
    <cellStyle name="Note 13 8 6" xfId="39170" xr:uid="{00000000-0005-0000-0000-0000F5980000}"/>
    <cellStyle name="Note 13 9" xfId="39171" xr:uid="{00000000-0005-0000-0000-0000F6980000}"/>
    <cellStyle name="Note 13 9 2" xfId="39172" xr:uid="{00000000-0005-0000-0000-0000F7980000}"/>
    <cellStyle name="Note 13 9 2 2" xfId="39173" xr:uid="{00000000-0005-0000-0000-0000F8980000}"/>
    <cellStyle name="Note 13 9 3" xfId="39174" xr:uid="{00000000-0005-0000-0000-0000F9980000}"/>
    <cellStyle name="Note 13 9 4" xfId="39175" xr:uid="{00000000-0005-0000-0000-0000FA980000}"/>
    <cellStyle name="Note 14" xfId="39176" xr:uid="{00000000-0005-0000-0000-0000FB980000}"/>
    <cellStyle name="Note 14 10" xfId="39177" xr:uid="{00000000-0005-0000-0000-0000FC980000}"/>
    <cellStyle name="Note 14 10 2" xfId="39178" xr:uid="{00000000-0005-0000-0000-0000FD980000}"/>
    <cellStyle name="Note 14 11" xfId="39179" xr:uid="{00000000-0005-0000-0000-0000FE980000}"/>
    <cellStyle name="Note 14 11 2" xfId="39180" xr:uid="{00000000-0005-0000-0000-0000FF980000}"/>
    <cellStyle name="Note 14 12" xfId="39181" xr:uid="{00000000-0005-0000-0000-000000990000}"/>
    <cellStyle name="Note 14 12 2" xfId="39182" xr:uid="{00000000-0005-0000-0000-000001990000}"/>
    <cellStyle name="Note 14 13" xfId="39183" xr:uid="{00000000-0005-0000-0000-000002990000}"/>
    <cellStyle name="Note 14 13 2" xfId="39184" xr:uid="{00000000-0005-0000-0000-000003990000}"/>
    <cellStyle name="Note 14 14" xfId="39185" xr:uid="{00000000-0005-0000-0000-000004990000}"/>
    <cellStyle name="Note 14 15" xfId="39186" xr:uid="{00000000-0005-0000-0000-000005990000}"/>
    <cellStyle name="Note 14 2" xfId="39187" xr:uid="{00000000-0005-0000-0000-000006990000}"/>
    <cellStyle name="Note 14 2 10" xfId="39188" xr:uid="{00000000-0005-0000-0000-000007990000}"/>
    <cellStyle name="Note 14 2 10 2" xfId="39189" xr:uid="{00000000-0005-0000-0000-000008990000}"/>
    <cellStyle name="Note 14 2 11" xfId="39190" xr:uid="{00000000-0005-0000-0000-000009990000}"/>
    <cellStyle name="Note 14 2 11 2" xfId="39191" xr:uid="{00000000-0005-0000-0000-00000A990000}"/>
    <cellStyle name="Note 14 2 12" xfId="39192" xr:uid="{00000000-0005-0000-0000-00000B990000}"/>
    <cellStyle name="Note 14 2 12 2" xfId="39193" xr:uid="{00000000-0005-0000-0000-00000C990000}"/>
    <cellStyle name="Note 14 2 13" xfId="39194" xr:uid="{00000000-0005-0000-0000-00000D990000}"/>
    <cellStyle name="Note 14 2 14" xfId="39195" xr:uid="{00000000-0005-0000-0000-00000E990000}"/>
    <cellStyle name="Note 14 2 2" xfId="39196" xr:uid="{00000000-0005-0000-0000-00000F990000}"/>
    <cellStyle name="Note 14 2 2 10" xfId="39197" xr:uid="{00000000-0005-0000-0000-000010990000}"/>
    <cellStyle name="Note 14 2 2 10 2" xfId="39198" xr:uid="{00000000-0005-0000-0000-000011990000}"/>
    <cellStyle name="Note 14 2 2 11" xfId="39199" xr:uid="{00000000-0005-0000-0000-000012990000}"/>
    <cellStyle name="Note 14 2 2 12" xfId="39200" xr:uid="{00000000-0005-0000-0000-000013990000}"/>
    <cellStyle name="Note 14 2 2 2" xfId="39201" xr:uid="{00000000-0005-0000-0000-000014990000}"/>
    <cellStyle name="Note 14 2 2 2 2" xfId="39202" xr:uid="{00000000-0005-0000-0000-000015990000}"/>
    <cellStyle name="Note 14 2 2 2 2 2" xfId="39203" xr:uid="{00000000-0005-0000-0000-000016990000}"/>
    <cellStyle name="Note 14 2 2 2 2 2 2" xfId="39204" xr:uid="{00000000-0005-0000-0000-000017990000}"/>
    <cellStyle name="Note 14 2 2 2 2 3" xfId="39205" xr:uid="{00000000-0005-0000-0000-000018990000}"/>
    <cellStyle name="Note 14 2 2 2 2 4" xfId="39206" xr:uid="{00000000-0005-0000-0000-000019990000}"/>
    <cellStyle name="Note 14 2 2 2 3" xfId="39207" xr:uid="{00000000-0005-0000-0000-00001A990000}"/>
    <cellStyle name="Note 14 2 2 2 3 2" xfId="39208" xr:uid="{00000000-0005-0000-0000-00001B990000}"/>
    <cellStyle name="Note 14 2 2 2 4" xfId="39209" xr:uid="{00000000-0005-0000-0000-00001C990000}"/>
    <cellStyle name="Note 14 2 2 2 4 2" xfId="39210" xr:uid="{00000000-0005-0000-0000-00001D990000}"/>
    <cellStyle name="Note 14 2 2 2 5" xfId="39211" xr:uid="{00000000-0005-0000-0000-00001E990000}"/>
    <cellStyle name="Note 14 2 2 2 5 2" xfId="39212" xr:uid="{00000000-0005-0000-0000-00001F990000}"/>
    <cellStyle name="Note 14 2 2 2 6" xfId="39213" xr:uid="{00000000-0005-0000-0000-000020990000}"/>
    <cellStyle name="Note 14 2 2 2 7" xfId="39214" xr:uid="{00000000-0005-0000-0000-000021990000}"/>
    <cellStyle name="Note 14 2 2 3" xfId="39215" xr:uid="{00000000-0005-0000-0000-000022990000}"/>
    <cellStyle name="Note 14 2 2 3 2" xfId="39216" xr:uid="{00000000-0005-0000-0000-000023990000}"/>
    <cellStyle name="Note 14 2 2 3 2 2" xfId="39217" xr:uid="{00000000-0005-0000-0000-000024990000}"/>
    <cellStyle name="Note 14 2 2 3 2 2 2" xfId="39218" xr:uid="{00000000-0005-0000-0000-000025990000}"/>
    <cellStyle name="Note 14 2 2 3 2 3" xfId="39219" xr:uid="{00000000-0005-0000-0000-000026990000}"/>
    <cellStyle name="Note 14 2 2 3 2 4" xfId="39220" xr:uid="{00000000-0005-0000-0000-000027990000}"/>
    <cellStyle name="Note 14 2 2 3 3" xfId="39221" xr:uid="{00000000-0005-0000-0000-000028990000}"/>
    <cellStyle name="Note 14 2 2 3 3 2" xfId="39222" xr:uid="{00000000-0005-0000-0000-000029990000}"/>
    <cellStyle name="Note 14 2 2 3 4" xfId="39223" xr:uid="{00000000-0005-0000-0000-00002A990000}"/>
    <cellStyle name="Note 14 2 2 3 4 2" xfId="39224" xr:uid="{00000000-0005-0000-0000-00002B990000}"/>
    <cellStyle name="Note 14 2 2 3 5" xfId="39225" xr:uid="{00000000-0005-0000-0000-00002C990000}"/>
    <cellStyle name="Note 14 2 2 3 5 2" xfId="39226" xr:uid="{00000000-0005-0000-0000-00002D990000}"/>
    <cellStyle name="Note 14 2 2 3 6" xfId="39227" xr:uid="{00000000-0005-0000-0000-00002E990000}"/>
    <cellStyle name="Note 14 2 2 3 7" xfId="39228" xr:uid="{00000000-0005-0000-0000-00002F990000}"/>
    <cellStyle name="Note 14 2 2 4" xfId="39229" xr:uid="{00000000-0005-0000-0000-000030990000}"/>
    <cellStyle name="Note 14 2 2 4 2" xfId="39230" xr:uid="{00000000-0005-0000-0000-000031990000}"/>
    <cellStyle name="Note 14 2 2 4 2 2" xfId="39231" xr:uid="{00000000-0005-0000-0000-000032990000}"/>
    <cellStyle name="Note 14 2 2 4 2 2 2" xfId="39232" xr:uid="{00000000-0005-0000-0000-000033990000}"/>
    <cellStyle name="Note 14 2 2 4 2 3" xfId="39233" xr:uid="{00000000-0005-0000-0000-000034990000}"/>
    <cellStyle name="Note 14 2 2 4 2 4" xfId="39234" xr:uid="{00000000-0005-0000-0000-000035990000}"/>
    <cellStyle name="Note 14 2 2 4 3" xfId="39235" xr:uid="{00000000-0005-0000-0000-000036990000}"/>
    <cellStyle name="Note 14 2 2 4 3 2" xfId="39236" xr:uid="{00000000-0005-0000-0000-000037990000}"/>
    <cellStyle name="Note 14 2 2 4 4" xfId="39237" xr:uid="{00000000-0005-0000-0000-000038990000}"/>
    <cellStyle name="Note 14 2 2 4 4 2" xfId="39238" xr:uid="{00000000-0005-0000-0000-000039990000}"/>
    <cellStyle name="Note 14 2 2 4 5" xfId="39239" xr:uid="{00000000-0005-0000-0000-00003A990000}"/>
    <cellStyle name="Note 14 2 2 4 5 2" xfId="39240" xr:uid="{00000000-0005-0000-0000-00003B990000}"/>
    <cellStyle name="Note 14 2 2 4 6" xfId="39241" xr:uid="{00000000-0005-0000-0000-00003C990000}"/>
    <cellStyle name="Note 14 2 2 4 7" xfId="39242" xr:uid="{00000000-0005-0000-0000-00003D990000}"/>
    <cellStyle name="Note 14 2 2 5" xfId="39243" xr:uid="{00000000-0005-0000-0000-00003E990000}"/>
    <cellStyle name="Note 14 2 2 5 2" xfId="39244" xr:uid="{00000000-0005-0000-0000-00003F990000}"/>
    <cellStyle name="Note 14 2 2 5 2 2" xfId="39245" xr:uid="{00000000-0005-0000-0000-000040990000}"/>
    <cellStyle name="Note 14 2 2 5 2 2 2" xfId="39246" xr:uid="{00000000-0005-0000-0000-000041990000}"/>
    <cellStyle name="Note 14 2 2 5 2 3" xfId="39247" xr:uid="{00000000-0005-0000-0000-000042990000}"/>
    <cellStyle name="Note 14 2 2 5 2 4" xfId="39248" xr:uid="{00000000-0005-0000-0000-000043990000}"/>
    <cellStyle name="Note 14 2 2 5 3" xfId="39249" xr:uid="{00000000-0005-0000-0000-000044990000}"/>
    <cellStyle name="Note 14 2 2 5 3 2" xfId="39250" xr:uid="{00000000-0005-0000-0000-000045990000}"/>
    <cellStyle name="Note 14 2 2 5 4" xfId="39251" xr:uid="{00000000-0005-0000-0000-000046990000}"/>
    <cellStyle name="Note 14 2 2 5 4 2" xfId="39252" xr:uid="{00000000-0005-0000-0000-000047990000}"/>
    <cellStyle name="Note 14 2 2 5 5" xfId="39253" xr:uid="{00000000-0005-0000-0000-000048990000}"/>
    <cellStyle name="Note 14 2 2 5 5 2" xfId="39254" xr:uid="{00000000-0005-0000-0000-000049990000}"/>
    <cellStyle name="Note 14 2 2 5 6" xfId="39255" xr:uid="{00000000-0005-0000-0000-00004A990000}"/>
    <cellStyle name="Note 14 2 2 5 7" xfId="39256" xr:uid="{00000000-0005-0000-0000-00004B990000}"/>
    <cellStyle name="Note 14 2 2 6" xfId="39257" xr:uid="{00000000-0005-0000-0000-00004C990000}"/>
    <cellStyle name="Note 14 2 2 6 2" xfId="39258" xr:uid="{00000000-0005-0000-0000-00004D990000}"/>
    <cellStyle name="Note 14 2 2 6 2 2" xfId="39259" xr:uid="{00000000-0005-0000-0000-00004E990000}"/>
    <cellStyle name="Note 14 2 2 6 2 2 2" xfId="39260" xr:uid="{00000000-0005-0000-0000-00004F990000}"/>
    <cellStyle name="Note 14 2 2 6 2 3" xfId="39261" xr:uid="{00000000-0005-0000-0000-000050990000}"/>
    <cellStyle name="Note 14 2 2 6 2 4" xfId="39262" xr:uid="{00000000-0005-0000-0000-000051990000}"/>
    <cellStyle name="Note 14 2 2 6 3" xfId="39263" xr:uid="{00000000-0005-0000-0000-000052990000}"/>
    <cellStyle name="Note 14 2 2 6 3 2" xfId="39264" xr:uid="{00000000-0005-0000-0000-000053990000}"/>
    <cellStyle name="Note 14 2 2 6 4" xfId="39265" xr:uid="{00000000-0005-0000-0000-000054990000}"/>
    <cellStyle name="Note 14 2 2 6 4 2" xfId="39266" xr:uid="{00000000-0005-0000-0000-000055990000}"/>
    <cellStyle name="Note 14 2 2 6 5" xfId="39267" xr:uid="{00000000-0005-0000-0000-000056990000}"/>
    <cellStyle name="Note 14 2 2 6 6" xfId="39268" xr:uid="{00000000-0005-0000-0000-000057990000}"/>
    <cellStyle name="Note 14 2 2 7" xfId="39269" xr:uid="{00000000-0005-0000-0000-000058990000}"/>
    <cellStyle name="Note 14 2 2 7 2" xfId="39270" xr:uid="{00000000-0005-0000-0000-000059990000}"/>
    <cellStyle name="Note 14 2 2 7 2 2" xfId="39271" xr:uid="{00000000-0005-0000-0000-00005A990000}"/>
    <cellStyle name="Note 14 2 2 7 3" xfId="39272" xr:uid="{00000000-0005-0000-0000-00005B990000}"/>
    <cellStyle name="Note 14 2 2 7 4" xfId="39273" xr:uid="{00000000-0005-0000-0000-00005C990000}"/>
    <cellStyle name="Note 14 2 2 8" xfId="39274" xr:uid="{00000000-0005-0000-0000-00005D990000}"/>
    <cellStyle name="Note 14 2 2 8 2" xfId="39275" xr:uid="{00000000-0005-0000-0000-00005E990000}"/>
    <cellStyle name="Note 14 2 2 9" xfId="39276" xr:uid="{00000000-0005-0000-0000-00005F990000}"/>
    <cellStyle name="Note 14 2 2 9 2" xfId="39277" xr:uid="{00000000-0005-0000-0000-000060990000}"/>
    <cellStyle name="Note 14 2 3" xfId="39278" xr:uid="{00000000-0005-0000-0000-000061990000}"/>
    <cellStyle name="Note 14 2 3 2" xfId="39279" xr:uid="{00000000-0005-0000-0000-000062990000}"/>
    <cellStyle name="Note 14 2 3 2 2" xfId="39280" xr:uid="{00000000-0005-0000-0000-000063990000}"/>
    <cellStyle name="Note 14 2 3 2 2 2" xfId="39281" xr:uid="{00000000-0005-0000-0000-000064990000}"/>
    <cellStyle name="Note 14 2 3 2 3" xfId="39282" xr:uid="{00000000-0005-0000-0000-000065990000}"/>
    <cellStyle name="Note 14 2 3 2 4" xfId="39283" xr:uid="{00000000-0005-0000-0000-000066990000}"/>
    <cellStyle name="Note 14 2 3 3" xfId="39284" xr:uid="{00000000-0005-0000-0000-000067990000}"/>
    <cellStyle name="Note 14 2 3 3 2" xfId="39285" xr:uid="{00000000-0005-0000-0000-000068990000}"/>
    <cellStyle name="Note 14 2 3 4" xfId="39286" xr:uid="{00000000-0005-0000-0000-000069990000}"/>
    <cellStyle name="Note 14 2 3 4 2" xfId="39287" xr:uid="{00000000-0005-0000-0000-00006A990000}"/>
    <cellStyle name="Note 14 2 3 5" xfId="39288" xr:uid="{00000000-0005-0000-0000-00006B990000}"/>
    <cellStyle name="Note 14 2 3 5 2" xfId="39289" xr:uid="{00000000-0005-0000-0000-00006C990000}"/>
    <cellStyle name="Note 14 2 3 6" xfId="39290" xr:uid="{00000000-0005-0000-0000-00006D990000}"/>
    <cellStyle name="Note 14 2 3 7" xfId="39291" xr:uid="{00000000-0005-0000-0000-00006E990000}"/>
    <cellStyle name="Note 14 2 4" xfId="39292" xr:uid="{00000000-0005-0000-0000-00006F990000}"/>
    <cellStyle name="Note 14 2 4 2" xfId="39293" xr:uid="{00000000-0005-0000-0000-000070990000}"/>
    <cellStyle name="Note 14 2 4 2 2" xfId="39294" xr:uid="{00000000-0005-0000-0000-000071990000}"/>
    <cellStyle name="Note 14 2 4 2 2 2" xfId="39295" xr:uid="{00000000-0005-0000-0000-000072990000}"/>
    <cellStyle name="Note 14 2 4 2 3" xfId="39296" xr:uid="{00000000-0005-0000-0000-000073990000}"/>
    <cellStyle name="Note 14 2 4 2 4" xfId="39297" xr:uid="{00000000-0005-0000-0000-000074990000}"/>
    <cellStyle name="Note 14 2 4 3" xfId="39298" xr:uid="{00000000-0005-0000-0000-000075990000}"/>
    <cellStyle name="Note 14 2 4 3 2" xfId="39299" xr:uid="{00000000-0005-0000-0000-000076990000}"/>
    <cellStyle name="Note 14 2 4 4" xfId="39300" xr:uid="{00000000-0005-0000-0000-000077990000}"/>
    <cellStyle name="Note 14 2 4 4 2" xfId="39301" xr:uid="{00000000-0005-0000-0000-000078990000}"/>
    <cellStyle name="Note 14 2 4 5" xfId="39302" xr:uid="{00000000-0005-0000-0000-000079990000}"/>
    <cellStyle name="Note 14 2 4 5 2" xfId="39303" xr:uid="{00000000-0005-0000-0000-00007A990000}"/>
    <cellStyle name="Note 14 2 4 6" xfId="39304" xr:uid="{00000000-0005-0000-0000-00007B990000}"/>
    <cellStyle name="Note 14 2 4 7" xfId="39305" xr:uid="{00000000-0005-0000-0000-00007C990000}"/>
    <cellStyle name="Note 14 2 5" xfId="39306" xr:uid="{00000000-0005-0000-0000-00007D990000}"/>
    <cellStyle name="Note 14 2 5 2" xfId="39307" xr:uid="{00000000-0005-0000-0000-00007E990000}"/>
    <cellStyle name="Note 14 2 5 2 2" xfId="39308" xr:uid="{00000000-0005-0000-0000-00007F990000}"/>
    <cellStyle name="Note 14 2 5 2 2 2" xfId="39309" xr:uid="{00000000-0005-0000-0000-000080990000}"/>
    <cellStyle name="Note 14 2 5 2 3" xfId="39310" xr:uid="{00000000-0005-0000-0000-000081990000}"/>
    <cellStyle name="Note 14 2 5 2 4" xfId="39311" xr:uid="{00000000-0005-0000-0000-000082990000}"/>
    <cellStyle name="Note 14 2 5 3" xfId="39312" xr:uid="{00000000-0005-0000-0000-000083990000}"/>
    <cellStyle name="Note 14 2 5 3 2" xfId="39313" xr:uid="{00000000-0005-0000-0000-000084990000}"/>
    <cellStyle name="Note 14 2 5 4" xfId="39314" xr:uid="{00000000-0005-0000-0000-000085990000}"/>
    <cellStyle name="Note 14 2 5 4 2" xfId="39315" xr:uid="{00000000-0005-0000-0000-000086990000}"/>
    <cellStyle name="Note 14 2 5 5" xfId="39316" xr:uid="{00000000-0005-0000-0000-000087990000}"/>
    <cellStyle name="Note 14 2 5 5 2" xfId="39317" xr:uid="{00000000-0005-0000-0000-000088990000}"/>
    <cellStyle name="Note 14 2 5 6" xfId="39318" xr:uid="{00000000-0005-0000-0000-000089990000}"/>
    <cellStyle name="Note 14 2 5 7" xfId="39319" xr:uid="{00000000-0005-0000-0000-00008A990000}"/>
    <cellStyle name="Note 14 2 6" xfId="39320" xr:uid="{00000000-0005-0000-0000-00008B990000}"/>
    <cellStyle name="Note 14 2 6 2" xfId="39321" xr:uid="{00000000-0005-0000-0000-00008C990000}"/>
    <cellStyle name="Note 14 2 6 2 2" xfId="39322" xr:uid="{00000000-0005-0000-0000-00008D990000}"/>
    <cellStyle name="Note 14 2 6 2 2 2" xfId="39323" xr:uid="{00000000-0005-0000-0000-00008E990000}"/>
    <cellStyle name="Note 14 2 6 2 3" xfId="39324" xr:uid="{00000000-0005-0000-0000-00008F990000}"/>
    <cellStyle name="Note 14 2 6 2 4" xfId="39325" xr:uid="{00000000-0005-0000-0000-000090990000}"/>
    <cellStyle name="Note 14 2 6 3" xfId="39326" xr:uid="{00000000-0005-0000-0000-000091990000}"/>
    <cellStyle name="Note 14 2 6 3 2" xfId="39327" xr:uid="{00000000-0005-0000-0000-000092990000}"/>
    <cellStyle name="Note 14 2 6 4" xfId="39328" xr:uid="{00000000-0005-0000-0000-000093990000}"/>
    <cellStyle name="Note 14 2 6 4 2" xfId="39329" xr:uid="{00000000-0005-0000-0000-000094990000}"/>
    <cellStyle name="Note 14 2 6 5" xfId="39330" xr:uid="{00000000-0005-0000-0000-000095990000}"/>
    <cellStyle name="Note 14 2 6 5 2" xfId="39331" xr:uid="{00000000-0005-0000-0000-000096990000}"/>
    <cellStyle name="Note 14 2 6 6" xfId="39332" xr:uid="{00000000-0005-0000-0000-000097990000}"/>
    <cellStyle name="Note 14 2 6 7" xfId="39333" xr:uid="{00000000-0005-0000-0000-000098990000}"/>
    <cellStyle name="Note 14 2 7" xfId="39334" xr:uid="{00000000-0005-0000-0000-000099990000}"/>
    <cellStyle name="Note 14 2 7 2" xfId="39335" xr:uid="{00000000-0005-0000-0000-00009A990000}"/>
    <cellStyle name="Note 14 2 7 2 2" xfId="39336" xr:uid="{00000000-0005-0000-0000-00009B990000}"/>
    <cellStyle name="Note 14 2 7 2 2 2" xfId="39337" xr:uid="{00000000-0005-0000-0000-00009C990000}"/>
    <cellStyle name="Note 14 2 7 2 3" xfId="39338" xr:uid="{00000000-0005-0000-0000-00009D990000}"/>
    <cellStyle name="Note 14 2 7 2 4" xfId="39339" xr:uid="{00000000-0005-0000-0000-00009E990000}"/>
    <cellStyle name="Note 14 2 7 3" xfId="39340" xr:uid="{00000000-0005-0000-0000-00009F990000}"/>
    <cellStyle name="Note 14 2 7 3 2" xfId="39341" xr:uid="{00000000-0005-0000-0000-0000A0990000}"/>
    <cellStyle name="Note 14 2 7 4" xfId="39342" xr:uid="{00000000-0005-0000-0000-0000A1990000}"/>
    <cellStyle name="Note 14 2 7 4 2" xfId="39343" xr:uid="{00000000-0005-0000-0000-0000A2990000}"/>
    <cellStyle name="Note 14 2 7 5" xfId="39344" xr:uid="{00000000-0005-0000-0000-0000A3990000}"/>
    <cellStyle name="Note 14 2 7 6" xfId="39345" xr:uid="{00000000-0005-0000-0000-0000A4990000}"/>
    <cellStyle name="Note 14 2 8" xfId="39346" xr:uid="{00000000-0005-0000-0000-0000A5990000}"/>
    <cellStyle name="Note 14 2 8 2" xfId="39347" xr:uid="{00000000-0005-0000-0000-0000A6990000}"/>
    <cellStyle name="Note 14 2 8 2 2" xfId="39348" xr:uid="{00000000-0005-0000-0000-0000A7990000}"/>
    <cellStyle name="Note 14 2 8 3" xfId="39349" xr:uid="{00000000-0005-0000-0000-0000A8990000}"/>
    <cellStyle name="Note 14 2 8 4" xfId="39350" xr:uid="{00000000-0005-0000-0000-0000A9990000}"/>
    <cellStyle name="Note 14 2 9" xfId="39351" xr:uid="{00000000-0005-0000-0000-0000AA990000}"/>
    <cellStyle name="Note 14 2 9 2" xfId="39352" xr:uid="{00000000-0005-0000-0000-0000AB990000}"/>
    <cellStyle name="Note 14 3" xfId="39353" xr:uid="{00000000-0005-0000-0000-0000AC990000}"/>
    <cellStyle name="Note 14 3 10" xfId="39354" xr:uid="{00000000-0005-0000-0000-0000AD990000}"/>
    <cellStyle name="Note 14 3 10 2" xfId="39355" xr:uid="{00000000-0005-0000-0000-0000AE990000}"/>
    <cellStyle name="Note 14 3 11" xfId="39356" xr:uid="{00000000-0005-0000-0000-0000AF990000}"/>
    <cellStyle name="Note 14 3 12" xfId="39357" xr:uid="{00000000-0005-0000-0000-0000B0990000}"/>
    <cellStyle name="Note 14 3 2" xfId="39358" xr:uid="{00000000-0005-0000-0000-0000B1990000}"/>
    <cellStyle name="Note 14 3 2 2" xfId="39359" xr:uid="{00000000-0005-0000-0000-0000B2990000}"/>
    <cellStyle name="Note 14 3 2 2 2" xfId="39360" xr:uid="{00000000-0005-0000-0000-0000B3990000}"/>
    <cellStyle name="Note 14 3 2 2 2 2" xfId="39361" xr:uid="{00000000-0005-0000-0000-0000B4990000}"/>
    <cellStyle name="Note 14 3 2 2 3" xfId="39362" xr:uid="{00000000-0005-0000-0000-0000B5990000}"/>
    <cellStyle name="Note 14 3 2 2 4" xfId="39363" xr:uid="{00000000-0005-0000-0000-0000B6990000}"/>
    <cellStyle name="Note 14 3 2 3" xfId="39364" xr:uid="{00000000-0005-0000-0000-0000B7990000}"/>
    <cellStyle name="Note 14 3 2 3 2" xfId="39365" xr:uid="{00000000-0005-0000-0000-0000B8990000}"/>
    <cellStyle name="Note 14 3 2 4" xfId="39366" xr:uid="{00000000-0005-0000-0000-0000B9990000}"/>
    <cellStyle name="Note 14 3 2 4 2" xfId="39367" xr:uid="{00000000-0005-0000-0000-0000BA990000}"/>
    <cellStyle name="Note 14 3 2 5" xfId="39368" xr:uid="{00000000-0005-0000-0000-0000BB990000}"/>
    <cellStyle name="Note 14 3 2 5 2" xfId="39369" xr:uid="{00000000-0005-0000-0000-0000BC990000}"/>
    <cellStyle name="Note 14 3 2 6" xfId="39370" xr:uid="{00000000-0005-0000-0000-0000BD990000}"/>
    <cellStyle name="Note 14 3 2 7" xfId="39371" xr:uid="{00000000-0005-0000-0000-0000BE990000}"/>
    <cellStyle name="Note 14 3 3" xfId="39372" xr:uid="{00000000-0005-0000-0000-0000BF990000}"/>
    <cellStyle name="Note 14 3 3 2" xfId="39373" xr:uid="{00000000-0005-0000-0000-0000C0990000}"/>
    <cellStyle name="Note 14 3 3 2 2" xfId="39374" xr:uid="{00000000-0005-0000-0000-0000C1990000}"/>
    <cellStyle name="Note 14 3 3 2 2 2" xfId="39375" xr:uid="{00000000-0005-0000-0000-0000C2990000}"/>
    <cellStyle name="Note 14 3 3 2 3" xfId="39376" xr:uid="{00000000-0005-0000-0000-0000C3990000}"/>
    <cellStyle name="Note 14 3 3 2 4" xfId="39377" xr:uid="{00000000-0005-0000-0000-0000C4990000}"/>
    <cellStyle name="Note 14 3 3 3" xfId="39378" xr:uid="{00000000-0005-0000-0000-0000C5990000}"/>
    <cellStyle name="Note 14 3 3 3 2" xfId="39379" xr:uid="{00000000-0005-0000-0000-0000C6990000}"/>
    <cellStyle name="Note 14 3 3 4" xfId="39380" xr:uid="{00000000-0005-0000-0000-0000C7990000}"/>
    <cellStyle name="Note 14 3 3 4 2" xfId="39381" xr:uid="{00000000-0005-0000-0000-0000C8990000}"/>
    <cellStyle name="Note 14 3 3 5" xfId="39382" xr:uid="{00000000-0005-0000-0000-0000C9990000}"/>
    <cellStyle name="Note 14 3 3 5 2" xfId="39383" xr:uid="{00000000-0005-0000-0000-0000CA990000}"/>
    <cellStyle name="Note 14 3 3 6" xfId="39384" xr:uid="{00000000-0005-0000-0000-0000CB990000}"/>
    <cellStyle name="Note 14 3 3 7" xfId="39385" xr:uid="{00000000-0005-0000-0000-0000CC990000}"/>
    <cellStyle name="Note 14 3 4" xfId="39386" xr:uid="{00000000-0005-0000-0000-0000CD990000}"/>
    <cellStyle name="Note 14 3 4 2" xfId="39387" xr:uid="{00000000-0005-0000-0000-0000CE990000}"/>
    <cellStyle name="Note 14 3 4 2 2" xfId="39388" xr:uid="{00000000-0005-0000-0000-0000CF990000}"/>
    <cellStyle name="Note 14 3 4 2 2 2" xfId="39389" xr:uid="{00000000-0005-0000-0000-0000D0990000}"/>
    <cellStyle name="Note 14 3 4 2 3" xfId="39390" xr:uid="{00000000-0005-0000-0000-0000D1990000}"/>
    <cellStyle name="Note 14 3 4 2 4" xfId="39391" xr:uid="{00000000-0005-0000-0000-0000D2990000}"/>
    <cellStyle name="Note 14 3 4 3" xfId="39392" xr:uid="{00000000-0005-0000-0000-0000D3990000}"/>
    <cellStyle name="Note 14 3 4 3 2" xfId="39393" xr:uid="{00000000-0005-0000-0000-0000D4990000}"/>
    <cellStyle name="Note 14 3 4 4" xfId="39394" xr:uid="{00000000-0005-0000-0000-0000D5990000}"/>
    <cellStyle name="Note 14 3 4 4 2" xfId="39395" xr:uid="{00000000-0005-0000-0000-0000D6990000}"/>
    <cellStyle name="Note 14 3 4 5" xfId="39396" xr:uid="{00000000-0005-0000-0000-0000D7990000}"/>
    <cellStyle name="Note 14 3 4 5 2" xfId="39397" xr:uid="{00000000-0005-0000-0000-0000D8990000}"/>
    <cellStyle name="Note 14 3 4 6" xfId="39398" xr:uid="{00000000-0005-0000-0000-0000D9990000}"/>
    <cellStyle name="Note 14 3 4 7" xfId="39399" xr:uid="{00000000-0005-0000-0000-0000DA990000}"/>
    <cellStyle name="Note 14 3 5" xfId="39400" xr:uid="{00000000-0005-0000-0000-0000DB990000}"/>
    <cellStyle name="Note 14 3 5 2" xfId="39401" xr:uid="{00000000-0005-0000-0000-0000DC990000}"/>
    <cellStyle name="Note 14 3 5 2 2" xfId="39402" xr:uid="{00000000-0005-0000-0000-0000DD990000}"/>
    <cellStyle name="Note 14 3 5 2 2 2" xfId="39403" xr:uid="{00000000-0005-0000-0000-0000DE990000}"/>
    <cellStyle name="Note 14 3 5 2 3" xfId="39404" xr:uid="{00000000-0005-0000-0000-0000DF990000}"/>
    <cellStyle name="Note 14 3 5 2 4" xfId="39405" xr:uid="{00000000-0005-0000-0000-0000E0990000}"/>
    <cellStyle name="Note 14 3 5 3" xfId="39406" xr:uid="{00000000-0005-0000-0000-0000E1990000}"/>
    <cellStyle name="Note 14 3 5 3 2" xfId="39407" xr:uid="{00000000-0005-0000-0000-0000E2990000}"/>
    <cellStyle name="Note 14 3 5 4" xfId="39408" xr:uid="{00000000-0005-0000-0000-0000E3990000}"/>
    <cellStyle name="Note 14 3 5 4 2" xfId="39409" xr:uid="{00000000-0005-0000-0000-0000E4990000}"/>
    <cellStyle name="Note 14 3 5 5" xfId="39410" xr:uid="{00000000-0005-0000-0000-0000E5990000}"/>
    <cellStyle name="Note 14 3 5 5 2" xfId="39411" xr:uid="{00000000-0005-0000-0000-0000E6990000}"/>
    <cellStyle name="Note 14 3 5 6" xfId="39412" xr:uid="{00000000-0005-0000-0000-0000E7990000}"/>
    <cellStyle name="Note 14 3 5 7" xfId="39413" xr:uid="{00000000-0005-0000-0000-0000E8990000}"/>
    <cellStyle name="Note 14 3 6" xfId="39414" xr:uid="{00000000-0005-0000-0000-0000E9990000}"/>
    <cellStyle name="Note 14 3 6 2" xfId="39415" xr:uid="{00000000-0005-0000-0000-0000EA990000}"/>
    <cellStyle name="Note 14 3 6 2 2" xfId="39416" xr:uid="{00000000-0005-0000-0000-0000EB990000}"/>
    <cellStyle name="Note 14 3 6 2 2 2" xfId="39417" xr:uid="{00000000-0005-0000-0000-0000EC990000}"/>
    <cellStyle name="Note 14 3 6 2 3" xfId="39418" xr:uid="{00000000-0005-0000-0000-0000ED990000}"/>
    <cellStyle name="Note 14 3 6 2 4" xfId="39419" xr:uid="{00000000-0005-0000-0000-0000EE990000}"/>
    <cellStyle name="Note 14 3 6 3" xfId="39420" xr:uid="{00000000-0005-0000-0000-0000EF990000}"/>
    <cellStyle name="Note 14 3 6 3 2" xfId="39421" xr:uid="{00000000-0005-0000-0000-0000F0990000}"/>
    <cellStyle name="Note 14 3 6 4" xfId="39422" xr:uid="{00000000-0005-0000-0000-0000F1990000}"/>
    <cellStyle name="Note 14 3 6 4 2" xfId="39423" xr:uid="{00000000-0005-0000-0000-0000F2990000}"/>
    <cellStyle name="Note 14 3 6 5" xfId="39424" xr:uid="{00000000-0005-0000-0000-0000F3990000}"/>
    <cellStyle name="Note 14 3 6 6" xfId="39425" xr:uid="{00000000-0005-0000-0000-0000F4990000}"/>
    <cellStyle name="Note 14 3 7" xfId="39426" xr:uid="{00000000-0005-0000-0000-0000F5990000}"/>
    <cellStyle name="Note 14 3 7 2" xfId="39427" xr:uid="{00000000-0005-0000-0000-0000F6990000}"/>
    <cellStyle name="Note 14 3 7 2 2" xfId="39428" xr:uid="{00000000-0005-0000-0000-0000F7990000}"/>
    <cellStyle name="Note 14 3 7 3" xfId="39429" xr:uid="{00000000-0005-0000-0000-0000F8990000}"/>
    <cellStyle name="Note 14 3 7 4" xfId="39430" xr:uid="{00000000-0005-0000-0000-0000F9990000}"/>
    <cellStyle name="Note 14 3 8" xfId="39431" xr:uid="{00000000-0005-0000-0000-0000FA990000}"/>
    <cellStyle name="Note 14 3 8 2" xfId="39432" xr:uid="{00000000-0005-0000-0000-0000FB990000}"/>
    <cellStyle name="Note 14 3 9" xfId="39433" xr:uid="{00000000-0005-0000-0000-0000FC990000}"/>
    <cellStyle name="Note 14 3 9 2" xfId="39434" xr:uid="{00000000-0005-0000-0000-0000FD990000}"/>
    <cellStyle name="Note 14 4" xfId="39435" xr:uid="{00000000-0005-0000-0000-0000FE990000}"/>
    <cellStyle name="Note 14 4 2" xfId="39436" xr:uid="{00000000-0005-0000-0000-0000FF990000}"/>
    <cellStyle name="Note 14 4 2 2" xfId="39437" xr:uid="{00000000-0005-0000-0000-0000009A0000}"/>
    <cellStyle name="Note 14 4 2 2 2" xfId="39438" xr:uid="{00000000-0005-0000-0000-0000019A0000}"/>
    <cellStyle name="Note 14 4 2 3" xfId="39439" xr:uid="{00000000-0005-0000-0000-0000029A0000}"/>
    <cellStyle name="Note 14 4 2 4" xfId="39440" xr:uid="{00000000-0005-0000-0000-0000039A0000}"/>
    <cellStyle name="Note 14 4 3" xfId="39441" xr:uid="{00000000-0005-0000-0000-0000049A0000}"/>
    <cellStyle name="Note 14 4 3 2" xfId="39442" xr:uid="{00000000-0005-0000-0000-0000059A0000}"/>
    <cellStyle name="Note 14 4 4" xfId="39443" xr:uid="{00000000-0005-0000-0000-0000069A0000}"/>
    <cellStyle name="Note 14 4 4 2" xfId="39444" xr:uid="{00000000-0005-0000-0000-0000079A0000}"/>
    <cellStyle name="Note 14 4 5" xfId="39445" xr:uid="{00000000-0005-0000-0000-0000089A0000}"/>
    <cellStyle name="Note 14 4 5 2" xfId="39446" xr:uid="{00000000-0005-0000-0000-0000099A0000}"/>
    <cellStyle name="Note 14 4 6" xfId="39447" xr:uid="{00000000-0005-0000-0000-00000A9A0000}"/>
    <cellStyle name="Note 14 4 7" xfId="39448" xr:uid="{00000000-0005-0000-0000-00000B9A0000}"/>
    <cellStyle name="Note 14 5" xfId="39449" xr:uid="{00000000-0005-0000-0000-00000C9A0000}"/>
    <cellStyle name="Note 14 5 2" xfId="39450" xr:uid="{00000000-0005-0000-0000-00000D9A0000}"/>
    <cellStyle name="Note 14 5 2 2" xfId="39451" xr:uid="{00000000-0005-0000-0000-00000E9A0000}"/>
    <cellStyle name="Note 14 5 2 2 2" xfId="39452" xr:uid="{00000000-0005-0000-0000-00000F9A0000}"/>
    <cellStyle name="Note 14 5 2 3" xfId="39453" xr:uid="{00000000-0005-0000-0000-0000109A0000}"/>
    <cellStyle name="Note 14 5 2 4" xfId="39454" xr:uid="{00000000-0005-0000-0000-0000119A0000}"/>
    <cellStyle name="Note 14 5 3" xfId="39455" xr:uid="{00000000-0005-0000-0000-0000129A0000}"/>
    <cellStyle name="Note 14 5 3 2" xfId="39456" xr:uid="{00000000-0005-0000-0000-0000139A0000}"/>
    <cellStyle name="Note 14 5 4" xfId="39457" xr:uid="{00000000-0005-0000-0000-0000149A0000}"/>
    <cellStyle name="Note 14 5 4 2" xfId="39458" xr:uid="{00000000-0005-0000-0000-0000159A0000}"/>
    <cellStyle name="Note 14 5 5" xfId="39459" xr:uid="{00000000-0005-0000-0000-0000169A0000}"/>
    <cellStyle name="Note 14 5 5 2" xfId="39460" xr:uid="{00000000-0005-0000-0000-0000179A0000}"/>
    <cellStyle name="Note 14 5 6" xfId="39461" xr:uid="{00000000-0005-0000-0000-0000189A0000}"/>
    <cellStyle name="Note 14 5 7" xfId="39462" xr:uid="{00000000-0005-0000-0000-0000199A0000}"/>
    <cellStyle name="Note 14 6" xfId="39463" xr:uid="{00000000-0005-0000-0000-00001A9A0000}"/>
    <cellStyle name="Note 14 6 2" xfId="39464" xr:uid="{00000000-0005-0000-0000-00001B9A0000}"/>
    <cellStyle name="Note 14 6 2 2" xfId="39465" xr:uid="{00000000-0005-0000-0000-00001C9A0000}"/>
    <cellStyle name="Note 14 6 2 2 2" xfId="39466" xr:uid="{00000000-0005-0000-0000-00001D9A0000}"/>
    <cellStyle name="Note 14 6 2 3" xfId="39467" xr:uid="{00000000-0005-0000-0000-00001E9A0000}"/>
    <cellStyle name="Note 14 6 2 4" xfId="39468" xr:uid="{00000000-0005-0000-0000-00001F9A0000}"/>
    <cellStyle name="Note 14 6 3" xfId="39469" xr:uid="{00000000-0005-0000-0000-0000209A0000}"/>
    <cellStyle name="Note 14 6 3 2" xfId="39470" xr:uid="{00000000-0005-0000-0000-0000219A0000}"/>
    <cellStyle name="Note 14 6 4" xfId="39471" xr:uid="{00000000-0005-0000-0000-0000229A0000}"/>
    <cellStyle name="Note 14 6 4 2" xfId="39472" xr:uid="{00000000-0005-0000-0000-0000239A0000}"/>
    <cellStyle name="Note 14 6 5" xfId="39473" xr:uid="{00000000-0005-0000-0000-0000249A0000}"/>
    <cellStyle name="Note 14 6 5 2" xfId="39474" xr:uid="{00000000-0005-0000-0000-0000259A0000}"/>
    <cellStyle name="Note 14 6 6" xfId="39475" xr:uid="{00000000-0005-0000-0000-0000269A0000}"/>
    <cellStyle name="Note 14 6 7" xfId="39476" xr:uid="{00000000-0005-0000-0000-0000279A0000}"/>
    <cellStyle name="Note 14 7" xfId="39477" xr:uid="{00000000-0005-0000-0000-0000289A0000}"/>
    <cellStyle name="Note 14 7 2" xfId="39478" xr:uid="{00000000-0005-0000-0000-0000299A0000}"/>
    <cellStyle name="Note 14 7 2 2" xfId="39479" xr:uid="{00000000-0005-0000-0000-00002A9A0000}"/>
    <cellStyle name="Note 14 7 2 2 2" xfId="39480" xr:uid="{00000000-0005-0000-0000-00002B9A0000}"/>
    <cellStyle name="Note 14 7 2 3" xfId="39481" xr:uid="{00000000-0005-0000-0000-00002C9A0000}"/>
    <cellStyle name="Note 14 7 2 4" xfId="39482" xr:uid="{00000000-0005-0000-0000-00002D9A0000}"/>
    <cellStyle name="Note 14 7 3" xfId="39483" xr:uid="{00000000-0005-0000-0000-00002E9A0000}"/>
    <cellStyle name="Note 14 7 3 2" xfId="39484" xr:uid="{00000000-0005-0000-0000-00002F9A0000}"/>
    <cellStyle name="Note 14 7 4" xfId="39485" xr:uid="{00000000-0005-0000-0000-0000309A0000}"/>
    <cellStyle name="Note 14 7 4 2" xfId="39486" xr:uid="{00000000-0005-0000-0000-0000319A0000}"/>
    <cellStyle name="Note 14 7 5" xfId="39487" xr:uid="{00000000-0005-0000-0000-0000329A0000}"/>
    <cellStyle name="Note 14 7 5 2" xfId="39488" xr:uid="{00000000-0005-0000-0000-0000339A0000}"/>
    <cellStyle name="Note 14 7 6" xfId="39489" xr:uid="{00000000-0005-0000-0000-0000349A0000}"/>
    <cellStyle name="Note 14 7 7" xfId="39490" xr:uid="{00000000-0005-0000-0000-0000359A0000}"/>
    <cellStyle name="Note 14 8" xfId="39491" xr:uid="{00000000-0005-0000-0000-0000369A0000}"/>
    <cellStyle name="Note 14 8 2" xfId="39492" xr:uid="{00000000-0005-0000-0000-0000379A0000}"/>
    <cellStyle name="Note 14 8 2 2" xfId="39493" xr:uid="{00000000-0005-0000-0000-0000389A0000}"/>
    <cellStyle name="Note 14 8 2 2 2" xfId="39494" xr:uid="{00000000-0005-0000-0000-0000399A0000}"/>
    <cellStyle name="Note 14 8 2 3" xfId="39495" xr:uid="{00000000-0005-0000-0000-00003A9A0000}"/>
    <cellStyle name="Note 14 8 2 4" xfId="39496" xr:uid="{00000000-0005-0000-0000-00003B9A0000}"/>
    <cellStyle name="Note 14 8 3" xfId="39497" xr:uid="{00000000-0005-0000-0000-00003C9A0000}"/>
    <cellStyle name="Note 14 8 3 2" xfId="39498" xr:uid="{00000000-0005-0000-0000-00003D9A0000}"/>
    <cellStyle name="Note 14 8 4" xfId="39499" xr:uid="{00000000-0005-0000-0000-00003E9A0000}"/>
    <cellStyle name="Note 14 8 4 2" xfId="39500" xr:uid="{00000000-0005-0000-0000-00003F9A0000}"/>
    <cellStyle name="Note 14 8 5" xfId="39501" xr:uid="{00000000-0005-0000-0000-0000409A0000}"/>
    <cellStyle name="Note 14 8 6" xfId="39502" xr:uid="{00000000-0005-0000-0000-0000419A0000}"/>
    <cellStyle name="Note 14 9" xfId="39503" xr:uid="{00000000-0005-0000-0000-0000429A0000}"/>
    <cellStyle name="Note 14 9 2" xfId="39504" xr:uid="{00000000-0005-0000-0000-0000439A0000}"/>
    <cellStyle name="Note 14 9 2 2" xfId="39505" xr:uid="{00000000-0005-0000-0000-0000449A0000}"/>
    <cellStyle name="Note 14 9 3" xfId="39506" xr:uid="{00000000-0005-0000-0000-0000459A0000}"/>
    <cellStyle name="Note 14 9 4" xfId="39507" xr:uid="{00000000-0005-0000-0000-0000469A0000}"/>
    <cellStyle name="Note 15" xfId="39508" xr:uid="{00000000-0005-0000-0000-0000479A0000}"/>
    <cellStyle name="Note 15 10" xfId="39509" xr:uid="{00000000-0005-0000-0000-0000489A0000}"/>
    <cellStyle name="Note 15 10 2" xfId="39510" xr:uid="{00000000-0005-0000-0000-0000499A0000}"/>
    <cellStyle name="Note 15 11" xfId="39511" xr:uid="{00000000-0005-0000-0000-00004A9A0000}"/>
    <cellStyle name="Note 15 11 2" xfId="39512" xr:uid="{00000000-0005-0000-0000-00004B9A0000}"/>
    <cellStyle name="Note 15 12" xfId="39513" xr:uid="{00000000-0005-0000-0000-00004C9A0000}"/>
    <cellStyle name="Note 15 12 2" xfId="39514" xr:uid="{00000000-0005-0000-0000-00004D9A0000}"/>
    <cellStyle name="Note 15 13" xfId="39515" xr:uid="{00000000-0005-0000-0000-00004E9A0000}"/>
    <cellStyle name="Note 15 13 2" xfId="39516" xr:uid="{00000000-0005-0000-0000-00004F9A0000}"/>
    <cellStyle name="Note 15 14" xfId="39517" xr:uid="{00000000-0005-0000-0000-0000509A0000}"/>
    <cellStyle name="Note 15 15" xfId="39518" xr:uid="{00000000-0005-0000-0000-0000519A0000}"/>
    <cellStyle name="Note 15 2" xfId="39519" xr:uid="{00000000-0005-0000-0000-0000529A0000}"/>
    <cellStyle name="Note 15 2 10" xfId="39520" xr:uid="{00000000-0005-0000-0000-0000539A0000}"/>
    <cellStyle name="Note 15 2 10 2" xfId="39521" xr:uid="{00000000-0005-0000-0000-0000549A0000}"/>
    <cellStyle name="Note 15 2 11" xfId="39522" xr:uid="{00000000-0005-0000-0000-0000559A0000}"/>
    <cellStyle name="Note 15 2 11 2" xfId="39523" xr:uid="{00000000-0005-0000-0000-0000569A0000}"/>
    <cellStyle name="Note 15 2 12" xfId="39524" xr:uid="{00000000-0005-0000-0000-0000579A0000}"/>
    <cellStyle name="Note 15 2 12 2" xfId="39525" xr:uid="{00000000-0005-0000-0000-0000589A0000}"/>
    <cellStyle name="Note 15 2 13" xfId="39526" xr:uid="{00000000-0005-0000-0000-0000599A0000}"/>
    <cellStyle name="Note 15 2 14" xfId="39527" xr:uid="{00000000-0005-0000-0000-00005A9A0000}"/>
    <cellStyle name="Note 15 2 2" xfId="39528" xr:uid="{00000000-0005-0000-0000-00005B9A0000}"/>
    <cellStyle name="Note 15 2 2 10" xfId="39529" xr:uid="{00000000-0005-0000-0000-00005C9A0000}"/>
    <cellStyle name="Note 15 2 2 10 2" xfId="39530" xr:uid="{00000000-0005-0000-0000-00005D9A0000}"/>
    <cellStyle name="Note 15 2 2 11" xfId="39531" xr:uid="{00000000-0005-0000-0000-00005E9A0000}"/>
    <cellStyle name="Note 15 2 2 12" xfId="39532" xr:uid="{00000000-0005-0000-0000-00005F9A0000}"/>
    <cellStyle name="Note 15 2 2 2" xfId="39533" xr:uid="{00000000-0005-0000-0000-0000609A0000}"/>
    <cellStyle name="Note 15 2 2 2 2" xfId="39534" xr:uid="{00000000-0005-0000-0000-0000619A0000}"/>
    <cellStyle name="Note 15 2 2 2 2 2" xfId="39535" xr:uid="{00000000-0005-0000-0000-0000629A0000}"/>
    <cellStyle name="Note 15 2 2 2 2 2 2" xfId="39536" xr:uid="{00000000-0005-0000-0000-0000639A0000}"/>
    <cellStyle name="Note 15 2 2 2 2 3" xfId="39537" xr:uid="{00000000-0005-0000-0000-0000649A0000}"/>
    <cellStyle name="Note 15 2 2 2 2 4" xfId="39538" xr:uid="{00000000-0005-0000-0000-0000659A0000}"/>
    <cellStyle name="Note 15 2 2 2 3" xfId="39539" xr:uid="{00000000-0005-0000-0000-0000669A0000}"/>
    <cellStyle name="Note 15 2 2 2 3 2" xfId="39540" xr:uid="{00000000-0005-0000-0000-0000679A0000}"/>
    <cellStyle name="Note 15 2 2 2 4" xfId="39541" xr:uid="{00000000-0005-0000-0000-0000689A0000}"/>
    <cellStyle name="Note 15 2 2 2 4 2" xfId="39542" xr:uid="{00000000-0005-0000-0000-0000699A0000}"/>
    <cellStyle name="Note 15 2 2 2 5" xfId="39543" xr:uid="{00000000-0005-0000-0000-00006A9A0000}"/>
    <cellStyle name="Note 15 2 2 2 5 2" xfId="39544" xr:uid="{00000000-0005-0000-0000-00006B9A0000}"/>
    <cellStyle name="Note 15 2 2 2 6" xfId="39545" xr:uid="{00000000-0005-0000-0000-00006C9A0000}"/>
    <cellStyle name="Note 15 2 2 2 7" xfId="39546" xr:uid="{00000000-0005-0000-0000-00006D9A0000}"/>
    <cellStyle name="Note 15 2 2 3" xfId="39547" xr:uid="{00000000-0005-0000-0000-00006E9A0000}"/>
    <cellStyle name="Note 15 2 2 3 2" xfId="39548" xr:uid="{00000000-0005-0000-0000-00006F9A0000}"/>
    <cellStyle name="Note 15 2 2 3 2 2" xfId="39549" xr:uid="{00000000-0005-0000-0000-0000709A0000}"/>
    <cellStyle name="Note 15 2 2 3 2 2 2" xfId="39550" xr:uid="{00000000-0005-0000-0000-0000719A0000}"/>
    <cellStyle name="Note 15 2 2 3 2 3" xfId="39551" xr:uid="{00000000-0005-0000-0000-0000729A0000}"/>
    <cellStyle name="Note 15 2 2 3 2 4" xfId="39552" xr:uid="{00000000-0005-0000-0000-0000739A0000}"/>
    <cellStyle name="Note 15 2 2 3 3" xfId="39553" xr:uid="{00000000-0005-0000-0000-0000749A0000}"/>
    <cellStyle name="Note 15 2 2 3 3 2" xfId="39554" xr:uid="{00000000-0005-0000-0000-0000759A0000}"/>
    <cellStyle name="Note 15 2 2 3 4" xfId="39555" xr:uid="{00000000-0005-0000-0000-0000769A0000}"/>
    <cellStyle name="Note 15 2 2 3 4 2" xfId="39556" xr:uid="{00000000-0005-0000-0000-0000779A0000}"/>
    <cellStyle name="Note 15 2 2 3 5" xfId="39557" xr:uid="{00000000-0005-0000-0000-0000789A0000}"/>
    <cellStyle name="Note 15 2 2 3 5 2" xfId="39558" xr:uid="{00000000-0005-0000-0000-0000799A0000}"/>
    <cellStyle name="Note 15 2 2 3 6" xfId="39559" xr:uid="{00000000-0005-0000-0000-00007A9A0000}"/>
    <cellStyle name="Note 15 2 2 3 7" xfId="39560" xr:uid="{00000000-0005-0000-0000-00007B9A0000}"/>
    <cellStyle name="Note 15 2 2 4" xfId="39561" xr:uid="{00000000-0005-0000-0000-00007C9A0000}"/>
    <cellStyle name="Note 15 2 2 4 2" xfId="39562" xr:uid="{00000000-0005-0000-0000-00007D9A0000}"/>
    <cellStyle name="Note 15 2 2 4 2 2" xfId="39563" xr:uid="{00000000-0005-0000-0000-00007E9A0000}"/>
    <cellStyle name="Note 15 2 2 4 2 2 2" xfId="39564" xr:uid="{00000000-0005-0000-0000-00007F9A0000}"/>
    <cellStyle name="Note 15 2 2 4 2 3" xfId="39565" xr:uid="{00000000-0005-0000-0000-0000809A0000}"/>
    <cellStyle name="Note 15 2 2 4 2 4" xfId="39566" xr:uid="{00000000-0005-0000-0000-0000819A0000}"/>
    <cellStyle name="Note 15 2 2 4 3" xfId="39567" xr:uid="{00000000-0005-0000-0000-0000829A0000}"/>
    <cellStyle name="Note 15 2 2 4 3 2" xfId="39568" xr:uid="{00000000-0005-0000-0000-0000839A0000}"/>
    <cellStyle name="Note 15 2 2 4 4" xfId="39569" xr:uid="{00000000-0005-0000-0000-0000849A0000}"/>
    <cellStyle name="Note 15 2 2 4 4 2" xfId="39570" xr:uid="{00000000-0005-0000-0000-0000859A0000}"/>
    <cellStyle name="Note 15 2 2 4 5" xfId="39571" xr:uid="{00000000-0005-0000-0000-0000869A0000}"/>
    <cellStyle name="Note 15 2 2 4 5 2" xfId="39572" xr:uid="{00000000-0005-0000-0000-0000879A0000}"/>
    <cellStyle name="Note 15 2 2 4 6" xfId="39573" xr:uid="{00000000-0005-0000-0000-0000889A0000}"/>
    <cellStyle name="Note 15 2 2 4 7" xfId="39574" xr:uid="{00000000-0005-0000-0000-0000899A0000}"/>
    <cellStyle name="Note 15 2 2 5" xfId="39575" xr:uid="{00000000-0005-0000-0000-00008A9A0000}"/>
    <cellStyle name="Note 15 2 2 5 2" xfId="39576" xr:uid="{00000000-0005-0000-0000-00008B9A0000}"/>
    <cellStyle name="Note 15 2 2 5 2 2" xfId="39577" xr:uid="{00000000-0005-0000-0000-00008C9A0000}"/>
    <cellStyle name="Note 15 2 2 5 2 2 2" xfId="39578" xr:uid="{00000000-0005-0000-0000-00008D9A0000}"/>
    <cellStyle name="Note 15 2 2 5 2 3" xfId="39579" xr:uid="{00000000-0005-0000-0000-00008E9A0000}"/>
    <cellStyle name="Note 15 2 2 5 2 4" xfId="39580" xr:uid="{00000000-0005-0000-0000-00008F9A0000}"/>
    <cellStyle name="Note 15 2 2 5 3" xfId="39581" xr:uid="{00000000-0005-0000-0000-0000909A0000}"/>
    <cellStyle name="Note 15 2 2 5 3 2" xfId="39582" xr:uid="{00000000-0005-0000-0000-0000919A0000}"/>
    <cellStyle name="Note 15 2 2 5 4" xfId="39583" xr:uid="{00000000-0005-0000-0000-0000929A0000}"/>
    <cellStyle name="Note 15 2 2 5 4 2" xfId="39584" xr:uid="{00000000-0005-0000-0000-0000939A0000}"/>
    <cellStyle name="Note 15 2 2 5 5" xfId="39585" xr:uid="{00000000-0005-0000-0000-0000949A0000}"/>
    <cellStyle name="Note 15 2 2 5 5 2" xfId="39586" xr:uid="{00000000-0005-0000-0000-0000959A0000}"/>
    <cellStyle name="Note 15 2 2 5 6" xfId="39587" xr:uid="{00000000-0005-0000-0000-0000969A0000}"/>
    <cellStyle name="Note 15 2 2 5 7" xfId="39588" xr:uid="{00000000-0005-0000-0000-0000979A0000}"/>
    <cellStyle name="Note 15 2 2 6" xfId="39589" xr:uid="{00000000-0005-0000-0000-0000989A0000}"/>
    <cellStyle name="Note 15 2 2 6 2" xfId="39590" xr:uid="{00000000-0005-0000-0000-0000999A0000}"/>
    <cellStyle name="Note 15 2 2 6 2 2" xfId="39591" xr:uid="{00000000-0005-0000-0000-00009A9A0000}"/>
    <cellStyle name="Note 15 2 2 6 2 2 2" xfId="39592" xr:uid="{00000000-0005-0000-0000-00009B9A0000}"/>
    <cellStyle name="Note 15 2 2 6 2 3" xfId="39593" xr:uid="{00000000-0005-0000-0000-00009C9A0000}"/>
    <cellStyle name="Note 15 2 2 6 2 4" xfId="39594" xr:uid="{00000000-0005-0000-0000-00009D9A0000}"/>
    <cellStyle name="Note 15 2 2 6 3" xfId="39595" xr:uid="{00000000-0005-0000-0000-00009E9A0000}"/>
    <cellStyle name="Note 15 2 2 6 3 2" xfId="39596" xr:uid="{00000000-0005-0000-0000-00009F9A0000}"/>
    <cellStyle name="Note 15 2 2 6 4" xfId="39597" xr:uid="{00000000-0005-0000-0000-0000A09A0000}"/>
    <cellStyle name="Note 15 2 2 6 4 2" xfId="39598" xr:uid="{00000000-0005-0000-0000-0000A19A0000}"/>
    <cellStyle name="Note 15 2 2 6 5" xfId="39599" xr:uid="{00000000-0005-0000-0000-0000A29A0000}"/>
    <cellStyle name="Note 15 2 2 6 6" xfId="39600" xr:uid="{00000000-0005-0000-0000-0000A39A0000}"/>
    <cellStyle name="Note 15 2 2 7" xfId="39601" xr:uid="{00000000-0005-0000-0000-0000A49A0000}"/>
    <cellStyle name="Note 15 2 2 7 2" xfId="39602" xr:uid="{00000000-0005-0000-0000-0000A59A0000}"/>
    <cellStyle name="Note 15 2 2 7 2 2" xfId="39603" xr:uid="{00000000-0005-0000-0000-0000A69A0000}"/>
    <cellStyle name="Note 15 2 2 7 3" xfId="39604" xr:uid="{00000000-0005-0000-0000-0000A79A0000}"/>
    <cellStyle name="Note 15 2 2 7 4" xfId="39605" xr:uid="{00000000-0005-0000-0000-0000A89A0000}"/>
    <cellStyle name="Note 15 2 2 8" xfId="39606" xr:uid="{00000000-0005-0000-0000-0000A99A0000}"/>
    <cellStyle name="Note 15 2 2 8 2" xfId="39607" xr:uid="{00000000-0005-0000-0000-0000AA9A0000}"/>
    <cellStyle name="Note 15 2 2 9" xfId="39608" xr:uid="{00000000-0005-0000-0000-0000AB9A0000}"/>
    <cellStyle name="Note 15 2 2 9 2" xfId="39609" xr:uid="{00000000-0005-0000-0000-0000AC9A0000}"/>
    <cellStyle name="Note 15 2 3" xfId="39610" xr:uid="{00000000-0005-0000-0000-0000AD9A0000}"/>
    <cellStyle name="Note 15 2 3 2" xfId="39611" xr:uid="{00000000-0005-0000-0000-0000AE9A0000}"/>
    <cellStyle name="Note 15 2 3 2 2" xfId="39612" xr:uid="{00000000-0005-0000-0000-0000AF9A0000}"/>
    <cellStyle name="Note 15 2 3 2 2 2" xfId="39613" xr:uid="{00000000-0005-0000-0000-0000B09A0000}"/>
    <cellStyle name="Note 15 2 3 2 3" xfId="39614" xr:uid="{00000000-0005-0000-0000-0000B19A0000}"/>
    <cellStyle name="Note 15 2 3 2 4" xfId="39615" xr:uid="{00000000-0005-0000-0000-0000B29A0000}"/>
    <cellStyle name="Note 15 2 3 3" xfId="39616" xr:uid="{00000000-0005-0000-0000-0000B39A0000}"/>
    <cellStyle name="Note 15 2 3 3 2" xfId="39617" xr:uid="{00000000-0005-0000-0000-0000B49A0000}"/>
    <cellStyle name="Note 15 2 3 4" xfId="39618" xr:uid="{00000000-0005-0000-0000-0000B59A0000}"/>
    <cellStyle name="Note 15 2 3 4 2" xfId="39619" xr:uid="{00000000-0005-0000-0000-0000B69A0000}"/>
    <cellStyle name="Note 15 2 3 5" xfId="39620" xr:uid="{00000000-0005-0000-0000-0000B79A0000}"/>
    <cellStyle name="Note 15 2 3 5 2" xfId="39621" xr:uid="{00000000-0005-0000-0000-0000B89A0000}"/>
    <cellStyle name="Note 15 2 3 6" xfId="39622" xr:uid="{00000000-0005-0000-0000-0000B99A0000}"/>
    <cellStyle name="Note 15 2 3 7" xfId="39623" xr:uid="{00000000-0005-0000-0000-0000BA9A0000}"/>
    <cellStyle name="Note 15 2 4" xfId="39624" xr:uid="{00000000-0005-0000-0000-0000BB9A0000}"/>
    <cellStyle name="Note 15 2 4 2" xfId="39625" xr:uid="{00000000-0005-0000-0000-0000BC9A0000}"/>
    <cellStyle name="Note 15 2 4 2 2" xfId="39626" xr:uid="{00000000-0005-0000-0000-0000BD9A0000}"/>
    <cellStyle name="Note 15 2 4 2 2 2" xfId="39627" xr:uid="{00000000-0005-0000-0000-0000BE9A0000}"/>
    <cellStyle name="Note 15 2 4 2 3" xfId="39628" xr:uid="{00000000-0005-0000-0000-0000BF9A0000}"/>
    <cellStyle name="Note 15 2 4 2 4" xfId="39629" xr:uid="{00000000-0005-0000-0000-0000C09A0000}"/>
    <cellStyle name="Note 15 2 4 3" xfId="39630" xr:uid="{00000000-0005-0000-0000-0000C19A0000}"/>
    <cellStyle name="Note 15 2 4 3 2" xfId="39631" xr:uid="{00000000-0005-0000-0000-0000C29A0000}"/>
    <cellStyle name="Note 15 2 4 4" xfId="39632" xr:uid="{00000000-0005-0000-0000-0000C39A0000}"/>
    <cellStyle name="Note 15 2 4 4 2" xfId="39633" xr:uid="{00000000-0005-0000-0000-0000C49A0000}"/>
    <cellStyle name="Note 15 2 4 5" xfId="39634" xr:uid="{00000000-0005-0000-0000-0000C59A0000}"/>
    <cellStyle name="Note 15 2 4 5 2" xfId="39635" xr:uid="{00000000-0005-0000-0000-0000C69A0000}"/>
    <cellStyle name="Note 15 2 4 6" xfId="39636" xr:uid="{00000000-0005-0000-0000-0000C79A0000}"/>
    <cellStyle name="Note 15 2 4 7" xfId="39637" xr:uid="{00000000-0005-0000-0000-0000C89A0000}"/>
    <cellStyle name="Note 15 2 5" xfId="39638" xr:uid="{00000000-0005-0000-0000-0000C99A0000}"/>
    <cellStyle name="Note 15 2 5 2" xfId="39639" xr:uid="{00000000-0005-0000-0000-0000CA9A0000}"/>
    <cellStyle name="Note 15 2 5 2 2" xfId="39640" xr:uid="{00000000-0005-0000-0000-0000CB9A0000}"/>
    <cellStyle name="Note 15 2 5 2 2 2" xfId="39641" xr:uid="{00000000-0005-0000-0000-0000CC9A0000}"/>
    <cellStyle name="Note 15 2 5 2 3" xfId="39642" xr:uid="{00000000-0005-0000-0000-0000CD9A0000}"/>
    <cellStyle name="Note 15 2 5 2 4" xfId="39643" xr:uid="{00000000-0005-0000-0000-0000CE9A0000}"/>
    <cellStyle name="Note 15 2 5 3" xfId="39644" xr:uid="{00000000-0005-0000-0000-0000CF9A0000}"/>
    <cellStyle name="Note 15 2 5 3 2" xfId="39645" xr:uid="{00000000-0005-0000-0000-0000D09A0000}"/>
    <cellStyle name="Note 15 2 5 4" xfId="39646" xr:uid="{00000000-0005-0000-0000-0000D19A0000}"/>
    <cellStyle name="Note 15 2 5 4 2" xfId="39647" xr:uid="{00000000-0005-0000-0000-0000D29A0000}"/>
    <cellStyle name="Note 15 2 5 5" xfId="39648" xr:uid="{00000000-0005-0000-0000-0000D39A0000}"/>
    <cellStyle name="Note 15 2 5 5 2" xfId="39649" xr:uid="{00000000-0005-0000-0000-0000D49A0000}"/>
    <cellStyle name="Note 15 2 5 6" xfId="39650" xr:uid="{00000000-0005-0000-0000-0000D59A0000}"/>
    <cellStyle name="Note 15 2 5 7" xfId="39651" xr:uid="{00000000-0005-0000-0000-0000D69A0000}"/>
    <cellStyle name="Note 15 2 6" xfId="39652" xr:uid="{00000000-0005-0000-0000-0000D79A0000}"/>
    <cellStyle name="Note 15 2 6 2" xfId="39653" xr:uid="{00000000-0005-0000-0000-0000D89A0000}"/>
    <cellStyle name="Note 15 2 6 2 2" xfId="39654" xr:uid="{00000000-0005-0000-0000-0000D99A0000}"/>
    <cellStyle name="Note 15 2 6 2 2 2" xfId="39655" xr:uid="{00000000-0005-0000-0000-0000DA9A0000}"/>
    <cellStyle name="Note 15 2 6 2 3" xfId="39656" xr:uid="{00000000-0005-0000-0000-0000DB9A0000}"/>
    <cellStyle name="Note 15 2 6 2 4" xfId="39657" xr:uid="{00000000-0005-0000-0000-0000DC9A0000}"/>
    <cellStyle name="Note 15 2 6 3" xfId="39658" xr:uid="{00000000-0005-0000-0000-0000DD9A0000}"/>
    <cellStyle name="Note 15 2 6 3 2" xfId="39659" xr:uid="{00000000-0005-0000-0000-0000DE9A0000}"/>
    <cellStyle name="Note 15 2 6 4" xfId="39660" xr:uid="{00000000-0005-0000-0000-0000DF9A0000}"/>
    <cellStyle name="Note 15 2 6 4 2" xfId="39661" xr:uid="{00000000-0005-0000-0000-0000E09A0000}"/>
    <cellStyle name="Note 15 2 6 5" xfId="39662" xr:uid="{00000000-0005-0000-0000-0000E19A0000}"/>
    <cellStyle name="Note 15 2 6 5 2" xfId="39663" xr:uid="{00000000-0005-0000-0000-0000E29A0000}"/>
    <cellStyle name="Note 15 2 6 6" xfId="39664" xr:uid="{00000000-0005-0000-0000-0000E39A0000}"/>
    <cellStyle name="Note 15 2 6 7" xfId="39665" xr:uid="{00000000-0005-0000-0000-0000E49A0000}"/>
    <cellStyle name="Note 15 2 7" xfId="39666" xr:uid="{00000000-0005-0000-0000-0000E59A0000}"/>
    <cellStyle name="Note 15 2 7 2" xfId="39667" xr:uid="{00000000-0005-0000-0000-0000E69A0000}"/>
    <cellStyle name="Note 15 2 7 2 2" xfId="39668" xr:uid="{00000000-0005-0000-0000-0000E79A0000}"/>
    <cellStyle name="Note 15 2 7 2 2 2" xfId="39669" xr:uid="{00000000-0005-0000-0000-0000E89A0000}"/>
    <cellStyle name="Note 15 2 7 2 3" xfId="39670" xr:uid="{00000000-0005-0000-0000-0000E99A0000}"/>
    <cellStyle name="Note 15 2 7 2 4" xfId="39671" xr:uid="{00000000-0005-0000-0000-0000EA9A0000}"/>
    <cellStyle name="Note 15 2 7 3" xfId="39672" xr:uid="{00000000-0005-0000-0000-0000EB9A0000}"/>
    <cellStyle name="Note 15 2 7 3 2" xfId="39673" xr:uid="{00000000-0005-0000-0000-0000EC9A0000}"/>
    <cellStyle name="Note 15 2 7 4" xfId="39674" xr:uid="{00000000-0005-0000-0000-0000ED9A0000}"/>
    <cellStyle name="Note 15 2 7 4 2" xfId="39675" xr:uid="{00000000-0005-0000-0000-0000EE9A0000}"/>
    <cellStyle name="Note 15 2 7 5" xfId="39676" xr:uid="{00000000-0005-0000-0000-0000EF9A0000}"/>
    <cellStyle name="Note 15 2 7 6" xfId="39677" xr:uid="{00000000-0005-0000-0000-0000F09A0000}"/>
    <cellStyle name="Note 15 2 8" xfId="39678" xr:uid="{00000000-0005-0000-0000-0000F19A0000}"/>
    <cellStyle name="Note 15 2 8 2" xfId="39679" xr:uid="{00000000-0005-0000-0000-0000F29A0000}"/>
    <cellStyle name="Note 15 2 8 2 2" xfId="39680" xr:uid="{00000000-0005-0000-0000-0000F39A0000}"/>
    <cellStyle name="Note 15 2 8 3" xfId="39681" xr:uid="{00000000-0005-0000-0000-0000F49A0000}"/>
    <cellStyle name="Note 15 2 8 4" xfId="39682" xr:uid="{00000000-0005-0000-0000-0000F59A0000}"/>
    <cellStyle name="Note 15 2 9" xfId="39683" xr:uid="{00000000-0005-0000-0000-0000F69A0000}"/>
    <cellStyle name="Note 15 2 9 2" xfId="39684" xr:uid="{00000000-0005-0000-0000-0000F79A0000}"/>
    <cellStyle name="Note 15 3" xfId="39685" xr:uid="{00000000-0005-0000-0000-0000F89A0000}"/>
    <cellStyle name="Note 15 3 10" xfId="39686" xr:uid="{00000000-0005-0000-0000-0000F99A0000}"/>
    <cellStyle name="Note 15 3 10 2" xfId="39687" xr:uid="{00000000-0005-0000-0000-0000FA9A0000}"/>
    <cellStyle name="Note 15 3 11" xfId="39688" xr:uid="{00000000-0005-0000-0000-0000FB9A0000}"/>
    <cellStyle name="Note 15 3 12" xfId="39689" xr:uid="{00000000-0005-0000-0000-0000FC9A0000}"/>
    <cellStyle name="Note 15 3 2" xfId="39690" xr:uid="{00000000-0005-0000-0000-0000FD9A0000}"/>
    <cellStyle name="Note 15 3 2 2" xfId="39691" xr:uid="{00000000-0005-0000-0000-0000FE9A0000}"/>
    <cellStyle name="Note 15 3 2 2 2" xfId="39692" xr:uid="{00000000-0005-0000-0000-0000FF9A0000}"/>
    <cellStyle name="Note 15 3 2 2 2 2" xfId="39693" xr:uid="{00000000-0005-0000-0000-0000009B0000}"/>
    <cellStyle name="Note 15 3 2 2 3" xfId="39694" xr:uid="{00000000-0005-0000-0000-0000019B0000}"/>
    <cellStyle name="Note 15 3 2 2 4" xfId="39695" xr:uid="{00000000-0005-0000-0000-0000029B0000}"/>
    <cellStyle name="Note 15 3 2 3" xfId="39696" xr:uid="{00000000-0005-0000-0000-0000039B0000}"/>
    <cellStyle name="Note 15 3 2 3 2" xfId="39697" xr:uid="{00000000-0005-0000-0000-0000049B0000}"/>
    <cellStyle name="Note 15 3 2 4" xfId="39698" xr:uid="{00000000-0005-0000-0000-0000059B0000}"/>
    <cellStyle name="Note 15 3 2 4 2" xfId="39699" xr:uid="{00000000-0005-0000-0000-0000069B0000}"/>
    <cellStyle name="Note 15 3 2 5" xfId="39700" xr:uid="{00000000-0005-0000-0000-0000079B0000}"/>
    <cellStyle name="Note 15 3 2 5 2" xfId="39701" xr:uid="{00000000-0005-0000-0000-0000089B0000}"/>
    <cellStyle name="Note 15 3 2 6" xfId="39702" xr:uid="{00000000-0005-0000-0000-0000099B0000}"/>
    <cellStyle name="Note 15 3 2 7" xfId="39703" xr:uid="{00000000-0005-0000-0000-00000A9B0000}"/>
    <cellStyle name="Note 15 3 3" xfId="39704" xr:uid="{00000000-0005-0000-0000-00000B9B0000}"/>
    <cellStyle name="Note 15 3 3 2" xfId="39705" xr:uid="{00000000-0005-0000-0000-00000C9B0000}"/>
    <cellStyle name="Note 15 3 3 2 2" xfId="39706" xr:uid="{00000000-0005-0000-0000-00000D9B0000}"/>
    <cellStyle name="Note 15 3 3 2 2 2" xfId="39707" xr:uid="{00000000-0005-0000-0000-00000E9B0000}"/>
    <cellStyle name="Note 15 3 3 2 3" xfId="39708" xr:uid="{00000000-0005-0000-0000-00000F9B0000}"/>
    <cellStyle name="Note 15 3 3 2 4" xfId="39709" xr:uid="{00000000-0005-0000-0000-0000109B0000}"/>
    <cellStyle name="Note 15 3 3 3" xfId="39710" xr:uid="{00000000-0005-0000-0000-0000119B0000}"/>
    <cellStyle name="Note 15 3 3 3 2" xfId="39711" xr:uid="{00000000-0005-0000-0000-0000129B0000}"/>
    <cellStyle name="Note 15 3 3 4" xfId="39712" xr:uid="{00000000-0005-0000-0000-0000139B0000}"/>
    <cellStyle name="Note 15 3 3 4 2" xfId="39713" xr:uid="{00000000-0005-0000-0000-0000149B0000}"/>
    <cellStyle name="Note 15 3 3 5" xfId="39714" xr:uid="{00000000-0005-0000-0000-0000159B0000}"/>
    <cellStyle name="Note 15 3 3 5 2" xfId="39715" xr:uid="{00000000-0005-0000-0000-0000169B0000}"/>
    <cellStyle name="Note 15 3 3 6" xfId="39716" xr:uid="{00000000-0005-0000-0000-0000179B0000}"/>
    <cellStyle name="Note 15 3 3 7" xfId="39717" xr:uid="{00000000-0005-0000-0000-0000189B0000}"/>
    <cellStyle name="Note 15 3 4" xfId="39718" xr:uid="{00000000-0005-0000-0000-0000199B0000}"/>
    <cellStyle name="Note 15 3 4 2" xfId="39719" xr:uid="{00000000-0005-0000-0000-00001A9B0000}"/>
    <cellStyle name="Note 15 3 4 2 2" xfId="39720" xr:uid="{00000000-0005-0000-0000-00001B9B0000}"/>
    <cellStyle name="Note 15 3 4 2 2 2" xfId="39721" xr:uid="{00000000-0005-0000-0000-00001C9B0000}"/>
    <cellStyle name="Note 15 3 4 2 3" xfId="39722" xr:uid="{00000000-0005-0000-0000-00001D9B0000}"/>
    <cellStyle name="Note 15 3 4 2 4" xfId="39723" xr:uid="{00000000-0005-0000-0000-00001E9B0000}"/>
    <cellStyle name="Note 15 3 4 3" xfId="39724" xr:uid="{00000000-0005-0000-0000-00001F9B0000}"/>
    <cellStyle name="Note 15 3 4 3 2" xfId="39725" xr:uid="{00000000-0005-0000-0000-0000209B0000}"/>
    <cellStyle name="Note 15 3 4 4" xfId="39726" xr:uid="{00000000-0005-0000-0000-0000219B0000}"/>
    <cellStyle name="Note 15 3 4 4 2" xfId="39727" xr:uid="{00000000-0005-0000-0000-0000229B0000}"/>
    <cellStyle name="Note 15 3 4 5" xfId="39728" xr:uid="{00000000-0005-0000-0000-0000239B0000}"/>
    <cellStyle name="Note 15 3 4 5 2" xfId="39729" xr:uid="{00000000-0005-0000-0000-0000249B0000}"/>
    <cellStyle name="Note 15 3 4 6" xfId="39730" xr:uid="{00000000-0005-0000-0000-0000259B0000}"/>
    <cellStyle name="Note 15 3 4 7" xfId="39731" xr:uid="{00000000-0005-0000-0000-0000269B0000}"/>
    <cellStyle name="Note 15 3 5" xfId="39732" xr:uid="{00000000-0005-0000-0000-0000279B0000}"/>
    <cellStyle name="Note 15 3 5 2" xfId="39733" xr:uid="{00000000-0005-0000-0000-0000289B0000}"/>
    <cellStyle name="Note 15 3 5 2 2" xfId="39734" xr:uid="{00000000-0005-0000-0000-0000299B0000}"/>
    <cellStyle name="Note 15 3 5 2 2 2" xfId="39735" xr:uid="{00000000-0005-0000-0000-00002A9B0000}"/>
    <cellStyle name="Note 15 3 5 2 3" xfId="39736" xr:uid="{00000000-0005-0000-0000-00002B9B0000}"/>
    <cellStyle name="Note 15 3 5 2 4" xfId="39737" xr:uid="{00000000-0005-0000-0000-00002C9B0000}"/>
    <cellStyle name="Note 15 3 5 3" xfId="39738" xr:uid="{00000000-0005-0000-0000-00002D9B0000}"/>
    <cellStyle name="Note 15 3 5 3 2" xfId="39739" xr:uid="{00000000-0005-0000-0000-00002E9B0000}"/>
    <cellStyle name="Note 15 3 5 4" xfId="39740" xr:uid="{00000000-0005-0000-0000-00002F9B0000}"/>
    <cellStyle name="Note 15 3 5 4 2" xfId="39741" xr:uid="{00000000-0005-0000-0000-0000309B0000}"/>
    <cellStyle name="Note 15 3 5 5" xfId="39742" xr:uid="{00000000-0005-0000-0000-0000319B0000}"/>
    <cellStyle name="Note 15 3 5 5 2" xfId="39743" xr:uid="{00000000-0005-0000-0000-0000329B0000}"/>
    <cellStyle name="Note 15 3 5 6" xfId="39744" xr:uid="{00000000-0005-0000-0000-0000339B0000}"/>
    <cellStyle name="Note 15 3 5 7" xfId="39745" xr:uid="{00000000-0005-0000-0000-0000349B0000}"/>
    <cellStyle name="Note 15 3 6" xfId="39746" xr:uid="{00000000-0005-0000-0000-0000359B0000}"/>
    <cellStyle name="Note 15 3 6 2" xfId="39747" xr:uid="{00000000-0005-0000-0000-0000369B0000}"/>
    <cellStyle name="Note 15 3 6 2 2" xfId="39748" xr:uid="{00000000-0005-0000-0000-0000379B0000}"/>
    <cellStyle name="Note 15 3 6 2 2 2" xfId="39749" xr:uid="{00000000-0005-0000-0000-0000389B0000}"/>
    <cellStyle name="Note 15 3 6 2 3" xfId="39750" xr:uid="{00000000-0005-0000-0000-0000399B0000}"/>
    <cellStyle name="Note 15 3 6 2 4" xfId="39751" xr:uid="{00000000-0005-0000-0000-00003A9B0000}"/>
    <cellStyle name="Note 15 3 6 3" xfId="39752" xr:uid="{00000000-0005-0000-0000-00003B9B0000}"/>
    <cellStyle name="Note 15 3 6 3 2" xfId="39753" xr:uid="{00000000-0005-0000-0000-00003C9B0000}"/>
    <cellStyle name="Note 15 3 6 4" xfId="39754" xr:uid="{00000000-0005-0000-0000-00003D9B0000}"/>
    <cellStyle name="Note 15 3 6 4 2" xfId="39755" xr:uid="{00000000-0005-0000-0000-00003E9B0000}"/>
    <cellStyle name="Note 15 3 6 5" xfId="39756" xr:uid="{00000000-0005-0000-0000-00003F9B0000}"/>
    <cellStyle name="Note 15 3 6 6" xfId="39757" xr:uid="{00000000-0005-0000-0000-0000409B0000}"/>
    <cellStyle name="Note 15 3 7" xfId="39758" xr:uid="{00000000-0005-0000-0000-0000419B0000}"/>
    <cellStyle name="Note 15 3 7 2" xfId="39759" xr:uid="{00000000-0005-0000-0000-0000429B0000}"/>
    <cellStyle name="Note 15 3 7 2 2" xfId="39760" xr:uid="{00000000-0005-0000-0000-0000439B0000}"/>
    <cellStyle name="Note 15 3 7 3" xfId="39761" xr:uid="{00000000-0005-0000-0000-0000449B0000}"/>
    <cellStyle name="Note 15 3 7 4" xfId="39762" xr:uid="{00000000-0005-0000-0000-0000459B0000}"/>
    <cellStyle name="Note 15 3 8" xfId="39763" xr:uid="{00000000-0005-0000-0000-0000469B0000}"/>
    <cellStyle name="Note 15 3 8 2" xfId="39764" xr:uid="{00000000-0005-0000-0000-0000479B0000}"/>
    <cellStyle name="Note 15 3 9" xfId="39765" xr:uid="{00000000-0005-0000-0000-0000489B0000}"/>
    <cellStyle name="Note 15 3 9 2" xfId="39766" xr:uid="{00000000-0005-0000-0000-0000499B0000}"/>
    <cellStyle name="Note 15 4" xfId="39767" xr:uid="{00000000-0005-0000-0000-00004A9B0000}"/>
    <cellStyle name="Note 15 4 2" xfId="39768" xr:uid="{00000000-0005-0000-0000-00004B9B0000}"/>
    <cellStyle name="Note 15 4 2 2" xfId="39769" xr:uid="{00000000-0005-0000-0000-00004C9B0000}"/>
    <cellStyle name="Note 15 4 2 2 2" xfId="39770" xr:uid="{00000000-0005-0000-0000-00004D9B0000}"/>
    <cellStyle name="Note 15 4 2 3" xfId="39771" xr:uid="{00000000-0005-0000-0000-00004E9B0000}"/>
    <cellStyle name="Note 15 4 2 4" xfId="39772" xr:uid="{00000000-0005-0000-0000-00004F9B0000}"/>
    <cellStyle name="Note 15 4 3" xfId="39773" xr:uid="{00000000-0005-0000-0000-0000509B0000}"/>
    <cellStyle name="Note 15 4 3 2" xfId="39774" xr:uid="{00000000-0005-0000-0000-0000519B0000}"/>
    <cellStyle name="Note 15 4 4" xfId="39775" xr:uid="{00000000-0005-0000-0000-0000529B0000}"/>
    <cellStyle name="Note 15 4 4 2" xfId="39776" xr:uid="{00000000-0005-0000-0000-0000539B0000}"/>
    <cellStyle name="Note 15 4 5" xfId="39777" xr:uid="{00000000-0005-0000-0000-0000549B0000}"/>
    <cellStyle name="Note 15 4 5 2" xfId="39778" xr:uid="{00000000-0005-0000-0000-0000559B0000}"/>
    <cellStyle name="Note 15 4 6" xfId="39779" xr:uid="{00000000-0005-0000-0000-0000569B0000}"/>
    <cellStyle name="Note 15 4 7" xfId="39780" xr:uid="{00000000-0005-0000-0000-0000579B0000}"/>
    <cellStyle name="Note 15 5" xfId="39781" xr:uid="{00000000-0005-0000-0000-0000589B0000}"/>
    <cellStyle name="Note 15 5 2" xfId="39782" xr:uid="{00000000-0005-0000-0000-0000599B0000}"/>
    <cellStyle name="Note 15 5 2 2" xfId="39783" xr:uid="{00000000-0005-0000-0000-00005A9B0000}"/>
    <cellStyle name="Note 15 5 2 2 2" xfId="39784" xr:uid="{00000000-0005-0000-0000-00005B9B0000}"/>
    <cellStyle name="Note 15 5 2 3" xfId="39785" xr:uid="{00000000-0005-0000-0000-00005C9B0000}"/>
    <cellStyle name="Note 15 5 2 4" xfId="39786" xr:uid="{00000000-0005-0000-0000-00005D9B0000}"/>
    <cellStyle name="Note 15 5 3" xfId="39787" xr:uid="{00000000-0005-0000-0000-00005E9B0000}"/>
    <cellStyle name="Note 15 5 3 2" xfId="39788" xr:uid="{00000000-0005-0000-0000-00005F9B0000}"/>
    <cellStyle name="Note 15 5 4" xfId="39789" xr:uid="{00000000-0005-0000-0000-0000609B0000}"/>
    <cellStyle name="Note 15 5 4 2" xfId="39790" xr:uid="{00000000-0005-0000-0000-0000619B0000}"/>
    <cellStyle name="Note 15 5 5" xfId="39791" xr:uid="{00000000-0005-0000-0000-0000629B0000}"/>
    <cellStyle name="Note 15 5 5 2" xfId="39792" xr:uid="{00000000-0005-0000-0000-0000639B0000}"/>
    <cellStyle name="Note 15 5 6" xfId="39793" xr:uid="{00000000-0005-0000-0000-0000649B0000}"/>
    <cellStyle name="Note 15 5 7" xfId="39794" xr:uid="{00000000-0005-0000-0000-0000659B0000}"/>
    <cellStyle name="Note 15 6" xfId="39795" xr:uid="{00000000-0005-0000-0000-0000669B0000}"/>
    <cellStyle name="Note 15 6 2" xfId="39796" xr:uid="{00000000-0005-0000-0000-0000679B0000}"/>
    <cellStyle name="Note 15 6 2 2" xfId="39797" xr:uid="{00000000-0005-0000-0000-0000689B0000}"/>
    <cellStyle name="Note 15 6 2 2 2" xfId="39798" xr:uid="{00000000-0005-0000-0000-0000699B0000}"/>
    <cellStyle name="Note 15 6 2 3" xfId="39799" xr:uid="{00000000-0005-0000-0000-00006A9B0000}"/>
    <cellStyle name="Note 15 6 2 4" xfId="39800" xr:uid="{00000000-0005-0000-0000-00006B9B0000}"/>
    <cellStyle name="Note 15 6 3" xfId="39801" xr:uid="{00000000-0005-0000-0000-00006C9B0000}"/>
    <cellStyle name="Note 15 6 3 2" xfId="39802" xr:uid="{00000000-0005-0000-0000-00006D9B0000}"/>
    <cellStyle name="Note 15 6 4" xfId="39803" xr:uid="{00000000-0005-0000-0000-00006E9B0000}"/>
    <cellStyle name="Note 15 6 4 2" xfId="39804" xr:uid="{00000000-0005-0000-0000-00006F9B0000}"/>
    <cellStyle name="Note 15 6 5" xfId="39805" xr:uid="{00000000-0005-0000-0000-0000709B0000}"/>
    <cellStyle name="Note 15 6 5 2" xfId="39806" xr:uid="{00000000-0005-0000-0000-0000719B0000}"/>
    <cellStyle name="Note 15 6 6" xfId="39807" xr:uid="{00000000-0005-0000-0000-0000729B0000}"/>
    <cellStyle name="Note 15 6 7" xfId="39808" xr:uid="{00000000-0005-0000-0000-0000739B0000}"/>
    <cellStyle name="Note 15 7" xfId="39809" xr:uid="{00000000-0005-0000-0000-0000749B0000}"/>
    <cellStyle name="Note 15 7 2" xfId="39810" xr:uid="{00000000-0005-0000-0000-0000759B0000}"/>
    <cellStyle name="Note 15 7 2 2" xfId="39811" xr:uid="{00000000-0005-0000-0000-0000769B0000}"/>
    <cellStyle name="Note 15 7 2 2 2" xfId="39812" xr:uid="{00000000-0005-0000-0000-0000779B0000}"/>
    <cellStyle name="Note 15 7 2 3" xfId="39813" xr:uid="{00000000-0005-0000-0000-0000789B0000}"/>
    <cellStyle name="Note 15 7 2 4" xfId="39814" xr:uid="{00000000-0005-0000-0000-0000799B0000}"/>
    <cellStyle name="Note 15 7 3" xfId="39815" xr:uid="{00000000-0005-0000-0000-00007A9B0000}"/>
    <cellStyle name="Note 15 7 3 2" xfId="39816" xr:uid="{00000000-0005-0000-0000-00007B9B0000}"/>
    <cellStyle name="Note 15 7 4" xfId="39817" xr:uid="{00000000-0005-0000-0000-00007C9B0000}"/>
    <cellStyle name="Note 15 7 4 2" xfId="39818" xr:uid="{00000000-0005-0000-0000-00007D9B0000}"/>
    <cellStyle name="Note 15 7 5" xfId="39819" xr:uid="{00000000-0005-0000-0000-00007E9B0000}"/>
    <cellStyle name="Note 15 7 5 2" xfId="39820" xr:uid="{00000000-0005-0000-0000-00007F9B0000}"/>
    <cellStyle name="Note 15 7 6" xfId="39821" xr:uid="{00000000-0005-0000-0000-0000809B0000}"/>
    <cellStyle name="Note 15 7 7" xfId="39822" xr:uid="{00000000-0005-0000-0000-0000819B0000}"/>
    <cellStyle name="Note 15 8" xfId="39823" xr:uid="{00000000-0005-0000-0000-0000829B0000}"/>
    <cellStyle name="Note 15 8 2" xfId="39824" xr:uid="{00000000-0005-0000-0000-0000839B0000}"/>
    <cellStyle name="Note 15 8 2 2" xfId="39825" xr:uid="{00000000-0005-0000-0000-0000849B0000}"/>
    <cellStyle name="Note 15 8 2 2 2" xfId="39826" xr:uid="{00000000-0005-0000-0000-0000859B0000}"/>
    <cellStyle name="Note 15 8 2 3" xfId="39827" xr:uid="{00000000-0005-0000-0000-0000869B0000}"/>
    <cellStyle name="Note 15 8 2 4" xfId="39828" xr:uid="{00000000-0005-0000-0000-0000879B0000}"/>
    <cellStyle name="Note 15 8 3" xfId="39829" xr:uid="{00000000-0005-0000-0000-0000889B0000}"/>
    <cellStyle name="Note 15 8 3 2" xfId="39830" xr:uid="{00000000-0005-0000-0000-0000899B0000}"/>
    <cellStyle name="Note 15 8 4" xfId="39831" xr:uid="{00000000-0005-0000-0000-00008A9B0000}"/>
    <cellStyle name="Note 15 8 4 2" xfId="39832" xr:uid="{00000000-0005-0000-0000-00008B9B0000}"/>
    <cellStyle name="Note 15 8 5" xfId="39833" xr:uid="{00000000-0005-0000-0000-00008C9B0000}"/>
    <cellStyle name="Note 15 8 6" xfId="39834" xr:uid="{00000000-0005-0000-0000-00008D9B0000}"/>
    <cellStyle name="Note 15 9" xfId="39835" xr:uid="{00000000-0005-0000-0000-00008E9B0000}"/>
    <cellStyle name="Note 15 9 2" xfId="39836" xr:uid="{00000000-0005-0000-0000-00008F9B0000}"/>
    <cellStyle name="Note 15 9 2 2" xfId="39837" xr:uid="{00000000-0005-0000-0000-0000909B0000}"/>
    <cellStyle name="Note 15 9 3" xfId="39838" xr:uid="{00000000-0005-0000-0000-0000919B0000}"/>
    <cellStyle name="Note 15 9 4" xfId="39839" xr:uid="{00000000-0005-0000-0000-0000929B0000}"/>
    <cellStyle name="Note 16" xfId="39840" xr:uid="{00000000-0005-0000-0000-0000939B0000}"/>
    <cellStyle name="Note 16 10" xfId="39841" xr:uid="{00000000-0005-0000-0000-0000949B0000}"/>
    <cellStyle name="Note 16 10 2" xfId="39842" xr:uid="{00000000-0005-0000-0000-0000959B0000}"/>
    <cellStyle name="Note 16 11" xfId="39843" xr:uid="{00000000-0005-0000-0000-0000969B0000}"/>
    <cellStyle name="Note 16 11 2" xfId="39844" xr:uid="{00000000-0005-0000-0000-0000979B0000}"/>
    <cellStyle name="Note 16 12" xfId="39845" xr:uid="{00000000-0005-0000-0000-0000989B0000}"/>
    <cellStyle name="Note 16 12 2" xfId="39846" xr:uid="{00000000-0005-0000-0000-0000999B0000}"/>
    <cellStyle name="Note 16 13" xfId="39847" xr:uid="{00000000-0005-0000-0000-00009A9B0000}"/>
    <cellStyle name="Note 16 13 2" xfId="39848" xr:uid="{00000000-0005-0000-0000-00009B9B0000}"/>
    <cellStyle name="Note 16 14" xfId="39849" xr:uid="{00000000-0005-0000-0000-00009C9B0000}"/>
    <cellStyle name="Note 16 15" xfId="39850" xr:uid="{00000000-0005-0000-0000-00009D9B0000}"/>
    <cellStyle name="Note 16 2" xfId="39851" xr:uid="{00000000-0005-0000-0000-00009E9B0000}"/>
    <cellStyle name="Note 16 2 10" xfId="39852" xr:uid="{00000000-0005-0000-0000-00009F9B0000}"/>
    <cellStyle name="Note 16 2 10 2" xfId="39853" xr:uid="{00000000-0005-0000-0000-0000A09B0000}"/>
    <cellStyle name="Note 16 2 11" xfId="39854" xr:uid="{00000000-0005-0000-0000-0000A19B0000}"/>
    <cellStyle name="Note 16 2 11 2" xfId="39855" xr:uid="{00000000-0005-0000-0000-0000A29B0000}"/>
    <cellStyle name="Note 16 2 12" xfId="39856" xr:uid="{00000000-0005-0000-0000-0000A39B0000}"/>
    <cellStyle name="Note 16 2 12 2" xfId="39857" xr:uid="{00000000-0005-0000-0000-0000A49B0000}"/>
    <cellStyle name="Note 16 2 13" xfId="39858" xr:uid="{00000000-0005-0000-0000-0000A59B0000}"/>
    <cellStyle name="Note 16 2 14" xfId="39859" xr:uid="{00000000-0005-0000-0000-0000A69B0000}"/>
    <cellStyle name="Note 16 2 2" xfId="39860" xr:uid="{00000000-0005-0000-0000-0000A79B0000}"/>
    <cellStyle name="Note 16 2 2 10" xfId="39861" xr:uid="{00000000-0005-0000-0000-0000A89B0000}"/>
    <cellStyle name="Note 16 2 2 10 2" xfId="39862" xr:uid="{00000000-0005-0000-0000-0000A99B0000}"/>
    <cellStyle name="Note 16 2 2 11" xfId="39863" xr:uid="{00000000-0005-0000-0000-0000AA9B0000}"/>
    <cellStyle name="Note 16 2 2 12" xfId="39864" xr:uid="{00000000-0005-0000-0000-0000AB9B0000}"/>
    <cellStyle name="Note 16 2 2 2" xfId="39865" xr:uid="{00000000-0005-0000-0000-0000AC9B0000}"/>
    <cellStyle name="Note 16 2 2 2 2" xfId="39866" xr:uid="{00000000-0005-0000-0000-0000AD9B0000}"/>
    <cellStyle name="Note 16 2 2 2 2 2" xfId="39867" xr:uid="{00000000-0005-0000-0000-0000AE9B0000}"/>
    <cellStyle name="Note 16 2 2 2 2 2 2" xfId="39868" xr:uid="{00000000-0005-0000-0000-0000AF9B0000}"/>
    <cellStyle name="Note 16 2 2 2 2 3" xfId="39869" xr:uid="{00000000-0005-0000-0000-0000B09B0000}"/>
    <cellStyle name="Note 16 2 2 2 2 4" xfId="39870" xr:uid="{00000000-0005-0000-0000-0000B19B0000}"/>
    <cellStyle name="Note 16 2 2 2 3" xfId="39871" xr:uid="{00000000-0005-0000-0000-0000B29B0000}"/>
    <cellStyle name="Note 16 2 2 2 3 2" xfId="39872" xr:uid="{00000000-0005-0000-0000-0000B39B0000}"/>
    <cellStyle name="Note 16 2 2 2 4" xfId="39873" xr:uid="{00000000-0005-0000-0000-0000B49B0000}"/>
    <cellStyle name="Note 16 2 2 2 4 2" xfId="39874" xr:uid="{00000000-0005-0000-0000-0000B59B0000}"/>
    <cellStyle name="Note 16 2 2 2 5" xfId="39875" xr:uid="{00000000-0005-0000-0000-0000B69B0000}"/>
    <cellStyle name="Note 16 2 2 2 5 2" xfId="39876" xr:uid="{00000000-0005-0000-0000-0000B79B0000}"/>
    <cellStyle name="Note 16 2 2 2 6" xfId="39877" xr:uid="{00000000-0005-0000-0000-0000B89B0000}"/>
    <cellStyle name="Note 16 2 2 2 7" xfId="39878" xr:uid="{00000000-0005-0000-0000-0000B99B0000}"/>
    <cellStyle name="Note 16 2 2 3" xfId="39879" xr:uid="{00000000-0005-0000-0000-0000BA9B0000}"/>
    <cellStyle name="Note 16 2 2 3 2" xfId="39880" xr:uid="{00000000-0005-0000-0000-0000BB9B0000}"/>
    <cellStyle name="Note 16 2 2 3 2 2" xfId="39881" xr:uid="{00000000-0005-0000-0000-0000BC9B0000}"/>
    <cellStyle name="Note 16 2 2 3 2 2 2" xfId="39882" xr:uid="{00000000-0005-0000-0000-0000BD9B0000}"/>
    <cellStyle name="Note 16 2 2 3 2 3" xfId="39883" xr:uid="{00000000-0005-0000-0000-0000BE9B0000}"/>
    <cellStyle name="Note 16 2 2 3 2 4" xfId="39884" xr:uid="{00000000-0005-0000-0000-0000BF9B0000}"/>
    <cellStyle name="Note 16 2 2 3 3" xfId="39885" xr:uid="{00000000-0005-0000-0000-0000C09B0000}"/>
    <cellStyle name="Note 16 2 2 3 3 2" xfId="39886" xr:uid="{00000000-0005-0000-0000-0000C19B0000}"/>
    <cellStyle name="Note 16 2 2 3 4" xfId="39887" xr:uid="{00000000-0005-0000-0000-0000C29B0000}"/>
    <cellStyle name="Note 16 2 2 3 4 2" xfId="39888" xr:uid="{00000000-0005-0000-0000-0000C39B0000}"/>
    <cellStyle name="Note 16 2 2 3 5" xfId="39889" xr:uid="{00000000-0005-0000-0000-0000C49B0000}"/>
    <cellStyle name="Note 16 2 2 3 5 2" xfId="39890" xr:uid="{00000000-0005-0000-0000-0000C59B0000}"/>
    <cellStyle name="Note 16 2 2 3 6" xfId="39891" xr:uid="{00000000-0005-0000-0000-0000C69B0000}"/>
    <cellStyle name="Note 16 2 2 3 7" xfId="39892" xr:uid="{00000000-0005-0000-0000-0000C79B0000}"/>
    <cellStyle name="Note 16 2 2 4" xfId="39893" xr:uid="{00000000-0005-0000-0000-0000C89B0000}"/>
    <cellStyle name="Note 16 2 2 4 2" xfId="39894" xr:uid="{00000000-0005-0000-0000-0000C99B0000}"/>
    <cellStyle name="Note 16 2 2 4 2 2" xfId="39895" xr:uid="{00000000-0005-0000-0000-0000CA9B0000}"/>
    <cellStyle name="Note 16 2 2 4 2 2 2" xfId="39896" xr:uid="{00000000-0005-0000-0000-0000CB9B0000}"/>
    <cellStyle name="Note 16 2 2 4 2 3" xfId="39897" xr:uid="{00000000-0005-0000-0000-0000CC9B0000}"/>
    <cellStyle name="Note 16 2 2 4 2 4" xfId="39898" xr:uid="{00000000-0005-0000-0000-0000CD9B0000}"/>
    <cellStyle name="Note 16 2 2 4 3" xfId="39899" xr:uid="{00000000-0005-0000-0000-0000CE9B0000}"/>
    <cellStyle name="Note 16 2 2 4 3 2" xfId="39900" xr:uid="{00000000-0005-0000-0000-0000CF9B0000}"/>
    <cellStyle name="Note 16 2 2 4 4" xfId="39901" xr:uid="{00000000-0005-0000-0000-0000D09B0000}"/>
    <cellStyle name="Note 16 2 2 4 4 2" xfId="39902" xr:uid="{00000000-0005-0000-0000-0000D19B0000}"/>
    <cellStyle name="Note 16 2 2 4 5" xfId="39903" xr:uid="{00000000-0005-0000-0000-0000D29B0000}"/>
    <cellStyle name="Note 16 2 2 4 5 2" xfId="39904" xr:uid="{00000000-0005-0000-0000-0000D39B0000}"/>
    <cellStyle name="Note 16 2 2 4 6" xfId="39905" xr:uid="{00000000-0005-0000-0000-0000D49B0000}"/>
    <cellStyle name="Note 16 2 2 4 7" xfId="39906" xr:uid="{00000000-0005-0000-0000-0000D59B0000}"/>
    <cellStyle name="Note 16 2 2 5" xfId="39907" xr:uid="{00000000-0005-0000-0000-0000D69B0000}"/>
    <cellStyle name="Note 16 2 2 5 2" xfId="39908" xr:uid="{00000000-0005-0000-0000-0000D79B0000}"/>
    <cellStyle name="Note 16 2 2 5 2 2" xfId="39909" xr:uid="{00000000-0005-0000-0000-0000D89B0000}"/>
    <cellStyle name="Note 16 2 2 5 2 2 2" xfId="39910" xr:uid="{00000000-0005-0000-0000-0000D99B0000}"/>
    <cellStyle name="Note 16 2 2 5 2 3" xfId="39911" xr:uid="{00000000-0005-0000-0000-0000DA9B0000}"/>
    <cellStyle name="Note 16 2 2 5 2 4" xfId="39912" xr:uid="{00000000-0005-0000-0000-0000DB9B0000}"/>
    <cellStyle name="Note 16 2 2 5 3" xfId="39913" xr:uid="{00000000-0005-0000-0000-0000DC9B0000}"/>
    <cellStyle name="Note 16 2 2 5 3 2" xfId="39914" xr:uid="{00000000-0005-0000-0000-0000DD9B0000}"/>
    <cellStyle name="Note 16 2 2 5 4" xfId="39915" xr:uid="{00000000-0005-0000-0000-0000DE9B0000}"/>
    <cellStyle name="Note 16 2 2 5 4 2" xfId="39916" xr:uid="{00000000-0005-0000-0000-0000DF9B0000}"/>
    <cellStyle name="Note 16 2 2 5 5" xfId="39917" xr:uid="{00000000-0005-0000-0000-0000E09B0000}"/>
    <cellStyle name="Note 16 2 2 5 5 2" xfId="39918" xr:uid="{00000000-0005-0000-0000-0000E19B0000}"/>
    <cellStyle name="Note 16 2 2 5 6" xfId="39919" xr:uid="{00000000-0005-0000-0000-0000E29B0000}"/>
    <cellStyle name="Note 16 2 2 5 7" xfId="39920" xr:uid="{00000000-0005-0000-0000-0000E39B0000}"/>
    <cellStyle name="Note 16 2 2 6" xfId="39921" xr:uid="{00000000-0005-0000-0000-0000E49B0000}"/>
    <cellStyle name="Note 16 2 2 6 2" xfId="39922" xr:uid="{00000000-0005-0000-0000-0000E59B0000}"/>
    <cellStyle name="Note 16 2 2 6 2 2" xfId="39923" xr:uid="{00000000-0005-0000-0000-0000E69B0000}"/>
    <cellStyle name="Note 16 2 2 6 2 2 2" xfId="39924" xr:uid="{00000000-0005-0000-0000-0000E79B0000}"/>
    <cellStyle name="Note 16 2 2 6 2 3" xfId="39925" xr:uid="{00000000-0005-0000-0000-0000E89B0000}"/>
    <cellStyle name="Note 16 2 2 6 2 4" xfId="39926" xr:uid="{00000000-0005-0000-0000-0000E99B0000}"/>
    <cellStyle name="Note 16 2 2 6 3" xfId="39927" xr:uid="{00000000-0005-0000-0000-0000EA9B0000}"/>
    <cellStyle name="Note 16 2 2 6 3 2" xfId="39928" xr:uid="{00000000-0005-0000-0000-0000EB9B0000}"/>
    <cellStyle name="Note 16 2 2 6 4" xfId="39929" xr:uid="{00000000-0005-0000-0000-0000EC9B0000}"/>
    <cellStyle name="Note 16 2 2 6 4 2" xfId="39930" xr:uid="{00000000-0005-0000-0000-0000ED9B0000}"/>
    <cellStyle name="Note 16 2 2 6 5" xfId="39931" xr:uid="{00000000-0005-0000-0000-0000EE9B0000}"/>
    <cellStyle name="Note 16 2 2 6 6" xfId="39932" xr:uid="{00000000-0005-0000-0000-0000EF9B0000}"/>
    <cellStyle name="Note 16 2 2 7" xfId="39933" xr:uid="{00000000-0005-0000-0000-0000F09B0000}"/>
    <cellStyle name="Note 16 2 2 7 2" xfId="39934" xr:uid="{00000000-0005-0000-0000-0000F19B0000}"/>
    <cellStyle name="Note 16 2 2 7 2 2" xfId="39935" xr:uid="{00000000-0005-0000-0000-0000F29B0000}"/>
    <cellStyle name="Note 16 2 2 7 3" xfId="39936" xr:uid="{00000000-0005-0000-0000-0000F39B0000}"/>
    <cellStyle name="Note 16 2 2 7 4" xfId="39937" xr:uid="{00000000-0005-0000-0000-0000F49B0000}"/>
    <cellStyle name="Note 16 2 2 8" xfId="39938" xr:uid="{00000000-0005-0000-0000-0000F59B0000}"/>
    <cellStyle name="Note 16 2 2 8 2" xfId="39939" xr:uid="{00000000-0005-0000-0000-0000F69B0000}"/>
    <cellStyle name="Note 16 2 2 9" xfId="39940" xr:uid="{00000000-0005-0000-0000-0000F79B0000}"/>
    <cellStyle name="Note 16 2 2 9 2" xfId="39941" xr:uid="{00000000-0005-0000-0000-0000F89B0000}"/>
    <cellStyle name="Note 16 2 3" xfId="39942" xr:uid="{00000000-0005-0000-0000-0000F99B0000}"/>
    <cellStyle name="Note 16 2 3 2" xfId="39943" xr:uid="{00000000-0005-0000-0000-0000FA9B0000}"/>
    <cellStyle name="Note 16 2 3 2 2" xfId="39944" xr:uid="{00000000-0005-0000-0000-0000FB9B0000}"/>
    <cellStyle name="Note 16 2 3 2 2 2" xfId="39945" xr:uid="{00000000-0005-0000-0000-0000FC9B0000}"/>
    <cellStyle name="Note 16 2 3 2 3" xfId="39946" xr:uid="{00000000-0005-0000-0000-0000FD9B0000}"/>
    <cellStyle name="Note 16 2 3 2 4" xfId="39947" xr:uid="{00000000-0005-0000-0000-0000FE9B0000}"/>
    <cellStyle name="Note 16 2 3 3" xfId="39948" xr:uid="{00000000-0005-0000-0000-0000FF9B0000}"/>
    <cellStyle name="Note 16 2 3 3 2" xfId="39949" xr:uid="{00000000-0005-0000-0000-0000009C0000}"/>
    <cellStyle name="Note 16 2 3 4" xfId="39950" xr:uid="{00000000-0005-0000-0000-0000019C0000}"/>
    <cellStyle name="Note 16 2 3 4 2" xfId="39951" xr:uid="{00000000-0005-0000-0000-0000029C0000}"/>
    <cellStyle name="Note 16 2 3 5" xfId="39952" xr:uid="{00000000-0005-0000-0000-0000039C0000}"/>
    <cellStyle name="Note 16 2 3 5 2" xfId="39953" xr:uid="{00000000-0005-0000-0000-0000049C0000}"/>
    <cellStyle name="Note 16 2 3 6" xfId="39954" xr:uid="{00000000-0005-0000-0000-0000059C0000}"/>
    <cellStyle name="Note 16 2 3 7" xfId="39955" xr:uid="{00000000-0005-0000-0000-0000069C0000}"/>
    <cellStyle name="Note 16 2 4" xfId="39956" xr:uid="{00000000-0005-0000-0000-0000079C0000}"/>
    <cellStyle name="Note 16 2 4 2" xfId="39957" xr:uid="{00000000-0005-0000-0000-0000089C0000}"/>
    <cellStyle name="Note 16 2 4 2 2" xfId="39958" xr:uid="{00000000-0005-0000-0000-0000099C0000}"/>
    <cellStyle name="Note 16 2 4 2 2 2" xfId="39959" xr:uid="{00000000-0005-0000-0000-00000A9C0000}"/>
    <cellStyle name="Note 16 2 4 2 3" xfId="39960" xr:uid="{00000000-0005-0000-0000-00000B9C0000}"/>
    <cellStyle name="Note 16 2 4 2 4" xfId="39961" xr:uid="{00000000-0005-0000-0000-00000C9C0000}"/>
    <cellStyle name="Note 16 2 4 3" xfId="39962" xr:uid="{00000000-0005-0000-0000-00000D9C0000}"/>
    <cellStyle name="Note 16 2 4 3 2" xfId="39963" xr:uid="{00000000-0005-0000-0000-00000E9C0000}"/>
    <cellStyle name="Note 16 2 4 4" xfId="39964" xr:uid="{00000000-0005-0000-0000-00000F9C0000}"/>
    <cellStyle name="Note 16 2 4 4 2" xfId="39965" xr:uid="{00000000-0005-0000-0000-0000109C0000}"/>
    <cellStyle name="Note 16 2 4 5" xfId="39966" xr:uid="{00000000-0005-0000-0000-0000119C0000}"/>
    <cellStyle name="Note 16 2 4 5 2" xfId="39967" xr:uid="{00000000-0005-0000-0000-0000129C0000}"/>
    <cellStyle name="Note 16 2 4 6" xfId="39968" xr:uid="{00000000-0005-0000-0000-0000139C0000}"/>
    <cellStyle name="Note 16 2 4 7" xfId="39969" xr:uid="{00000000-0005-0000-0000-0000149C0000}"/>
    <cellStyle name="Note 16 2 5" xfId="39970" xr:uid="{00000000-0005-0000-0000-0000159C0000}"/>
    <cellStyle name="Note 16 2 5 2" xfId="39971" xr:uid="{00000000-0005-0000-0000-0000169C0000}"/>
    <cellStyle name="Note 16 2 5 2 2" xfId="39972" xr:uid="{00000000-0005-0000-0000-0000179C0000}"/>
    <cellStyle name="Note 16 2 5 2 2 2" xfId="39973" xr:uid="{00000000-0005-0000-0000-0000189C0000}"/>
    <cellStyle name="Note 16 2 5 2 3" xfId="39974" xr:uid="{00000000-0005-0000-0000-0000199C0000}"/>
    <cellStyle name="Note 16 2 5 2 4" xfId="39975" xr:uid="{00000000-0005-0000-0000-00001A9C0000}"/>
    <cellStyle name="Note 16 2 5 3" xfId="39976" xr:uid="{00000000-0005-0000-0000-00001B9C0000}"/>
    <cellStyle name="Note 16 2 5 3 2" xfId="39977" xr:uid="{00000000-0005-0000-0000-00001C9C0000}"/>
    <cellStyle name="Note 16 2 5 4" xfId="39978" xr:uid="{00000000-0005-0000-0000-00001D9C0000}"/>
    <cellStyle name="Note 16 2 5 4 2" xfId="39979" xr:uid="{00000000-0005-0000-0000-00001E9C0000}"/>
    <cellStyle name="Note 16 2 5 5" xfId="39980" xr:uid="{00000000-0005-0000-0000-00001F9C0000}"/>
    <cellStyle name="Note 16 2 5 5 2" xfId="39981" xr:uid="{00000000-0005-0000-0000-0000209C0000}"/>
    <cellStyle name="Note 16 2 5 6" xfId="39982" xr:uid="{00000000-0005-0000-0000-0000219C0000}"/>
    <cellStyle name="Note 16 2 5 7" xfId="39983" xr:uid="{00000000-0005-0000-0000-0000229C0000}"/>
    <cellStyle name="Note 16 2 6" xfId="39984" xr:uid="{00000000-0005-0000-0000-0000239C0000}"/>
    <cellStyle name="Note 16 2 6 2" xfId="39985" xr:uid="{00000000-0005-0000-0000-0000249C0000}"/>
    <cellStyle name="Note 16 2 6 2 2" xfId="39986" xr:uid="{00000000-0005-0000-0000-0000259C0000}"/>
    <cellStyle name="Note 16 2 6 2 2 2" xfId="39987" xr:uid="{00000000-0005-0000-0000-0000269C0000}"/>
    <cellStyle name="Note 16 2 6 2 3" xfId="39988" xr:uid="{00000000-0005-0000-0000-0000279C0000}"/>
    <cellStyle name="Note 16 2 6 2 4" xfId="39989" xr:uid="{00000000-0005-0000-0000-0000289C0000}"/>
    <cellStyle name="Note 16 2 6 3" xfId="39990" xr:uid="{00000000-0005-0000-0000-0000299C0000}"/>
    <cellStyle name="Note 16 2 6 3 2" xfId="39991" xr:uid="{00000000-0005-0000-0000-00002A9C0000}"/>
    <cellStyle name="Note 16 2 6 4" xfId="39992" xr:uid="{00000000-0005-0000-0000-00002B9C0000}"/>
    <cellStyle name="Note 16 2 6 4 2" xfId="39993" xr:uid="{00000000-0005-0000-0000-00002C9C0000}"/>
    <cellStyle name="Note 16 2 6 5" xfId="39994" xr:uid="{00000000-0005-0000-0000-00002D9C0000}"/>
    <cellStyle name="Note 16 2 6 5 2" xfId="39995" xr:uid="{00000000-0005-0000-0000-00002E9C0000}"/>
    <cellStyle name="Note 16 2 6 6" xfId="39996" xr:uid="{00000000-0005-0000-0000-00002F9C0000}"/>
    <cellStyle name="Note 16 2 6 7" xfId="39997" xr:uid="{00000000-0005-0000-0000-0000309C0000}"/>
    <cellStyle name="Note 16 2 7" xfId="39998" xr:uid="{00000000-0005-0000-0000-0000319C0000}"/>
    <cellStyle name="Note 16 2 7 2" xfId="39999" xr:uid="{00000000-0005-0000-0000-0000329C0000}"/>
    <cellStyle name="Note 16 2 7 2 2" xfId="40000" xr:uid="{00000000-0005-0000-0000-0000339C0000}"/>
    <cellStyle name="Note 16 2 7 2 2 2" xfId="40001" xr:uid="{00000000-0005-0000-0000-0000349C0000}"/>
    <cellStyle name="Note 16 2 7 2 3" xfId="40002" xr:uid="{00000000-0005-0000-0000-0000359C0000}"/>
    <cellStyle name="Note 16 2 7 2 4" xfId="40003" xr:uid="{00000000-0005-0000-0000-0000369C0000}"/>
    <cellStyle name="Note 16 2 7 3" xfId="40004" xr:uid="{00000000-0005-0000-0000-0000379C0000}"/>
    <cellStyle name="Note 16 2 7 3 2" xfId="40005" xr:uid="{00000000-0005-0000-0000-0000389C0000}"/>
    <cellStyle name="Note 16 2 7 4" xfId="40006" xr:uid="{00000000-0005-0000-0000-0000399C0000}"/>
    <cellStyle name="Note 16 2 7 4 2" xfId="40007" xr:uid="{00000000-0005-0000-0000-00003A9C0000}"/>
    <cellStyle name="Note 16 2 7 5" xfId="40008" xr:uid="{00000000-0005-0000-0000-00003B9C0000}"/>
    <cellStyle name="Note 16 2 7 6" xfId="40009" xr:uid="{00000000-0005-0000-0000-00003C9C0000}"/>
    <cellStyle name="Note 16 2 8" xfId="40010" xr:uid="{00000000-0005-0000-0000-00003D9C0000}"/>
    <cellStyle name="Note 16 2 8 2" xfId="40011" xr:uid="{00000000-0005-0000-0000-00003E9C0000}"/>
    <cellStyle name="Note 16 2 8 2 2" xfId="40012" xr:uid="{00000000-0005-0000-0000-00003F9C0000}"/>
    <cellStyle name="Note 16 2 8 3" xfId="40013" xr:uid="{00000000-0005-0000-0000-0000409C0000}"/>
    <cellStyle name="Note 16 2 8 4" xfId="40014" xr:uid="{00000000-0005-0000-0000-0000419C0000}"/>
    <cellStyle name="Note 16 2 9" xfId="40015" xr:uid="{00000000-0005-0000-0000-0000429C0000}"/>
    <cellStyle name="Note 16 2 9 2" xfId="40016" xr:uid="{00000000-0005-0000-0000-0000439C0000}"/>
    <cellStyle name="Note 16 3" xfId="40017" xr:uid="{00000000-0005-0000-0000-0000449C0000}"/>
    <cellStyle name="Note 16 3 10" xfId="40018" xr:uid="{00000000-0005-0000-0000-0000459C0000}"/>
    <cellStyle name="Note 16 3 10 2" xfId="40019" xr:uid="{00000000-0005-0000-0000-0000469C0000}"/>
    <cellStyle name="Note 16 3 11" xfId="40020" xr:uid="{00000000-0005-0000-0000-0000479C0000}"/>
    <cellStyle name="Note 16 3 12" xfId="40021" xr:uid="{00000000-0005-0000-0000-0000489C0000}"/>
    <cellStyle name="Note 16 3 2" xfId="40022" xr:uid="{00000000-0005-0000-0000-0000499C0000}"/>
    <cellStyle name="Note 16 3 2 2" xfId="40023" xr:uid="{00000000-0005-0000-0000-00004A9C0000}"/>
    <cellStyle name="Note 16 3 2 2 2" xfId="40024" xr:uid="{00000000-0005-0000-0000-00004B9C0000}"/>
    <cellStyle name="Note 16 3 2 2 2 2" xfId="40025" xr:uid="{00000000-0005-0000-0000-00004C9C0000}"/>
    <cellStyle name="Note 16 3 2 2 3" xfId="40026" xr:uid="{00000000-0005-0000-0000-00004D9C0000}"/>
    <cellStyle name="Note 16 3 2 2 4" xfId="40027" xr:uid="{00000000-0005-0000-0000-00004E9C0000}"/>
    <cellStyle name="Note 16 3 2 3" xfId="40028" xr:uid="{00000000-0005-0000-0000-00004F9C0000}"/>
    <cellStyle name="Note 16 3 2 3 2" xfId="40029" xr:uid="{00000000-0005-0000-0000-0000509C0000}"/>
    <cellStyle name="Note 16 3 2 4" xfId="40030" xr:uid="{00000000-0005-0000-0000-0000519C0000}"/>
    <cellStyle name="Note 16 3 2 4 2" xfId="40031" xr:uid="{00000000-0005-0000-0000-0000529C0000}"/>
    <cellStyle name="Note 16 3 2 5" xfId="40032" xr:uid="{00000000-0005-0000-0000-0000539C0000}"/>
    <cellStyle name="Note 16 3 2 5 2" xfId="40033" xr:uid="{00000000-0005-0000-0000-0000549C0000}"/>
    <cellStyle name="Note 16 3 2 6" xfId="40034" xr:uid="{00000000-0005-0000-0000-0000559C0000}"/>
    <cellStyle name="Note 16 3 2 7" xfId="40035" xr:uid="{00000000-0005-0000-0000-0000569C0000}"/>
    <cellStyle name="Note 16 3 3" xfId="40036" xr:uid="{00000000-0005-0000-0000-0000579C0000}"/>
    <cellStyle name="Note 16 3 3 2" xfId="40037" xr:uid="{00000000-0005-0000-0000-0000589C0000}"/>
    <cellStyle name="Note 16 3 3 2 2" xfId="40038" xr:uid="{00000000-0005-0000-0000-0000599C0000}"/>
    <cellStyle name="Note 16 3 3 2 2 2" xfId="40039" xr:uid="{00000000-0005-0000-0000-00005A9C0000}"/>
    <cellStyle name="Note 16 3 3 2 3" xfId="40040" xr:uid="{00000000-0005-0000-0000-00005B9C0000}"/>
    <cellStyle name="Note 16 3 3 2 4" xfId="40041" xr:uid="{00000000-0005-0000-0000-00005C9C0000}"/>
    <cellStyle name="Note 16 3 3 3" xfId="40042" xr:uid="{00000000-0005-0000-0000-00005D9C0000}"/>
    <cellStyle name="Note 16 3 3 3 2" xfId="40043" xr:uid="{00000000-0005-0000-0000-00005E9C0000}"/>
    <cellStyle name="Note 16 3 3 4" xfId="40044" xr:uid="{00000000-0005-0000-0000-00005F9C0000}"/>
    <cellStyle name="Note 16 3 3 4 2" xfId="40045" xr:uid="{00000000-0005-0000-0000-0000609C0000}"/>
    <cellStyle name="Note 16 3 3 5" xfId="40046" xr:uid="{00000000-0005-0000-0000-0000619C0000}"/>
    <cellStyle name="Note 16 3 3 5 2" xfId="40047" xr:uid="{00000000-0005-0000-0000-0000629C0000}"/>
    <cellStyle name="Note 16 3 3 6" xfId="40048" xr:uid="{00000000-0005-0000-0000-0000639C0000}"/>
    <cellStyle name="Note 16 3 3 7" xfId="40049" xr:uid="{00000000-0005-0000-0000-0000649C0000}"/>
    <cellStyle name="Note 16 3 4" xfId="40050" xr:uid="{00000000-0005-0000-0000-0000659C0000}"/>
    <cellStyle name="Note 16 3 4 2" xfId="40051" xr:uid="{00000000-0005-0000-0000-0000669C0000}"/>
    <cellStyle name="Note 16 3 4 2 2" xfId="40052" xr:uid="{00000000-0005-0000-0000-0000679C0000}"/>
    <cellStyle name="Note 16 3 4 2 2 2" xfId="40053" xr:uid="{00000000-0005-0000-0000-0000689C0000}"/>
    <cellStyle name="Note 16 3 4 2 3" xfId="40054" xr:uid="{00000000-0005-0000-0000-0000699C0000}"/>
    <cellStyle name="Note 16 3 4 2 4" xfId="40055" xr:uid="{00000000-0005-0000-0000-00006A9C0000}"/>
    <cellStyle name="Note 16 3 4 3" xfId="40056" xr:uid="{00000000-0005-0000-0000-00006B9C0000}"/>
    <cellStyle name="Note 16 3 4 3 2" xfId="40057" xr:uid="{00000000-0005-0000-0000-00006C9C0000}"/>
    <cellStyle name="Note 16 3 4 4" xfId="40058" xr:uid="{00000000-0005-0000-0000-00006D9C0000}"/>
    <cellStyle name="Note 16 3 4 4 2" xfId="40059" xr:uid="{00000000-0005-0000-0000-00006E9C0000}"/>
    <cellStyle name="Note 16 3 4 5" xfId="40060" xr:uid="{00000000-0005-0000-0000-00006F9C0000}"/>
    <cellStyle name="Note 16 3 4 5 2" xfId="40061" xr:uid="{00000000-0005-0000-0000-0000709C0000}"/>
    <cellStyle name="Note 16 3 4 6" xfId="40062" xr:uid="{00000000-0005-0000-0000-0000719C0000}"/>
    <cellStyle name="Note 16 3 4 7" xfId="40063" xr:uid="{00000000-0005-0000-0000-0000729C0000}"/>
    <cellStyle name="Note 16 3 5" xfId="40064" xr:uid="{00000000-0005-0000-0000-0000739C0000}"/>
    <cellStyle name="Note 16 3 5 2" xfId="40065" xr:uid="{00000000-0005-0000-0000-0000749C0000}"/>
    <cellStyle name="Note 16 3 5 2 2" xfId="40066" xr:uid="{00000000-0005-0000-0000-0000759C0000}"/>
    <cellStyle name="Note 16 3 5 2 2 2" xfId="40067" xr:uid="{00000000-0005-0000-0000-0000769C0000}"/>
    <cellStyle name="Note 16 3 5 2 3" xfId="40068" xr:uid="{00000000-0005-0000-0000-0000779C0000}"/>
    <cellStyle name="Note 16 3 5 2 4" xfId="40069" xr:uid="{00000000-0005-0000-0000-0000789C0000}"/>
    <cellStyle name="Note 16 3 5 3" xfId="40070" xr:uid="{00000000-0005-0000-0000-0000799C0000}"/>
    <cellStyle name="Note 16 3 5 3 2" xfId="40071" xr:uid="{00000000-0005-0000-0000-00007A9C0000}"/>
    <cellStyle name="Note 16 3 5 4" xfId="40072" xr:uid="{00000000-0005-0000-0000-00007B9C0000}"/>
    <cellStyle name="Note 16 3 5 4 2" xfId="40073" xr:uid="{00000000-0005-0000-0000-00007C9C0000}"/>
    <cellStyle name="Note 16 3 5 5" xfId="40074" xr:uid="{00000000-0005-0000-0000-00007D9C0000}"/>
    <cellStyle name="Note 16 3 5 5 2" xfId="40075" xr:uid="{00000000-0005-0000-0000-00007E9C0000}"/>
    <cellStyle name="Note 16 3 5 6" xfId="40076" xr:uid="{00000000-0005-0000-0000-00007F9C0000}"/>
    <cellStyle name="Note 16 3 5 7" xfId="40077" xr:uid="{00000000-0005-0000-0000-0000809C0000}"/>
    <cellStyle name="Note 16 3 6" xfId="40078" xr:uid="{00000000-0005-0000-0000-0000819C0000}"/>
    <cellStyle name="Note 16 3 6 2" xfId="40079" xr:uid="{00000000-0005-0000-0000-0000829C0000}"/>
    <cellStyle name="Note 16 3 6 2 2" xfId="40080" xr:uid="{00000000-0005-0000-0000-0000839C0000}"/>
    <cellStyle name="Note 16 3 6 2 2 2" xfId="40081" xr:uid="{00000000-0005-0000-0000-0000849C0000}"/>
    <cellStyle name="Note 16 3 6 2 3" xfId="40082" xr:uid="{00000000-0005-0000-0000-0000859C0000}"/>
    <cellStyle name="Note 16 3 6 2 4" xfId="40083" xr:uid="{00000000-0005-0000-0000-0000869C0000}"/>
    <cellStyle name="Note 16 3 6 3" xfId="40084" xr:uid="{00000000-0005-0000-0000-0000879C0000}"/>
    <cellStyle name="Note 16 3 6 3 2" xfId="40085" xr:uid="{00000000-0005-0000-0000-0000889C0000}"/>
    <cellStyle name="Note 16 3 6 4" xfId="40086" xr:uid="{00000000-0005-0000-0000-0000899C0000}"/>
    <cellStyle name="Note 16 3 6 4 2" xfId="40087" xr:uid="{00000000-0005-0000-0000-00008A9C0000}"/>
    <cellStyle name="Note 16 3 6 5" xfId="40088" xr:uid="{00000000-0005-0000-0000-00008B9C0000}"/>
    <cellStyle name="Note 16 3 6 6" xfId="40089" xr:uid="{00000000-0005-0000-0000-00008C9C0000}"/>
    <cellStyle name="Note 16 3 7" xfId="40090" xr:uid="{00000000-0005-0000-0000-00008D9C0000}"/>
    <cellStyle name="Note 16 3 7 2" xfId="40091" xr:uid="{00000000-0005-0000-0000-00008E9C0000}"/>
    <cellStyle name="Note 16 3 7 2 2" xfId="40092" xr:uid="{00000000-0005-0000-0000-00008F9C0000}"/>
    <cellStyle name="Note 16 3 7 3" xfId="40093" xr:uid="{00000000-0005-0000-0000-0000909C0000}"/>
    <cellStyle name="Note 16 3 7 4" xfId="40094" xr:uid="{00000000-0005-0000-0000-0000919C0000}"/>
    <cellStyle name="Note 16 3 8" xfId="40095" xr:uid="{00000000-0005-0000-0000-0000929C0000}"/>
    <cellStyle name="Note 16 3 8 2" xfId="40096" xr:uid="{00000000-0005-0000-0000-0000939C0000}"/>
    <cellStyle name="Note 16 3 9" xfId="40097" xr:uid="{00000000-0005-0000-0000-0000949C0000}"/>
    <cellStyle name="Note 16 3 9 2" xfId="40098" xr:uid="{00000000-0005-0000-0000-0000959C0000}"/>
    <cellStyle name="Note 16 4" xfId="40099" xr:uid="{00000000-0005-0000-0000-0000969C0000}"/>
    <cellStyle name="Note 16 4 2" xfId="40100" xr:uid="{00000000-0005-0000-0000-0000979C0000}"/>
    <cellStyle name="Note 16 4 2 2" xfId="40101" xr:uid="{00000000-0005-0000-0000-0000989C0000}"/>
    <cellStyle name="Note 16 4 2 2 2" xfId="40102" xr:uid="{00000000-0005-0000-0000-0000999C0000}"/>
    <cellStyle name="Note 16 4 2 3" xfId="40103" xr:uid="{00000000-0005-0000-0000-00009A9C0000}"/>
    <cellStyle name="Note 16 4 2 4" xfId="40104" xr:uid="{00000000-0005-0000-0000-00009B9C0000}"/>
    <cellStyle name="Note 16 4 3" xfId="40105" xr:uid="{00000000-0005-0000-0000-00009C9C0000}"/>
    <cellStyle name="Note 16 4 3 2" xfId="40106" xr:uid="{00000000-0005-0000-0000-00009D9C0000}"/>
    <cellStyle name="Note 16 4 4" xfId="40107" xr:uid="{00000000-0005-0000-0000-00009E9C0000}"/>
    <cellStyle name="Note 16 4 4 2" xfId="40108" xr:uid="{00000000-0005-0000-0000-00009F9C0000}"/>
    <cellStyle name="Note 16 4 5" xfId="40109" xr:uid="{00000000-0005-0000-0000-0000A09C0000}"/>
    <cellStyle name="Note 16 4 5 2" xfId="40110" xr:uid="{00000000-0005-0000-0000-0000A19C0000}"/>
    <cellStyle name="Note 16 4 6" xfId="40111" xr:uid="{00000000-0005-0000-0000-0000A29C0000}"/>
    <cellStyle name="Note 16 4 7" xfId="40112" xr:uid="{00000000-0005-0000-0000-0000A39C0000}"/>
    <cellStyle name="Note 16 5" xfId="40113" xr:uid="{00000000-0005-0000-0000-0000A49C0000}"/>
    <cellStyle name="Note 16 5 2" xfId="40114" xr:uid="{00000000-0005-0000-0000-0000A59C0000}"/>
    <cellStyle name="Note 16 5 2 2" xfId="40115" xr:uid="{00000000-0005-0000-0000-0000A69C0000}"/>
    <cellStyle name="Note 16 5 2 2 2" xfId="40116" xr:uid="{00000000-0005-0000-0000-0000A79C0000}"/>
    <cellStyle name="Note 16 5 2 3" xfId="40117" xr:uid="{00000000-0005-0000-0000-0000A89C0000}"/>
    <cellStyle name="Note 16 5 2 4" xfId="40118" xr:uid="{00000000-0005-0000-0000-0000A99C0000}"/>
    <cellStyle name="Note 16 5 3" xfId="40119" xr:uid="{00000000-0005-0000-0000-0000AA9C0000}"/>
    <cellStyle name="Note 16 5 3 2" xfId="40120" xr:uid="{00000000-0005-0000-0000-0000AB9C0000}"/>
    <cellStyle name="Note 16 5 4" xfId="40121" xr:uid="{00000000-0005-0000-0000-0000AC9C0000}"/>
    <cellStyle name="Note 16 5 4 2" xfId="40122" xr:uid="{00000000-0005-0000-0000-0000AD9C0000}"/>
    <cellStyle name="Note 16 5 5" xfId="40123" xr:uid="{00000000-0005-0000-0000-0000AE9C0000}"/>
    <cellStyle name="Note 16 5 5 2" xfId="40124" xr:uid="{00000000-0005-0000-0000-0000AF9C0000}"/>
    <cellStyle name="Note 16 5 6" xfId="40125" xr:uid="{00000000-0005-0000-0000-0000B09C0000}"/>
    <cellStyle name="Note 16 5 7" xfId="40126" xr:uid="{00000000-0005-0000-0000-0000B19C0000}"/>
    <cellStyle name="Note 16 6" xfId="40127" xr:uid="{00000000-0005-0000-0000-0000B29C0000}"/>
    <cellStyle name="Note 16 6 2" xfId="40128" xr:uid="{00000000-0005-0000-0000-0000B39C0000}"/>
    <cellStyle name="Note 16 6 2 2" xfId="40129" xr:uid="{00000000-0005-0000-0000-0000B49C0000}"/>
    <cellStyle name="Note 16 6 2 2 2" xfId="40130" xr:uid="{00000000-0005-0000-0000-0000B59C0000}"/>
    <cellStyle name="Note 16 6 2 3" xfId="40131" xr:uid="{00000000-0005-0000-0000-0000B69C0000}"/>
    <cellStyle name="Note 16 6 2 4" xfId="40132" xr:uid="{00000000-0005-0000-0000-0000B79C0000}"/>
    <cellStyle name="Note 16 6 3" xfId="40133" xr:uid="{00000000-0005-0000-0000-0000B89C0000}"/>
    <cellStyle name="Note 16 6 3 2" xfId="40134" xr:uid="{00000000-0005-0000-0000-0000B99C0000}"/>
    <cellStyle name="Note 16 6 4" xfId="40135" xr:uid="{00000000-0005-0000-0000-0000BA9C0000}"/>
    <cellStyle name="Note 16 6 4 2" xfId="40136" xr:uid="{00000000-0005-0000-0000-0000BB9C0000}"/>
    <cellStyle name="Note 16 6 5" xfId="40137" xr:uid="{00000000-0005-0000-0000-0000BC9C0000}"/>
    <cellStyle name="Note 16 6 5 2" xfId="40138" xr:uid="{00000000-0005-0000-0000-0000BD9C0000}"/>
    <cellStyle name="Note 16 6 6" xfId="40139" xr:uid="{00000000-0005-0000-0000-0000BE9C0000}"/>
    <cellStyle name="Note 16 6 7" xfId="40140" xr:uid="{00000000-0005-0000-0000-0000BF9C0000}"/>
    <cellStyle name="Note 16 7" xfId="40141" xr:uid="{00000000-0005-0000-0000-0000C09C0000}"/>
    <cellStyle name="Note 16 7 2" xfId="40142" xr:uid="{00000000-0005-0000-0000-0000C19C0000}"/>
    <cellStyle name="Note 16 7 2 2" xfId="40143" xr:uid="{00000000-0005-0000-0000-0000C29C0000}"/>
    <cellStyle name="Note 16 7 2 2 2" xfId="40144" xr:uid="{00000000-0005-0000-0000-0000C39C0000}"/>
    <cellStyle name="Note 16 7 2 3" xfId="40145" xr:uid="{00000000-0005-0000-0000-0000C49C0000}"/>
    <cellStyle name="Note 16 7 2 4" xfId="40146" xr:uid="{00000000-0005-0000-0000-0000C59C0000}"/>
    <cellStyle name="Note 16 7 3" xfId="40147" xr:uid="{00000000-0005-0000-0000-0000C69C0000}"/>
    <cellStyle name="Note 16 7 3 2" xfId="40148" xr:uid="{00000000-0005-0000-0000-0000C79C0000}"/>
    <cellStyle name="Note 16 7 4" xfId="40149" xr:uid="{00000000-0005-0000-0000-0000C89C0000}"/>
    <cellStyle name="Note 16 7 4 2" xfId="40150" xr:uid="{00000000-0005-0000-0000-0000C99C0000}"/>
    <cellStyle name="Note 16 7 5" xfId="40151" xr:uid="{00000000-0005-0000-0000-0000CA9C0000}"/>
    <cellStyle name="Note 16 7 5 2" xfId="40152" xr:uid="{00000000-0005-0000-0000-0000CB9C0000}"/>
    <cellStyle name="Note 16 7 6" xfId="40153" xr:uid="{00000000-0005-0000-0000-0000CC9C0000}"/>
    <cellStyle name="Note 16 7 7" xfId="40154" xr:uid="{00000000-0005-0000-0000-0000CD9C0000}"/>
    <cellStyle name="Note 16 8" xfId="40155" xr:uid="{00000000-0005-0000-0000-0000CE9C0000}"/>
    <cellStyle name="Note 16 8 2" xfId="40156" xr:uid="{00000000-0005-0000-0000-0000CF9C0000}"/>
    <cellStyle name="Note 16 8 2 2" xfId="40157" xr:uid="{00000000-0005-0000-0000-0000D09C0000}"/>
    <cellStyle name="Note 16 8 2 2 2" xfId="40158" xr:uid="{00000000-0005-0000-0000-0000D19C0000}"/>
    <cellStyle name="Note 16 8 2 3" xfId="40159" xr:uid="{00000000-0005-0000-0000-0000D29C0000}"/>
    <cellStyle name="Note 16 8 2 4" xfId="40160" xr:uid="{00000000-0005-0000-0000-0000D39C0000}"/>
    <cellStyle name="Note 16 8 3" xfId="40161" xr:uid="{00000000-0005-0000-0000-0000D49C0000}"/>
    <cellStyle name="Note 16 8 3 2" xfId="40162" xr:uid="{00000000-0005-0000-0000-0000D59C0000}"/>
    <cellStyle name="Note 16 8 4" xfId="40163" xr:uid="{00000000-0005-0000-0000-0000D69C0000}"/>
    <cellStyle name="Note 16 8 4 2" xfId="40164" xr:uid="{00000000-0005-0000-0000-0000D79C0000}"/>
    <cellStyle name="Note 16 8 5" xfId="40165" xr:uid="{00000000-0005-0000-0000-0000D89C0000}"/>
    <cellStyle name="Note 16 8 6" xfId="40166" xr:uid="{00000000-0005-0000-0000-0000D99C0000}"/>
    <cellStyle name="Note 16 9" xfId="40167" xr:uid="{00000000-0005-0000-0000-0000DA9C0000}"/>
    <cellStyle name="Note 16 9 2" xfId="40168" xr:uid="{00000000-0005-0000-0000-0000DB9C0000}"/>
    <cellStyle name="Note 16 9 2 2" xfId="40169" xr:uid="{00000000-0005-0000-0000-0000DC9C0000}"/>
    <cellStyle name="Note 16 9 3" xfId="40170" xr:uid="{00000000-0005-0000-0000-0000DD9C0000}"/>
    <cellStyle name="Note 16 9 4" xfId="40171" xr:uid="{00000000-0005-0000-0000-0000DE9C0000}"/>
    <cellStyle name="Note 17" xfId="40172" xr:uid="{00000000-0005-0000-0000-0000DF9C0000}"/>
    <cellStyle name="Note 17 10" xfId="40173" xr:uid="{00000000-0005-0000-0000-0000E09C0000}"/>
    <cellStyle name="Note 17 10 2" xfId="40174" xr:uid="{00000000-0005-0000-0000-0000E19C0000}"/>
    <cellStyle name="Note 17 11" xfId="40175" xr:uid="{00000000-0005-0000-0000-0000E29C0000}"/>
    <cellStyle name="Note 17 11 2" xfId="40176" xr:uid="{00000000-0005-0000-0000-0000E39C0000}"/>
    <cellStyle name="Note 17 12" xfId="40177" xr:uid="{00000000-0005-0000-0000-0000E49C0000}"/>
    <cellStyle name="Note 17 12 2" xfId="40178" xr:uid="{00000000-0005-0000-0000-0000E59C0000}"/>
    <cellStyle name="Note 17 13" xfId="40179" xr:uid="{00000000-0005-0000-0000-0000E69C0000}"/>
    <cellStyle name="Note 17 13 2" xfId="40180" xr:uid="{00000000-0005-0000-0000-0000E79C0000}"/>
    <cellStyle name="Note 17 14" xfId="40181" xr:uid="{00000000-0005-0000-0000-0000E89C0000}"/>
    <cellStyle name="Note 17 15" xfId="40182" xr:uid="{00000000-0005-0000-0000-0000E99C0000}"/>
    <cellStyle name="Note 17 2" xfId="40183" xr:uid="{00000000-0005-0000-0000-0000EA9C0000}"/>
    <cellStyle name="Note 17 2 10" xfId="40184" xr:uid="{00000000-0005-0000-0000-0000EB9C0000}"/>
    <cellStyle name="Note 17 2 10 2" xfId="40185" xr:uid="{00000000-0005-0000-0000-0000EC9C0000}"/>
    <cellStyle name="Note 17 2 11" xfId="40186" xr:uid="{00000000-0005-0000-0000-0000ED9C0000}"/>
    <cellStyle name="Note 17 2 11 2" xfId="40187" xr:uid="{00000000-0005-0000-0000-0000EE9C0000}"/>
    <cellStyle name="Note 17 2 12" xfId="40188" xr:uid="{00000000-0005-0000-0000-0000EF9C0000}"/>
    <cellStyle name="Note 17 2 12 2" xfId="40189" xr:uid="{00000000-0005-0000-0000-0000F09C0000}"/>
    <cellStyle name="Note 17 2 13" xfId="40190" xr:uid="{00000000-0005-0000-0000-0000F19C0000}"/>
    <cellStyle name="Note 17 2 14" xfId="40191" xr:uid="{00000000-0005-0000-0000-0000F29C0000}"/>
    <cellStyle name="Note 17 2 2" xfId="40192" xr:uid="{00000000-0005-0000-0000-0000F39C0000}"/>
    <cellStyle name="Note 17 2 2 10" xfId="40193" xr:uid="{00000000-0005-0000-0000-0000F49C0000}"/>
    <cellStyle name="Note 17 2 2 10 2" xfId="40194" xr:uid="{00000000-0005-0000-0000-0000F59C0000}"/>
    <cellStyle name="Note 17 2 2 11" xfId="40195" xr:uid="{00000000-0005-0000-0000-0000F69C0000}"/>
    <cellStyle name="Note 17 2 2 12" xfId="40196" xr:uid="{00000000-0005-0000-0000-0000F79C0000}"/>
    <cellStyle name="Note 17 2 2 2" xfId="40197" xr:uid="{00000000-0005-0000-0000-0000F89C0000}"/>
    <cellStyle name="Note 17 2 2 2 2" xfId="40198" xr:uid="{00000000-0005-0000-0000-0000F99C0000}"/>
    <cellStyle name="Note 17 2 2 2 2 2" xfId="40199" xr:uid="{00000000-0005-0000-0000-0000FA9C0000}"/>
    <cellStyle name="Note 17 2 2 2 2 2 2" xfId="40200" xr:uid="{00000000-0005-0000-0000-0000FB9C0000}"/>
    <cellStyle name="Note 17 2 2 2 2 3" xfId="40201" xr:uid="{00000000-0005-0000-0000-0000FC9C0000}"/>
    <cellStyle name="Note 17 2 2 2 2 4" xfId="40202" xr:uid="{00000000-0005-0000-0000-0000FD9C0000}"/>
    <cellStyle name="Note 17 2 2 2 3" xfId="40203" xr:uid="{00000000-0005-0000-0000-0000FE9C0000}"/>
    <cellStyle name="Note 17 2 2 2 3 2" xfId="40204" xr:uid="{00000000-0005-0000-0000-0000FF9C0000}"/>
    <cellStyle name="Note 17 2 2 2 4" xfId="40205" xr:uid="{00000000-0005-0000-0000-0000009D0000}"/>
    <cellStyle name="Note 17 2 2 2 4 2" xfId="40206" xr:uid="{00000000-0005-0000-0000-0000019D0000}"/>
    <cellStyle name="Note 17 2 2 2 5" xfId="40207" xr:uid="{00000000-0005-0000-0000-0000029D0000}"/>
    <cellStyle name="Note 17 2 2 2 5 2" xfId="40208" xr:uid="{00000000-0005-0000-0000-0000039D0000}"/>
    <cellStyle name="Note 17 2 2 2 6" xfId="40209" xr:uid="{00000000-0005-0000-0000-0000049D0000}"/>
    <cellStyle name="Note 17 2 2 2 7" xfId="40210" xr:uid="{00000000-0005-0000-0000-0000059D0000}"/>
    <cellStyle name="Note 17 2 2 3" xfId="40211" xr:uid="{00000000-0005-0000-0000-0000069D0000}"/>
    <cellStyle name="Note 17 2 2 3 2" xfId="40212" xr:uid="{00000000-0005-0000-0000-0000079D0000}"/>
    <cellStyle name="Note 17 2 2 3 2 2" xfId="40213" xr:uid="{00000000-0005-0000-0000-0000089D0000}"/>
    <cellStyle name="Note 17 2 2 3 2 2 2" xfId="40214" xr:uid="{00000000-0005-0000-0000-0000099D0000}"/>
    <cellStyle name="Note 17 2 2 3 2 3" xfId="40215" xr:uid="{00000000-0005-0000-0000-00000A9D0000}"/>
    <cellStyle name="Note 17 2 2 3 2 4" xfId="40216" xr:uid="{00000000-0005-0000-0000-00000B9D0000}"/>
    <cellStyle name="Note 17 2 2 3 3" xfId="40217" xr:uid="{00000000-0005-0000-0000-00000C9D0000}"/>
    <cellStyle name="Note 17 2 2 3 3 2" xfId="40218" xr:uid="{00000000-0005-0000-0000-00000D9D0000}"/>
    <cellStyle name="Note 17 2 2 3 4" xfId="40219" xr:uid="{00000000-0005-0000-0000-00000E9D0000}"/>
    <cellStyle name="Note 17 2 2 3 4 2" xfId="40220" xr:uid="{00000000-0005-0000-0000-00000F9D0000}"/>
    <cellStyle name="Note 17 2 2 3 5" xfId="40221" xr:uid="{00000000-0005-0000-0000-0000109D0000}"/>
    <cellStyle name="Note 17 2 2 3 5 2" xfId="40222" xr:uid="{00000000-0005-0000-0000-0000119D0000}"/>
    <cellStyle name="Note 17 2 2 3 6" xfId="40223" xr:uid="{00000000-0005-0000-0000-0000129D0000}"/>
    <cellStyle name="Note 17 2 2 3 7" xfId="40224" xr:uid="{00000000-0005-0000-0000-0000139D0000}"/>
    <cellStyle name="Note 17 2 2 4" xfId="40225" xr:uid="{00000000-0005-0000-0000-0000149D0000}"/>
    <cellStyle name="Note 17 2 2 4 2" xfId="40226" xr:uid="{00000000-0005-0000-0000-0000159D0000}"/>
    <cellStyle name="Note 17 2 2 4 2 2" xfId="40227" xr:uid="{00000000-0005-0000-0000-0000169D0000}"/>
    <cellStyle name="Note 17 2 2 4 2 2 2" xfId="40228" xr:uid="{00000000-0005-0000-0000-0000179D0000}"/>
    <cellStyle name="Note 17 2 2 4 2 3" xfId="40229" xr:uid="{00000000-0005-0000-0000-0000189D0000}"/>
    <cellStyle name="Note 17 2 2 4 2 4" xfId="40230" xr:uid="{00000000-0005-0000-0000-0000199D0000}"/>
    <cellStyle name="Note 17 2 2 4 3" xfId="40231" xr:uid="{00000000-0005-0000-0000-00001A9D0000}"/>
    <cellStyle name="Note 17 2 2 4 3 2" xfId="40232" xr:uid="{00000000-0005-0000-0000-00001B9D0000}"/>
    <cellStyle name="Note 17 2 2 4 4" xfId="40233" xr:uid="{00000000-0005-0000-0000-00001C9D0000}"/>
    <cellStyle name="Note 17 2 2 4 4 2" xfId="40234" xr:uid="{00000000-0005-0000-0000-00001D9D0000}"/>
    <cellStyle name="Note 17 2 2 4 5" xfId="40235" xr:uid="{00000000-0005-0000-0000-00001E9D0000}"/>
    <cellStyle name="Note 17 2 2 4 5 2" xfId="40236" xr:uid="{00000000-0005-0000-0000-00001F9D0000}"/>
    <cellStyle name="Note 17 2 2 4 6" xfId="40237" xr:uid="{00000000-0005-0000-0000-0000209D0000}"/>
    <cellStyle name="Note 17 2 2 4 7" xfId="40238" xr:uid="{00000000-0005-0000-0000-0000219D0000}"/>
    <cellStyle name="Note 17 2 2 5" xfId="40239" xr:uid="{00000000-0005-0000-0000-0000229D0000}"/>
    <cellStyle name="Note 17 2 2 5 2" xfId="40240" xr:uid="{00000000-0005-0000-0000-0000239D0000}"/>
    <cellStyle name="Note 17 2 2 5 2 2" xfId="40241" xr:uid="{00000000-0005-0000-0000-0000249D0000}"/>
    <cellStyle name="Note 17 2 2 5 2 2 2" xfId="40242" xr:uid="{00000000-0005-0000-0000-0000259D0000}"/>
    <cellStyle name="Note 17 2 2 5 2 3" xfId="40243" xr:uid="{00000000-0005-0000-0000-0000269D0000}"/>
    <cellStyle name="Note 17 2 2 5 2 4" xfId="40244" xr:uid="{00000000-0005-0000-0000-0000279D0000}"/>
    <cellStyle name="Note 17 2 2 5 3" xfId="40245" xr:uid="{00000000-0005-0000-0000-0000289D0000}"/>
    <cellStyle name="Note 17 2 2 5 3 2" xfId="40246" xr:uid="{00000000-0005-0000-0000-0000299D0000}"/>
    <cellStyle name="Note 17 2 2 5 4" xfId="40247" xr:uid="{00000000-0005-0000-0000-00002A9D0000}"/>
    <cellStyle name="Note 17 2 2 5 4 2" xfId="40248" xr:uid="{00000000-0005-0000-0000-00002B9D0000}"/>
    <cellStyle name="Note 17 2 2 5 5" xfId="40249" xr:uid="{00000000-0005-0000-0000-00002C9D0000}"/>
    <cellStyle name="Note 17 2 2 5 5 2" xfId="40250" xr:uid="{00000000-0005-0000-0000-00002D9D0000}"/>
    <cellStyle name="Note 17 2 2 5 6" xfId="40251" xr:uid="{00000000-0005-0000-0000-00002E9D0000}"/>
    <cellStyle name="Note 17 2 2 5 7" xfId="40252" xr:uid="{00000000-0005-0000-0000-00002F9D0000}"/>
    <cellStyle name="Note 17 2 2 6" xfId="40253" xr:uid="{00000000-0005-0000-0000-0000309D0000}"/>
    <cellStyle name="Note 17 2 2 6 2" xfId="40254" xr:uid="{00000000-0005-0000-0000-0000319D0000}"/>
    <cellStyle name="Note 17 2 2 6 2 2" xfId="40255" xr:uid="{00000000-0005-0000-0000-0000329D0000}"/>
    <cellStyle name="Note 17 2 2 6 2 2 2" xfId="40256" xr:uid="{00000000-0005-0000-0000-0000339D0000}"/>
    <cellStyle name="Note 17 2 2 6 2 3" xfId="40257" xr:uid="{00000000-0005-0000-0000-0000349D0000}"/>
    <cellStyle name="Note 17 2 2 6 2 4" xfId="40258" xr:uid="{00000000-0005-0000-0000-0000359D0000}"/>
    <cellStyle name="Note 17 2 2 6 3" xfId="40259" xr:uid="{00000000-0005-0000-0000-0000369D0000}"/>
    <cellStyle name="Note 17 2 2 6 3 2" xfId="40260" xr:uid="{00000000-0005-0000-0000-0000379D0000}"/>
    <cellStyle name="Note 17 2 2 6 4" xfId="40261" xr:uid="{00000000-0005-0000-0000-0000389D0000}"/>
    <cellStyle name="Note 17 2 2 6 4 2" xfId="40262" xr:uid="{00000000-0005-0000-0000-0000399D0000}"/>
    <cellStyle name="Note 17 2 2 6 5" xfId="40263" xr:uid="{00000000-0005-0000-0000-00003A9D0000}"/>
    <cellStyle name="Note 17 2 2 6 6" xfId="40264" xr:uid="{00000000-0005-0000-0000-00003B9D0000}"/>
    <cellStyle name="Note 17 2 2 7" xfId="40265" xr:uid="{00000000-0005-0000-0000-00003C9D0000}"/>
    <cellStyle name="Note 17 2 2 7 2" xfId="40266" xr:uid="{00000000-0005-0000-0000-00003D9D0000}"/>
    <cellStyle name="Note 17 2 2 7 2 2" xfId="40267" xr:uid="{00000000-0005-0000-0000-00003E9D0000}"/>
    <cellStyle name="Note 17 2 2 7 3" xfId="40268" xr:uid="{00000000-0005-0000-0000-00003F9D0000}"/>
    <cellStyle name="Note 17 2 2 7 4" xfId="40269" xr:uid="{00000000-0005-0000-0000-0000409D0000}"/>
    <cellStyle name="Note 17 2 2 8" xfId="40270" xr:uid="{00000000-0005-0000-0000-0000419D0000}"/>
    <cellStyle name="Note 17 2 2 8 2" xfId="40271" xr:uid="{00000000-0005-0000-0000-0000429D0000}"/>
    <cellStyle name="Note 17 2 2 9" xfId="40272" xr:uid="{00000000-0005-0000-0000-0000439D0000}"/>
    <cellStyle name="Note 17 2 2 9 2" xfId="40273" xr:uid="{00000000-0005-0000-0000-0000449D0000}"/>
    <cellStyle name="Note 17 2 3" xfId="40274" xr:uid="{00000000-0005-0000-0000-0000459D0000}"/>
    <cellStyle name="Note 17 2 3 2" xfId="40275" xr:uid="{00000000-0005-0000-0000-0000469D0000}"/>
    <cellStyle name="Note 17 2 3 2 2" xfId="40276" xr:uid="{00000000-0005-0000-0000-0000479D0000}"/>
    <cellStyle name="Note 17 2 3 2 2 2" xfId="40277" xr:uid="{00000000-0005-0000-0000-0000489D0000}"/>
    <cellStyle name="Note 17 2 3 2 3" xfId="40278" xr:uid="{00000000-0005-0000-0000-0000499D0000}"/>
    <cellStyle name="Note 17 2 3 2 4" xfId="40279" xr:uid="{00000000-0005-0000-0000-00004A9D0000}"/>
    <cellStyle name="Note 17 2 3 3" xfId="40280" xr:uid="{00000000-0005-0000-0000-00004B9D0000}"/>
    <cellStyle name="Note 17 2 3 3 2" xfId="40281" xr:uid="{00000000-0005-0000-0000-00004C9D0000}"/>
    <cellStyle name="Note 17 2 3 4" xfId="40282" xr:uid="{00000000-0005-0000-0000-00004D9D0000}"/>
    <cellStyle name="Note 17 2 3 4 2" xfId="40283" xr:uid="{00000000-0005-0000-0000-00004E9D0000}"/>
    <cellStyle name="Note 17 2 3 5" xfId="40284" xr:uid="{00000000-0005-0000-0000-00004F9D0000}"/>
    <cellStyle name="Note 17 2 3 5 2" xfId="40285" xr:uid="{00000000-0005-0000-0000-0000509D0000}"/>
    <cellStyle name="Note 17 2 3 6" xfId="40286" xr:uid="{00000000-0005-0000-0000-0000519D0000}"/>
    <cellStyle name="Note 17 2 3 7" xfId="40287" xr:uid="{00000000-0005-0000-0000-0000529D0000}"/>
    <cellStyle name="Note 17 2 4" xfId="40288" xr:uid="{00000000-0005-0000-0000-0000539D0000}"/>
    <cellStyle name="Note 17 2 4 2" xfId="40289" xr:uid="{00000000-0005-0000-0000-0000549D0000}"/>
    <cellStyle name="Note 17 2 4 2 2" xfId="40290" xr:uid="{00000000-0005-0000-0000-0000559D0000}"/>
    <cellStyle name="Note 17 2 4 2 2 2" xfId="40291" xr:uid="{00000000-0005-0000-0000-0000569D0000}"/>
    <cellStyle name="Note 17 2 4 2 3" xfId="40292" xr:uid="{00000000-0005-0000-0000-0000579D0000}"/>
    <cellStyle name="Note 17 2 4 2 4" xfId="40293" xr:uid="{00000000-0005-0000-0000-0000589D0000}"/>
    <cellStyle name="Note 17 2 4 3" xfId="40294" xr:uid="{00000000-0005-0000-0000-0000599D0000}"/>
    <cellStyle name="Note 17 2 4 3 2" xfId="40295" xr:uid="{00000000-0005-0000-0000-00005A9D0000}"/>
    <cellStyle name="Note 17 2 4 4" xfId="40296" xr:uid="{00000000-0005-0000-0000-00005B9D0000}"/>
    <cellStyle name="Note 17 2 4 4 2" xfId="40297" xr:uid="{00000000-0005-0000-0000-00005C9D0000}"/>
    <cellStyle name="Note 17 2 4 5" xfId="40298" xr:uid="{00000000-0005-0000-0000-00005D9D0000}"/>
    <cellStyle name="Note 17 2 4 5 2" xfId="40299" xr:uid="{00000000-0005-0000-0000-00005E9D0000}"/>
    <cellStyle name="Note 17 2 4 6" xfId="40300" xr:uid="{00000000-0005-0000-0000-00005F9D0000}"/>
    <cellStyle name="Note 17 2 4 7" xfId="40301" xr:uid="{00000000-0005-0000-0000-0000609D0000}"/>
    <cellStyle name="Note 17 2 5" xfId="40302" xr:uid="{00000000-0005-0000-0000-0000619D0000}"/>
    <cellStyle name="Note 17 2 5 2" xfId="40303" xr:uid="{00000000-0005-0000-0000-0000629D0000}"/>
    <cellStyle name="Note 17 2 5 2 2" xfId="40304" xr:uid="{00000000-0005-0000-0000-0000639D0000}"/>
    <cellStyle name="Note 17 2 5 2 2 2" xfId="40305" xr:uid="{00000000-0005-0000-0000-0000649D0000}"/>
    <cellStyle name="Note 17 2 5 2 3" xfId="40306" xr:uid="{00000000-0005-0000-0000-0000659D0000}"/>
    <cellStyle name="Note 17 2 5 2 4" xfId="40307" xr:uid="{00000000-0005-0000-0000-0000669D0000}"/>
    <cellStyle name="Note 17 2 5 3" xfId="40308" xr:uid="{00000000-0005-0000-0000-0000679D0000}"/>
    <cellStyle name="Note 17 2 5 3 2" xfId="40309" xr:uid="{00000000-0005-0000-0000-0000689D0000}"/>
    <cellStyle name="Note 17 2 5 4" xfId="40310" xr:uid="{00000000-0005-0000-0000-0000699D0000}"/>
    <cellStyle name="Note 17 2 5 4 2" xfId="40311" xr:uid="{00000000-0005-0000-0000-00006A9D0000}"/>
    <cellStyle name="Note 17 2 5 5" xfId="40312" xr:uid="{00000000-0005-0000-0000-00006B9D0000}"/>
    <cellStyle name="Note 17 2 5 5 2" xfId="40313" xr:uid="{00000000-0005-0000-0000-00006C9D0000}"/>
    <cellStyle name="Note 17 2 5 6" xfId="40314" xr:uid="{00000000-0005-0000-0000-00006D9D0000}"/>
    <cellStyle name="Note 17 2 5 7" xfId="40315" xr:uid="{00000000-0005-0000-0000-00006E9D0000}"/>
    <cellStyle name="Note 17 2 6" xfId="40316" xr:uid="{00000000-0005-0000-0000-00006F9D0000}"/>
    <cellStyle name="Note 17 2 6 2" xfId="40317" xr:uid="{00000000-0005-0000-0000-0000709D0000}"/>
    <cellStyle name="Note 17 2 6 2 2" xfId="40318" xr:uid="{00000000-0005-0000-0000-0000719D0000}"/>
    <cellStyle name="Note 17 2 6 2 2 2" xfId="40319" xr:uid="{00000000-0005-0000-0000-0000729D0000}"/>
    <cellStyle name="Note 17 2 6 2 3" xfId="40320" xr:uid="{00000000-0005-0000-0000-0000739D0000}"/>
    <cellStyle name="Note 17 2 6 2 4" xfId="40321" xr:uid="{00000000-0005-0000-0000-0000749D0000}"/>
    <cellStyle name="Note 17 2 6 3" xfId="40322" xr:uid="{00000000-0005-0000-0000-0000759D0000}"/>
    <cellStyle name="Note 17 2 6 3 2" xfId="40323" xr:uid="{00000000-0005-0000-0000-0000769D0000}"/>
    <cellStyle name="Note 17 2 6 4" xfId="40324" xr:uid="{00000000-0005-0000-0000-0000779D0000}"/>
    <cellStyle name="Note 17 2 6 4 2" xfId="40325" xr:uid="{00000000-0005-0000-0000-0000789D0000}"/>
    <cellStyle name="Note 17 2 6 5" xfId="40326" xr:uid="{00000000-0005-0000-0000-0000799D0000}"/>
    <cellStyle name="Note 17 2 6 5 2" xfId="40327" xr:uid="{00000000-0005-0000-0000-00007A9D0000}"/>
    <cellStyle name="Note 17 2 6 6" xfId="40328" xr:uid="{00000000-0005-0000-0000-00007B9D0000}"/>
    <cellStyle name="Note 17 2 6 7" xfId="40329" xr:uid="{00000000-0005-0000-0000-00007C9D0000}"/>
    <cellStyle name="Note 17 2 7" xfId="40330" xr:uid="{00000000-0005-0000-0000-00007D9D0000}"/>
    <cellStyle name="Note 17 2 7 2" xfId="40331" xr:uid="{00000000-0005-0000-0000-00007E9D0000}"/>
    <cellStyle name="Note 17 2 7 2 2" xfId="40332" xr:uid="{00000000-0005-0000-0000-00007F9D0000}"/>
    <cellStyle name="Note 17 2 7 2 2 2" xfId="40333" xr:uid="{00000000-0005-0000-0000-0000809D0000}"/>
    <cellStyle name="Note 17 2 7 2 3" xfId="40334" xr:uid="{00000000-0005-0000-0000-0000819D0000}"/>
    <cellStyle name="Note 17 2 7 2 4" xfId="40335" xr:uid="{00000000-0005-0000-0000-0000829D0000}"/>
    <cellStyle name="Note 17 2 7 3" xfId="40336" xr:uid="{00000000-0005-0000-0000-0000839D0000}"/>
    <cellStyle name="Note 17 2 7 3 2" xfId="40337" xr:uid="{00000000-0005-0000-0000-0000849D0000}"/>
    <cellStyle name="Note 17 2 7 4" xfId="40338" xr:uid="{00000000-0005-0000-0000-0000859D0000}"/>
    <cellStyle name="Note 17 2 7 4 2" xfId="40339" xr:uid="{00000000-0005-0000-0000-0000869D0000}"/>
    <cellStyle name="Note 17 2 7 5" xfId="40340" xr:uid="{00000000-0005-0000-0000-0000879D0000}"/>
    <cellStyle name="Note 17 2 7 6" xfId="40341" xr:uid="{00000000-0005-0000-0000-0000889D0000}"/>
    <cellStyle name="Note 17 2 8" xfId="40342" xr:uid="{00000000-0005-0000-0000-0000899D0000}"/>
    <cellStyle name="Note 17 2 8 2" xfId="40343" xr:uid="{00000000-0005-0000-0000-00008A9D0000}"/>
    <cellStyle name="Note 17 2 8 2 2" xfId="40344" xr:uid="{00000000-0005-0000-0000-00008B9D0000}"/>
    <cellStyle name="Note 17 2 8 3" xfId="40345" xr:uid="{00000000-0005-0000-0000-00008C9D0000}"/>
    <cellStyle name="Note 17 2 8 4" xfId="40346" xr:uid="{00000000-0005-0000-0000-00008D9D0000}"/>
    <cellStyle name="Note 17 2 9" xfId="40347" xr:uid="{00000000-0005-0000-0000-00008E9D0000}"/>
    <cellStyle name="Note 17 2 9 2" xfId="40348" xr:uid="{00000000-0005-0000-0000-00008F9D0000}"/>
    <cellStyle name="Note 17 3" xfId="40349" xr:uid="{00000000-0005-0000-0000-0000909D0000}"/>
    <cellStyle name="Note 17 3 10" xfId="40350" xr:uid="{00000000-0005-0000-0000-0000919D0000}"/>
    <cellStyle name="Note 17 3 10 2" xfId="40351" xr:uid="{00000000-0005-0000-0000-0000929D0000}"/>
    <cellStyle name="Note 17 3 11" xfId="40352" xr:uid="{00000000-0005-0000-0000-0000939D0000}"/>
    <cellStyle name="Note 17 3 12" xfId="40353" xr:uid="{00000000-0005-0000-0000-0000949D0000}"/>
    <cellStyle name="Note 17 3 2" xfId="40354" xr:uid="{00000000-0005-0000-0000-0000959D0000}"/>
    <cellStyle name="Note 17 3 2 2" xfId="40355" xr:uid="{00000000-0005-0000-0000-0000969D0000}"/>
    <cellStyle name="Note 17 3 2 2 2" xfId="40356" xr:uid="{00000000-0005-0000-0000-0000979D0000}"/>
    <cellStyle name="Note 17 3 2 2 2 2" xfId="40357" xr:uid="{00000000-0005-0000-0000-0000989D0000}"/>
    <cellStyle name="Note 17 3 2 2 3" xfId="40358" xr:uid="{00000000-0005-0000-0000-0000999D0000}"/>
    <cellStyle name="Note 17 3 2 2 4" xfId="40359" xr:uid="{00000000-0005-0000-0000-00009A9D0000}"/>
    <cellStyle name="Note 17 3 2 3" xfId="40360" xr:uid="{00000000-0005-0000-0000-00009B9D0000}"/>
    <cellStyle name="Note 17 3 2 3 2" xfId="40361" xr:uid="{00000000-0005-0000-0000-00009C9D0000}"/>
    <cellStyle name="Note 17 3 2 4" xfId="40362" xr:uid="{00000000-0005-0000-0000-00009D9D0000}"/>
    <cellStyle name="Note 17 3 2 4 2" xfId="40363" xr:uid="{00000000-0005-0000-0000-00009E9D0000}"/>
    <cellStyle name="Note 17 3 2 5" xfId="40364" xr:uid="{00000000-0005-0000-0000-00009F9D0000}"/>
    <cellStyle name="Note 17 3 2 5 2" xfId="40365" xr:uid="{00000000-0005-0000-0000-0000A09D0000}"/>
    <cellStyle name="Note 17 3 2 6" xfId="40366" xr:uid="{00000000-0005-0000-0000-0000A19D0000}"/>
    <cellStyle name="Note 17 3 2 7" xfId="40367" xr:uid="{00000000-0005-0000-0000-0000A29D0000}"/>
    <cellStyle name="Note 17 3 3" xfId="40368" xr:uid="{00000000-0005-0000-0000-0000A39D0000}"/>
    <cellStyle name="Note 17 3 3 2" xfId="40369" xr:uid="{00000000-0005-0000-0000-0000A49D0000}"/>
    <cellStyle name="Note 17 3 3 2 2" xfId="40370" xr:uid="{00000000-0005-0000-0000-0000A59D0000}"/>
    <cellStyle name="Note 17 3 3 2 2 2" xfId="40371" xr:uid="{00000000-0005-0000-0000-0000A69D0000}"/>
    <cellStyle name="Note 17 3 3 2 3" xfId="40372" xr:uid="{00000000-0005-0000-0000-0000A79D0000}"/>
    <cellStyle name="Note 17 3 3 2 4" xfId="40373" xr:uid="{00000000-0005-0000-0000-0000A89D0000}"/>
    <cellStyle name="Note 17 3 3 3" xfId="40374" xr:uid="{00000000-0005-0000-0000-0000A99D0000}"/>
    <cellStyle name="Note 17 3 3 3 2" xfId="40375" xr:uid="{00000000-0005-0000-0000-0000AA9D0000}"/>
    <cellStyle name="Note 17 3 3 4" xfId="40376" xr:uid="{00000000-0005-0000-0000-0000AB9D0000}"/>
    <cellStyle name="Note 17 3 3 4 2" xfId="40377" xr:uid="{00000000-0005-0000-0000-0000AC9D0000}"/>
    <cellStyle name="Note 17 3 3 5" xfId="40378" xr:uid="{00000000-0005-0000-0000-0000AD9D0000}"/>
    <cellStyle name="Note 17 3 3 5 2" xfId="40379" xr:uid="{00000000-0005-0000-0000-0000AE9D0000}"/>
    <cellStyle name="Note 17 3 3 6" xfId="40380" xr:uid="{00000000-0005-0000-0000-0000AF9D0000}"/>
    <cellStyle name="Note 17 3 3 7" xfId="40381" xr:uid="{00000000-0005-0000-0000-0000B09D0000}"/>
    <cellStyle name="Note 17 3 4" xfId="40382" xr:uid="{00000000-0005-0000-0000-0000B19D0000}"/>
    <cellStyle name="Note 17 3 4 2" xfId="40383" xr:uid="{00000000-0005-0000-0000-0000B29D0000}"/>
    <cellStyle name="Note 17 3 4 2 2" xfId="40384" xr:uid="{00000000-0005-0000-0000-0000B39D0000}"/>
    <cellStyle name="Note 17 3 4 2 2 2" xfId="40385" xr:uid="{00000000-0005-0000-0000-0000B49D0000}"/>
    <cellStyle name="Note 17 3 4 2 3" xfId="40386" xr:uid="{00000000-0005-0000-0000-0000B59D0000}"/>
    <cellStyle name="Note 17 3 4 2 4" xfId="40387" xr:uid="{00000000-0005-0000-0000-0000B69D0000}"/>
    <cellStyle name="Note 17 3 4 3" xfId="40388" xr:uid="{00000000-0005-0000-0000-0000B79D0000}"/>
    <cellStyle name="Note 17 3 4 3 2" xfId="40389" xr:uid="{00000000-0005-0000-0000-0000B89D0000}"/>
    <cellStyle name="Note 17 3 4 4" xfId="40390" xr:uid="{00000000-0005-0000-0000-0000B99D0000}"/>
    <cellStyle name="Note 17 3 4 4 2" xfId="40391" xr:uid="{00000000-0005-0000-0000-0000BA9D0000}"/>
    <cellStyle name="Note 17 3 4 5" xfId="40392" xr:uid="{00000000-0005-0000-0000-0000BB9D0000}"/>
    <cellStyle name="Note 17 3 4 5 2" xfId="40393" xr:uid="{00000000-0005-0000-0000-0000BC9D0000}"/>
    <cellStyle name="Note 17 3 4 6" xfId="40394" xr:uid="{00000000-0005-0000-0000-0000BD9D0000}"/>
    <cellStyle name="Note 17 3 4 7" xfId="40395" xr:uid="{00000000-0005-0000-0000-0000BE9D0000}"/>
    <cellStyle name="Note 17 3 5" xfId="40396" xr:uid="{00000000-0005-0000-0000-0000BF9D0000}"/>
    <cellStyle name="Note 17 3 5 2" xfId="40397" xr:uid="{00000000-0005-0000-0000-0000C09D0000}"/>
    <cellStyle name="Note 17 3 5 2 2" xfId="40398" xr:uid="{00000000-0005-0000-0000-0000C19D0000}"/>
    <cellStyle name="Note 17 3 5 2 2 2" xfId="40399" xr:uid="{00000000-0005-0000-0000-0000C29D0000}"/>
    <cellStyle name="Note 17 3 5 2 3" xfId="40400" xr:uid="{00000000-0005-0000-0000-0000C39D0000}"/>
    <cellStyle name="Note 17 3 5 2 4" xfId="40401" xr:uid="{00000000-0005-0000-0000-0000C49D0000}"/>
    <cellStyle name="Note 17 3 5 3" xfId="40402" xr:uid="{00000000-0005-0000-0000-0000C59D0000}"/>
    <cellStyle name="Note 17 3 5 3 2" xfId="40403" xr:uid="{00000000-0005-0000-0000-0000C69D0000}"/>
    <cellStyle name="Note 17 3 5 4" xfId="40404" xr:uid="{00000000-0005-0000-0000-0000C79D0000}"/>
    <cellStyle name="Note 17 3 5 4 2" xfId="40405" xr:uid="{00000000-0005-0000-0000-0000C89D0000}"/>
    <cellStyle name="Note 17 3 5 5" xfId="40406" xr:uid="{00000000-0005-0000-0000-0000C99D0000}"/>
    <cellStyle name="Note 17 3 5 5 2" xfId="40407" xr:uid="{00000000-0005-0000-0000-0000CA9D0000}"/>
    <cellStyle name="Note 17 3 5 6" xfId="40408" xr:uid="{00000000-0005-0000-0000-0000CB9D0000}"/>
    <cellStyle name="Note 17 3 5 7" xfId="40409" xr:uid="{00000000-0005-0000-0000-0000CC9D0000}"/>
    <cellStyle name="Note 17 3 6" xfId="40410" xr:uid="{00000000-0005-0000-0000-0000CD9D0000}"/>
    <cellStyle name="Note 17 3 6 2" xfId="40411" xr:uid="{00000000-0005-0000-0000-0000CE9D0000}"/>
    <cellStyle name="Note 17 3 6 2 2" xfId="40412" xr:uid="{00000000-0005-0000-0000-0000CF9D0000}"/>
    <cellStyle name="Note 17 3 6 2 2 2" xfId="40413" xr:uid="{00000000-0005-0000-0000-0000D09D0000}"/>
    <cellStyle name="Note 17 3 6 2 3" xfId="40414" xr:uid="{00000000-0005-0000-0000-0000D19D0000}"/>
    <cellStyle name="Note 17 3 6 2 4" xfId="40415" xr:uid="{00000000-0005-0000-0000-0000D29D0000}"/>
    <cellStyle name="Note 17 3 6 3" xfId="40416" xr:uid="{00000000-0005-0000-0000-0000D39D0000}"/>
    <cellStyle name="Note 17 3 6 3 2" xfId="40417" xr:uid="{00000000-0005-0000-0000-0000D49D0000}"/>
    <cellStyle name="Note 17 3 6 4" xfId="40418" xr:uid="{00000000-0005-0000-0000-0000D59D0000}"/>
    <cellStyle name="Note 17 3 6 4 2" xfId="40419" xr:uid="{00000000-0005-0000-0000-0000D69D0000}"/>
    <cellStyle name="Note 17 3 6 5" xfId="40420" xr:uid="{00000000-0005-0000-0000-0000D79D0000}"/>
    <cellStyle name="Note 17 3 6 6" xfId="40421" xr:uid="{00000000-0005-0000-0000-0000D89D0000}"/>
    <cellStyle name="Note 17 3 7" xfId="40422" xr:uid="{00000000-0005-0000-0000-0000D99D0000}"/>
    <cellStyle name="Note 17 3 7 2" xfId="40423" xr:uid="{00000000-0005-0000-0000-0000DA9D0000}"/>
    <cellStyle name="Note 17 3 7 2 2" xfId="40424" xr:uid="{00000000-0005-0000-0000-0000DB9D0000}"/>
    <cellStyle name="Note 17 3 7 3" xfId="40425" xr:uid="{00000000-0005-0000-0000-0000DC9D0000}"/>
    <cellStyle name="Note 17 3 7 4" xfId="40426" xr:uid="{00000000-0005-0000-0000-0000DD9D0000}"/>
    <cellStyle name="Note 17 3 8" xfId="40427" xr:uid="{00000000-0005-0000-0000-0000DE9D0000}"/>
    <cellStyle name="Note 17 3 8 2" xfId="40428" xr:uid="{00000000-0005-0000-0000-0000DF9D0000}"/>
    <cellStyle name="Note 17 3 9" xfId="40429" xr:uid="{00000000-0005-0000-0000-0000E09D0000}"/>
    <cellStyle name="Note 17 3 9 2" xfId="40430" xr:uid="{00000000-0005-0000-0000-0000E19D0000}"/>
    <cellStyle name="Note 17 4" xfId="40431" xr:uid="{00000000-0005-0000-0000-0000E29D0000}"/>
    <cellStyle name="Note 17 4 2" xfId="40432" xr:uid="{00000000-0005-0000-0000-0000E39D0000}"/>
    <cellStyle name="Note 17 4 2 2" xfId="40433" xr:uid="{00000000-0005-0000-0000-0000E49D0000}"/>
    <cellStyle name="Note 17 4 2 2 2" xfId="40434" xr:uid="{00000000-0005-0000-0000-0000E59D0000}"/>
    <cellStyle name="Note 17 4 2 3" xfId="40435" xr:uid="{00000000-0005-0000-0000-0000E69D0000}"/>
    <cellStyle name="Note 17 4 2 4" xfId="40436" xr:uid="{00000000-0005-0000-0000-0000E79D0000}"/>
    <cellStyle name="Note 17 4 3" xfId="40437" xr:uid="{00000000-0005-0000-0000-0000E89D0000}"/>
    <cellStyle name="Note 17 4 3 2" xfId="40438" xr:uid="{00000000-0005-0000-0000-0000E99D0000}"/>
    <cellStyle name="Note 17 4 4" xfId="40439" xr:uid="{00000000-0005-0000-0000-0000EA9D0000}"/>
    <cellStyle name="Note 17 4 4 2" xfId="40440" xr:uid="{00000000-0005-0000-0000-0000EB9D0000}"/>
    <cellStyle name="Note 17 4 5" xfId="40441" xr:uid="{00000000-0005-0000-0000-0000EC9D0000}"/>
    <cellStyle name="Note 17 4 5 2" xfId="40442" xr:uid="{00000000-0005-0000-0000-0000ED9D0000}"/>
    <cellStyle name="Note 17 4 6" xfId="40443" xr:uid="{00000000-0005-0000-0000-0000EE9D0000}"/>
    <cellStyle name="Note 17 4 7" xfId="40444" xr:uid="{00000000-0005-0000-0000-0000EF9D0000}"/>
    <cellStyle name="Note 17 5" xfId="40445" xr:uid="{00000000-0005-0000-0000-0000F09D0000}"/>
    <cellStyle name="Note 17 5 2" xfId="40446" xr:uid="{00000000-0005-0000-0000-0000F19D0000}"/>
    <cellStyle name="Note 17 5 2 2" xfId="40447" xr:uid="{00000000-0005-0000-0000-0000F29D0000}"/>
    <cellStyle name="Note 17 5 2 2 2" xfId="40448" xr:uid="{00000000-0005-0000-0000-0000F39D0000}"/>
    <cellStyle name="Note 17 5 2 3" xfId="40449" xr:uid="{00000000-0005-0000-0000-0000F49D0000}"/>
    <cellStyle name="Note 17 5 2 4" xfId="40450" xr:uid="{00000000-0005-0000-0000-0000F59D0000}"/>
    <cellStyle name="Note 17 5 3" xfId="40451" xr:uid="{00000000-0005-0000-0000-0000F69D0000}"/>
    <cellStyle name="Note 17 5 3 2" xfId="40452" xr:uid="{00000000-0005-0000-0000-0000F79D0000}"/>
    <cellStyle name="Note 17 5 4" xfId="40453" xr:uid="{00000000-0005-0000-0000-0000F89D0000}"/>
    <cellStyle name="Note 17 5 4 2" xfId="40454" xr:uid="{00000000-0005-0000-0000-0000F99D0000}"/>
    <cellStyle name="Note 17 5 5" xfId="40455" xr:uid="{00000000-0005-0000-0000-0000FA9D0000}"/>
    <cellStyle name="Note 17 5 5 2" xfId="40456" xr:uid="{00000000-0005-0000-0000-0000FB9D0000}"/>
    <cellStyle name="Note 17 5 6" xfId="40457" xr:uid="{00000000-0005-0000-0000-0000FC9D0000}"/>
    <cellStyle name="Note 17 5 7" xfId="40458" xr:uid="{00000000-0005-0000-0000-0000FD9D0000}"/>
    <cellStyle name="Note 17 6" xfId="40459" xr:uid="{00000000-0005-0000-0000-0000FE9D0000}"/>
    <cellStyle name="Note 17 6 2" xfId="40460" xr:uid="{00000000-0005-0000-0000-0000FF9D0000}"/>
    <cellStyle name="Note 17 6 2 2" xfId="40461" xr:uid="{00000000-0005-0000-0000-0000009E0000}"/>
    <cellStyle name="Note 17 6 2 2 2" xfId="40462" xr:uid="{00000000-0005-0000-0000-0000019E0000}"/>
    <cellStyle name="Note 17 6 2 3" xfId="40463" xr:uid="{00000000-0005-0000-0000-0000029E0000}"/>
    <cellStyle name="Note 17 6 2 4" xfId="40464" xr:uid="{00000000-0005-0000-0000-0000039E0000}"/>
    <cellStyle name="Note 17 6 3" xfId="40465" xr:uid="{00000000-0005-0000-0000-0000049E0000}"/>
    <cellStyle name="Note 17 6 3 2" xfId="40466" xr:uid="{00000000-0005-0000-0000-0000059E0000}"/>
    <cellStyle name="Note 17 6 4" xfId="40467" xr:uid="{00000000-0005-0000-0000-0000069E0000}"/>
    <cellStyle name="Note 17 6 4 2" xfId="40468" xr:uid="{00000000-0005-0000-0000-0000079E0000}"/>
    <cellStyle name="Note 17 6 5" xfId="40469" xr:uid="{00000000-0005-0000-0000-0000089E0000}"/>
    <cellStyle name="Note 17 6 5 2" xfId="40470" xr:uid="{00000000-0005-0000-0000-0000099E0000}"/>
    <cellStyle name="Note 17 6 6" xfId="40471" xr:uid="{00000000-0005-0000-0000-00000A9E0000}"/>
    <cellStyle name="Note 17 6 7" xfId="40472" xr:uid="{00000000-0005-0000-0000-00000B9E0000}"/>
    <cellStyle name="Note 17 7" xfId="40473" xr:uid="{00000000-0005-0000-0000-00000C9E0000}"/>
    <cellStyle name="Note 17 7 2" xfId="40474" xr:uid="{00000000-0005-0000-0000-00000D9E0000}"/>
    <cellStyle name="Note 17 7 2 2" xfId="40475" xr:uid="{00000000-0005-0000-0000-00000E9E0000}"/>
    <cellStyle name="Note 17 7 2 2 2" xfId="40476" xr:uid="{00000000-0005-0000-0000-00000F9E0000}"/>
    <cellStyle name="Note 17 7 2 3" xfId="40477" xr:uid="{00000000-0005-0000-0000-0000109E0000}"/>
    <cellStyle name="Note 17 7 2 4" xfId="40478" xr:uid="{00000000-0005-0000-0000-0000119E0000}"/>
    <cellStyle name="Note 17 7 3" xfId="40479" xr:uid="{00000000-0005-0000-0000-0000129E0000}"/>
    <cellStyle name="Note 17 7 3 2" xfId="40480" xr:uid="{00000000-0005-0000-0000-0000139E0000}"/>
    <cellStyle name="Note 17 7 4" xfId="40481" xr:uid="{00000000-0005-0000-0000-0000149E0000}"/>
    <cellStyle name="Note 17 7 4 2" xfId="40482" xr:uid="{00000000-0005-0000-0000-0000159E0000}"/>
    <cellStyle name="Note 17 7 5" xfId="40483" xr:uid="{00000000-0005-0000-0000-0000169E0000}"/>
    <cellStyle name="Note 17 7 5 2" xfId="40484" xr:uid="{00000000-0005-0000-0000-0000179E0000}"/>
    <cellStyle name="Note 17 7 6" xfId="40485" xr:uid="{00000000-0005-0000-0000-0000189E0000}"/>
    <cellStyle name="Note 17 7 7" xfId="40486" xr:uid="{00000000-0005-0000-0000-0000199E0000}"/>
    <cellStyle name="Note 17 8" xfId="40487" xr:uid="{00000000-0005-0000-0000-00001A9E0000}"/>
    <cellStyle name="Note 17 8 2" xfId="40488" xr:uid="{00000000-0005-0000-0000-00001B9E0000}"/>
    <cellStyle name="Note 17 8 2 2" xfId="40489" xr:uid="{00000000-0005-0000-0000-00001C9E0000}"/>
    <cellStyle name="Note 17 8 2 2 2" xfId="40490" xr:uid="{00000000-0005-0000-0000-00001D9E0000}"/>
    <cellStyle name="Note 17 8 2 3" xfId="40491" xr:uid="{00000000-0005-0000-0000-00001E9E0000}"/>
    <cellStyle name="Note 17 8 2 4" xfId="40492" xr:uid="{00000000-0005-0000-0000-00001F9E0000}"/>
    <cellStyle name="Note 17 8 3" xfId="40493" xr:uid="{00000000-0005-0000-0000-0000209E0000}"/>
    <cellStyle name="Note 17 8 3 2" xfId="40494" xr:uid="{00000000-0005-0000-0000-0000219E0000}"/>
    <cellStyle name="Note 17 8 4" xfId="40495" xr:uid="{00000000-0005-0000-0000-0000229E0000}"/>
    <cellStyle name="Note 17 8 4 2" xfId="40496" xr:uid="{00000000-0005-0000-0000-0000239E0000}"/>
    <cellStyle name="Note 17 8 5" xfId="40497" xr:uid="{00000000-0005-0000-0000-0000249E0000}"/>
    <cellStyle name="Note 17 8 6" xfId="40498" xr:uid="{00000000-0005-0000-0000-0000259E0000}"/>
    <cellStyle name="Note 17 9" xfId="40499" xr:uid="{00000000-0005-0000-0000-0000269E0000}"/>
    <cellStyle name="Note 17 9 2" xfId="40500" xr:uid="{00000000-0005-0000-0000-0000279E0000}"/>
    <cellStyle name="Note 17 9 2 2" xfId="40501" xr:uid="{00000000-0005-0000-0000-0000289E0000}"/>
    <cellStyle name="Note 17 9 3" xfId="40502" xr:uid="{00000000-0005-0000-0000-0000299E0000}"/>
    <cellStyle name="Note 17 9 4" xfId="40503" xr:uid="{00000000-0005-0000-0000-00002A9E0000}"/>
    <cellStyle name="Note 18" xfId="40504" xr:uid="{00000000-0005-0000-0000-00002B9E0000}"/>
    <cellStyle name="Note 18 10" xfId="40505" xr:uid="{00000000-0005-0000-0000-00002C9E0000}"/>
    <cellStyle name="Note 18 10 2" xfId="40506" xr:uid="{00000000-0005-0000-0000-00002D9E0000}"/>
    <cellStyle name="Note 18 11" xfId="40507" xr:uid="{00000000-0005-0000-0000-00002E9E0000}"/>
    <cellStyle name="Note 18 11 2" xfId="40508" xr:uid="{00000000-0005-0000-0000-00002F9E0000}"/>
    <cellStyle name="Note 18 12" xfId="40509" xr:uid="{00000000-0005-0000-0000-0000309E0000}"/>
    <cellStyle name="Note 18 12 2" xfId="40510" xr:uid="{00000000-0005-0000-0000-0000319E0000}"/>
    <cellStyle name="Note 18 13" xfId="40511" xr:uid="{00000000-0005-0000-0000-0000329E0000}"/>
    <cellStyle name="Note 18 13 2" xfId="40512" xr:uid="{00000000-0005-0000-0000-0000339E0000}"/>
    <cellStyle name="Note 18 14" xfId="40513" xr:uid="{00000000-0005-0000-0000-0000349E0000}"/>
    <cellStyle name="Note 18 15" xfId="40514" xr:uid="{00000000-0005-0000-0000-0000359E0000}"/>
    <cellStyle name="Note 18 2" xfId="40515" xr:uid="{00000000-0005-0000-0000-0000369E0000}"/>
    <cellStyle name="Note 18 2 10" xfId="40516" xr:uid="{00000000-0005-0000-0000-0000379E0000}"/>
    <cellStyle name="Note 18 2 10 2" xfId="40517" xr:uid="{00000000-0005-0000-0000-0000389E0000}"/>
    <cellStyle name="Note 18 2 11" xfId="40518" xr:uid="{00000000-0005-0000-0000-0000399E0000}"/>
    <cellStyle name="Note 18 2 11 2" xfId="40519" xr:uid="{00000000-0005-0000-0000-00003A9E0000}"/>
    <cellStyle name="Note 18 2 12" xfId="40520" xr:uid="{00000000-0005-0000-0000-00003B9E0000}"/>
    <cellStyle name="Note 18 2 12 2" xfId="40521" xr:uid="{00000000-0005-0000-0000-00003C9E0000}"/>
    <cellStyle name="Note 18 2 13" xfId="40522" xr:uid="{00000000-0005-0000-0000-00003D9E0000}"/>
    <cellStyle name="Note 18 2 14" xfId="40523" xr:uid="{00000000-0005-0000-0000-00003E9E0000}"/>
    <cellStyle name="Note 18 2 2" xfId="40524" xr:uid="{00000000-0005-0000-0000-00003F9E0000}"/>
    <cellStyle name="Note 18 2 2 10" xfId="40525" xr:uid="{00000000-0005-0000-0000-0000409E0000}"/>
    <cellStyle name="Note 18 2 2 10 2" xfId="40526" xr:uid="{00000000-0005-0000-0000-0000419E0000}"/>
    <cellStyle name="Note 18 2 2 11" xfId="40527" xr:uid="{00000000-0005-0000-0000-0000429E0000}"/>
    <cellStyle name="Note 18 2 2 12" xfId="40528" xr:uid="{00000000-0005-0000-0000-0000439E0000}"/>
    <cellStyle name="Note 18 2 2 2" xfId="40529" xr:uid="{00000000-0005-0000-0000-0000449E0000}"/>
    <cellStyle name="Note 18 2 2 2 2" xfId="40530" xr:uid="{00000000-0005-0000-0000-0000459E0000}"/>
    <cellStyle name="Note 18 2 2 2 2 2" xfId="40531" xr:uid="{00000000-0005-0000-0000-0000469E0000}"/>
    <cellStyle name="Note 18 2 2 2 2 2 2" xfId="40532" xr:uid="{00000000-0005-0000-0000-0000479E0000}"/>
    <cellStyle name="Note 18 2 2 2 2 3" xfId="40533" xr:uid="{00000000-0005-0000-0000-0000489E0000}"/>
    <cellStyle name="Note 18 2 2 2 2 4" xfId="40534" xr:uid="{00000000-0005-0000-0000-0000499E0000}"/>
    <cellStyle name="Note 18 2 2 2 3" xfId="40535" xr:uid="{00000000-0005-0000-0000-00004A9E0000}"/>
    <cellStyle name="Note 18 2 2 2 3 2" xfId="40536" xr:uid="{00000000-0005-0000-0000-00004B9E0000}"/>
    <cellStyle name="Note 18 2 2 2 4" xfId="40537" xr:uid="{00000000-0005-0000-0000-00004C9E0000}"/>
    <cellStyle name="Note 18 2 2 2 4 2" xfId="40538" xr:uid="{00000000-0005-0000-0000-00004D9E0000}"/>
    <cellStyle name="Note 18 2 2 2 5" xfId="40539" xr:uid="{00000000-0005-0000-0000-00004E9E0000}"/>
    <cellStyle name="Note 18 2 2 2 5 2" xfId="40540" xr:uid="{00000000-0005-0000-0000-00004F9E0000}"/>
    <cellStyle name="Note 18 2 2 2 6" xfId="40541" xr:uid="{00000000-0005-0000-0000-0000509E0000}"/>
    <cellStyle name="Note 18 2 2 2 7" xfId="40542" xr:uid="{00000000-0005-0000-0000-0000519E0000}"/>
    <cellStyle name="Note 18 2 2 3" xfId="40543" xr:uid="{00000000-0005-0000-0000-0000529E0000}"/>
    <cellStyle name="Note 18 2 2 3 2" xfId="40544" xr:uid="{00000000-0005-0000-0000-0000539E0000}"/>
    <cellStyle name="Note 18 2 2 3 2 2" xfId="40545" xr:uid="{00000000-0005-0000-0000-0000549E0000}"/>
    <cellStyle name="Note 18 2 2 3 2 2 2" xfId="40546" xr:uid="{00000000-0005-0000-0000-0000559E0000}"/>
    <cellStyle name="Note 18 2 2 3 2 3" xfId="40547" xr:uid="{00000000-0005-0000-0000-0000569E0000}"/>
    <cellStyle name="Note 18 2 2 3 2 4" xfId="40548" xr:uid="{00000000-0005-0000-0000-0000579E0000}"/>
    <cellStyle name="Note 18 2 2 3 3" xfId="40549" xr:uid="{00000000-0005-0000-0000-0000589E0000}"/>
    <cellStyle name="Note 18 2 2 3 3 2" xfId="40550" xr:uid="{00000000-0005-0000-0000-0000599E0000}"/>
    <cellStyle name="Note 18 2 2 3 4" xfId="40551" xr:uid="{00000000-0005-0000-0000-00005A9E0000}"/>
    <cellStyle name="Note 18 2 2 3 4 2" xfId="40552" xr:uid="{00000000-0005-0000-0000-00005B9E0000}"/>
    <cellStyle name="Note 18 2 2 3 5" xfId="40553" xr:uid="{00000000-0005-0000-0000-00005C9E0000}"/>
    <cellStyle name="Note 18 2 2 3 5 2" xfId="40554" xr:uid="{00000000-0005-0000-0000-00005D9E0000}"/>
    <cellStyle name="Note 18 2 2 3 6" xfId="40555" xr:uid="{00000000-0005-0000-0000-00005E9E0000}"/>
    <cellStyle name="Note 18 2 2 3 7" xfId="40556" xr:uid="{00000000-0005-0000-0000-00005F9E0000}"/>
    <cellStyle name="Note 18 2 2 4" xfId="40557" xr:uid="{00000000-0005-0000-0000-0000609E0000}"/>
    <cellStyle name="Note 18 2 2 4 2" xfId="40558" xr:uid="{00000000-0005-0000-0000-0000619E0000}"/>
    <cellStyle name="Note 18 2 2 4 2 2" xfId="40559" xr:uid="{00000000-0005-0000-0000-0000629E0000}"/>
    <cellStyle name="Note 18 2 2 4 2 2 2" xfId="40560" xr:uid="{00000000-0005-0000-0000-0000639E0000}"/>
    <cellStyle name="Note 18 2 2 4 2 3" xfId="40561" xr:uid="{00000000-0005-0000-0000-0000649E0000}"/>
    <cellStyle name="Note 18 2 2 4 2 4" xfId="40562" xr:uid="{00000000-0005-0000-0000-0000659E0000}"/>
    <cellStyle name="Note 18 2 2 4 3" xfId="40563" xr:uid="{00000000-0005-0000-0000-0000669E0000}"/>
    <cellStyle name="Note 18 2 2 4 3 2" xfId="40564" xr:uid="{00000000-0005-0000-0000-0000679E0000}"/>
    <cellStyle name="Note 18 2 2 4 4" xfId="40565" xr:uid="{00000000-0005-0000-0000-0000689E0000}"/>
    <cellStyle name="Note 18 2 2 4 4 2" xfId="40566" xr:uid="{00000000-0005-0000-0000-0000699E0000}"/>
    <cellStyle name="Note 18 2 2 4 5" xfId="40567" xr:uid="{00000000-0005-0000-0000-00006A9E0000}"/>
    <cellStyle name="Note 18 2 2 4 5 2" xfId="40568" xr:uid="{00000000-0005-0000-0000-00006B9E0000}"/>
    <cellStyle name="Note 18 2 2 4 6" xfId="40569" xr:uid="{00000000-0005-0000-0000-00006C9E0000}"/>
    <cellStyle name="Note 18 2 2 4 7" xfId="40570" xr:uid="{00000000-0005-0000-0000-00006D9E0000}"/>
    <cellStyle name="Note 18 2 2 5" xfId="40571" xr:uid="{00000000-0005-0000-0000-00006E9E0000}"/>
    <cellStyle name="Note 18 2 2 5 2" xfId="40572" xr:uid="{00000000-0005-0000-0000-00006F9E0000}"/>
    <cellStyle name="Note 18 2 2 5 2 2" xfId="40573" xr:uid="{00000000-0005-0000-0000-0000709E0000}"/>
    <cellStyle name="Note 18 2 2 5 2 2 2" xfId="40574" xr:uid="{00000000-0005-0000-0000-0000719E0000}"/>
    <cellStyle name="Note 18 2 2 5 2 3" xfId="40575" xr:uid="{00000000-0005-0000-0000-0000729E0000}"/>
    <cellStyle name="Note 18 2 2 5 2 4" xfId="40576" xr:uid="{00000000-0005-0000-0000-0000739E0000}"/>
    <cellStyle name="Note 18 2 2 5 3" xfId="40577" xr:uid="{00000000-0005-0000-0000-0000749E0000}"/>
    <cellStyle name="Note 18 2 2 5 3 2" xfId="40578" xr:uid="{00000000-0005-0000-0000-0000759E0000}"/>
    <cellStyle name="Note 18 2 2 5 4" xfId="40579" xr:uid="{00000000-0005-0000-0000-0000769E0000}"/>
    <cellStyle name="Note 18 2 2 5 4 2" xfId="40580" xr:uid="{00000000-0005-0000-0000-0000779E0000}"/>
    <cellStyle name="Note 18 2 2 5 5" xfId="40581" xr:uid="{00000000-0005-0000-0000-0000789E0000}"/>
    <cellStyle name="Note 18 2 2 5 5 2" xfId="40582" xr:uid="{00000000-0005-0000-0000-0000799E0000}"/>
    <cellStyle name="Note 18 2 2 5 6" xfId="40583" xr:uid="{00000000-0005-0000-0000-00007A9E0000}"/>
    <cellStyle name="Note 18 2 2 5 7" xfId="40584" xr:uid="{00000000-0005-0000-0000-00007B9E0000}"/>
    <cellStyle name="Note 18 2 2 6" xfId="40585" xr:uid="{00000000-0005-0000-0000-00007C9E0000}"/>
    <cellStyle name="Note 18 2 2 6 2" xfId="40586" xr:uid="{00000000-0005-0000-0000-00007D9E0000}"/>
    <cellStyle name="Note 18 2 2 6 2 2" xfId="40587" xr:uid="{00000000-0005-0000-0000-00007E9E0000}"/>
    <cellStyle name="Note 18 2 2 6 2 2 2" xfId="40588" xr:uid="{00000000-0005-0000-0000-00007F9E0000}"/>
    <cellStyle name="Note 18 2 2 6 2 3" xfId="40589" xr:uid="{00000000-0005-0000-0000-0000809E0000}"/>
    <cellStyle name="Note 18 2 2 6 2 4" xfId="40590" xr:uid="{00000000-0005-0000-0000-0000819E0000}"/>
    <cellStyle name="Note 18 2 2 6 3" xfId="40591" xr:uid="{00000000-0005-0000-0000-0000829E0000}"/>
    <cellStyle name="Note 18 2 2 6 3 2" xfId="40592" xr:uid="{00000000-0005-0000-0000-0000839E0000}"/>
    <cellStyle name="Note 18 2 2 6 4" xfId="40593" xr:uid="{00000000-0005-0000-0000-0000849E0000}"/>
    <cellStyle name="Note 18 2 2 6 4 2" xfId="40594" xr:uid="{00000000-0005-0000-0000-0000859E0000}"/>
    <cellStyle name="Note 18 2 2 6 5" xfId="40595" xr:uid="{00000000-0005-0000-0000-0000869E0000}"/>
    <cellStyle name="Note 18 2 2 6 6" xfId="40596" xr:uid="{00000000-0005-0000-0000-0000879E0000}"/>
    <cellStyle name="Note 18 2 2 7" xfId="40597" xr:uid="{00000000-0005-0000-0000-0000889E0000}"/>
    <cellStyle name="Note 18 2 2 7 2" xfId="40598" xr:uid="{00000000-0005-0000-0000-0000899E0000}"/>
    <cellStyle name="Note 18 2 2 7 2 2" xfId="40599" xr:uid="{00000000-0005-0000-0000-00008A9E0000}"/>
    <cellStyle name="Note 18 2 2 7 3" xfId="40600" xr:uid="{00000000-0005-0000-0000-00008B9E0000}"/>
    <cellStyle name="Note 18 2 2 7 4" xfId="40601" xr:uid="{00000000-0005-0000-0000-00008C9E0000}"/>
    <cellStyle name="Note 18 2 2 8" xfId="40602" xr:uid="{00000000-0005-0000-0000-00008D9E0000}"/>
    <cellStyle name="Note 18 2 2 8 2" xfId="40603" xr:uid="{00000000-0005-0000-0000-00008E9E0000}"/>
    <cellStyle name="Note 18 2 2 9" xfId="40604" xr:uid="{00000000-0005-0000-0000-00008F9E0000}"/>
    <cellStyle name="Note 18 2 2 9 2" xfId="40605" xr:uid="{00000000-0005-0000-0000-0000909E0000}"/>
    <cellStyle name="Note 18 2 3" xfId="40606" xr:uid="{00000000-0005-0000-0000-0000919E0000}"/>
    <cellStyle name="Note 18 2 3 2" xfId="40607" xr:uid="{00000000-0005-0000-0000-0000929E0000}"/>
    <cellStyle name="Note 18 2 3 2 2" xfId="40608" xr:uid="{00000000-0005-0000-0000-0000939E0000}"/>
    <cellStyle name="Note 18 2 3 2 2 2" xfId="40609" xr:uid="{00000000-0005-0000-0000-0000949E0000}"/>
    <cellStyle name="Note 18 2 3 2 3" xfId="40610" xr:uid="{00000000-0005-0000-0000-0000959E0000}"/>
    <cellStyle name="Note 18 2 3 2 4" xfId="40611" xr:uid="{00000000-0005-0000-0000-0000969E0000}"/>
    <cellStyle name="Note 18 2 3 3" xfId="40612" xr:uid="{00000000-0005-0000-0000-0000979E0000}"/>
    <cellStyle name="Note 18 2 3 3 2" xfId="40613" xr:uid="{00000000-0005-0000-0000-0000989E0000}"/>
    <cellStyle name="Note 18 2 3 4" xfId="40614" xr:uid="{00000000-0005-0000-0000-0000999E0000}"/>
    <cellStyle name="Note 18 2 3 4 2" xfId="40615" xr:uid="{00000000-0005-0000-0000-00009A9E0000}"/>
    <cellStyle name="Note 18 2 3 5" xfId="40616" xr:uid="{00000000-0005-0000-0000-00009B9E0000}"/>
    <cellStyle name="Note 18 2 3 5 2" xfId="40617" xr:uid="{00000000-0005-0000-0000-00009C9E0000}"/>
    <cellStyle name="Note 18 2 3 6" xfId="40618" xr:uid="{00000000-0005-0000-0000-00009D9E0000}"/>
    <cellStyle name="Note 18 2 3 7" xfId="40619" xr:uid="{00000000-0005-0000-0000-00009E9E0000}"/>
    <cellStyle name="Note 18 2 4" xfId="40620" xr:uid="{00000000-0005-0000-0000-00009F9E0000}"/>
    <cellStyle name="Note 18 2 4 2" xfId="40621" xr:uid="{00000000-0005-0000-0000-0000A09E0000}"/>
    <cellStyle name="Note 18 2 4 2 2" xfId="40622" xr:uid="{00000000-0005-0000-0000-0000A19E0000}"/>
    <cellStyle name="Note 18 2 4 2 2 2" xfId="40623" xr:uid="{00000000-0005-0000-0000-0000A29E0000}"/>
    <cellStyle name="Note 18 2 4 2 3" xfId="40624" xr:uid="{00000000-0005-0000-0000-0000A39E0000}"/>
    <cellStyle name="Note 18 2 4 2 4" xfId="40625" xr:uid="{00000000-0005-0000-0000-0000A49E0000}"/>
    <cellStyle name="Note 18 2 4 3" xfId="40626" xr:uid="{00000000-0005-0000-0000-0000A59E0000}"/>
    <cellStyle name="Note 18 2 4 3 2" xfId="40627" xr:uid="{00000000-0005-0000-0000-0000A69E0000}"/>
    <cellStyle name="Note 18 2 4 4" xfId="40628" xr:uid="{00000000-0005-0000-0000-0000A79E0000}"/>
    <cellStyle name="Note 18 2 4 4 2" xfId="40629" xr:uid="{00000000-0005-0000-0000-0000A89E0000}"/>
    <cellStyle name="Note 18 2 4 5" xfId="40630" xr:uid="{00000000-0005-0000-0000-0000A99E0000}"/>
    <cellStyle name="Note 18 2 4 5 2" xfId="40631" xr:uid="{00000000-0005-0000-0000-0000AA9E0000}"/>
    <cellStyle name="Note 18 2 4 6" xfId="40632" xr:uid="{00000000-0005-0000-0000-0000AB9E0000}"/>
    <cellStyle name="Note 18 2 4 7" xfId="40633" xr:uid="{00000000-0005-0000-0000-0000AC9E0000}"/>
    <cellStyle name="Note 18 2 5" xfId="40634" xr:uid="{00000000-0005-0000-0000-0000AD9E0000}"/>
    <cellStyle name="Note 18 2 5 2" xfId="40635" xr:uid="{00000000-0005-0000-0000-0000AE9E0000}"/>
    <cellStyle name="Note 18 2 5 2 2" xfId="40636" xr:uid="{00000000-0005-0000-0000-0000AF9E0000}"/>
    <cellStyle name="Note 18 2 5 2 2 2" xfId="40637" xr:uid="{00000000-0005-0000-0000-0000B09E0000}"/>
    <cellStyle name="Note 18 2 5 2 3" xfId="40638" xr:uid="{00000000-0005-0000-0000-0000B19E0000}"/>
    <cellStyle name="Note 18 2 5 2 4" xfId="40639" xr:uid="{00000000-0005-0000-0000-0000B29E0000}"/>
    <cellStyle name="Note 18 2 5 3" xfId="40640" xr:uid="{00000000-0005-0000-0000-0000B39E0000}"/>
    <cellStyle name="Note 18 2 5 3 2" xfId="40641" xr:uid="{00000000-0005-0000-0000-0000B49E0000}"/>
    <cellStyle name="Note 18 2 5 4" xfId="40642" xr:uid="{00000000-0005-0000-0000-0000B59E0000}"/>
    <cellStyle name="Note 18 2 5 4 2" xfId="40643" xr:uid="{00000000-0005-0000-0000-0000B69E0000}"/>
    <cellStyle name="Note 18 2 5 5" xfId="40644" xr:uid="{00000000-0005-0000-0000-0000B79E0000}"/>
    <cellStyle name="Note 18 2 5 5 2" xfId="40645" xr:uid="{00000000-0005-0000-0000-0000B89E0000}"/>
    <cellStyle name="Note 18 2 5 6" xfId="40646" xr:uid="{00000000-0005-0000-0000-0000B99E0000}"/>
    <cellStyle name="Note 18 2 5 7" xfId="40647" xr:uid="{00000000-0005-0000-0000-0000BA9E0000}"/>
    <cellStyle name="Note 18 2 6" xfId="40648" xr:uid="{00000000-0005-0000-0000-0000BB9E0000}"/>
    <cellStyle name="Note 18 2 6 2" xfId="40649" xr:uid="{00000000-0005-0000-0000-0000BC9E0000}"/>
    <cellStyle name="Note 18 2 6 2 2" xfId="40650" xr:uid="{00000000-0005-0000-0000-0000BD9E0000}"/>
    <cellStyle name="Note 18 2 6 2 2 2" xfId="40651" xr:uid="{00000000-0005-0000-0000-0000BE9E0000}"/>
    <cellStyle name="Note 18 2 6 2 3" xfId="40652" xr:uid="{00000000-0005-0000-0000-0000BF9E0000}"/>
    <cellStyle name="Note 18 2 6 2 4" xfId="40653" xr:uid="{00000000-0005-0000-0000-0000C09E0000}"/>
    <cellStyle name="Note 18 2 6 3" xfId="40654" xr:uid="{00000000-0005-0000-0000-0000C19E0000}"/>
    <cellStyle name="Note 18 2 6 3 2" xfId="40655" xr:uid="{00000000-0005-0000-0000-0000C29E0000}"/>
    <cellStyle name="Note 18 2 6 4" xfId="40656" xr:uid="{00000000-0005-0000-0000-0000C39E0000}"/>
    <cellStyle name="Note 18 2 6 4 2" xfId="40657" xr:uid="{00000000-0005-0000-0000-0000C49E0000}"/>
    <cellStyle name="Note 18 2 6 5" xfId="40658" xr:uid="{00000000-0005-0000-0000-0000C59E0000}"/>
    <cellStyle name="Note 18 2 6 5 2" xfId="40659" xr:uid="{00000000-0005-0000-0000-0000C69E0000}"/>
    <cellStyle name="Note 18 2 6 6" xfId="40660" xr:uid="{00000000-0005-0000-0000-0000C79E0000}"/>
    <cellStyle name="Note 18 2 6 7" xfId="40661" xr:uid="{00000000-0005-0000-0000-0000C89E0000}"/>
    <cellStyle name="Note 18 2 7" xfId="40662" xr:uid="{00000000-0005-0000-0000-0000C99E0000}"/>
    <cellStyle name="Note 18 2 7 2" xfId="40663" xr:uid="{00000000-0005-0000-0000-0000CA9E0000}"/>
    <cellStyle name="Note 18 2 7 2 2" xfId="40664" xr:uid="{00000000-0005-0000-0000-0000CB9E0000}"/>
    <cellStyle name="Note 18 2 7 2 2 2" xfId="40665" xr:uid="{00000000-0005-0000-0000-0000CC9E0000}"/>
    <cellStyle name="Note 18 2 7 2 3" xfId="40666" xr:uid="{00000000-0005-0000-0000-0000CD9E0000}"/>
    <cellStyle name="Note 18 2 7 2 4" xfId="40667" xr:uid="{00000000-0005-0000-0000-0000CE9E0000}"/>
    <cellStyle name="Note 18 2 7 3" xfId="40668" xr:uid="{00000000-0005-0000-0000-0000CF9E0000}"/>
    <cellStyle name="Note 18 2 7 3 2" xfId="40669" xr:uid="{00000000-0005-0000-0000-0000D09E0000}"/>
    <cellStyle name="Note 18 2 7 4" xfId="40670" xr:uid="{00000000-0005-0000-0000-0000D19E0000}"/>
    <cellStyle name="Note 18 2 7 4 2" xfId="40671" xr:uid="{00000000-0005-0000-0000-0000D29E0000}"/>
    <cellStyle name="Note 18 2 7 5" xfId="40672" xr:uid="{00000000-0005-0000-0000-0000D39E0000}"/>
    <cellStyle name="Note 18 2 7 6" xfId="40673" xr:uid="{00000000-0005-0000-0000-0000D49E0000}"/>
    <cellStyle name="Note 18 2 8" xfId="40674" xr:uid="{00000000-0005-0000-0000-0000D59E0000}"/>
    <cellStyle name="Note 18 2 8 2" xfId="40675" xr:uid="{00000000-0005-0000-0000-0000D69E0000}"/>
    <cellStyle name="Note 18 2 8 2 2" xfId="40676" xr:uid="{00000000-0005-0000-0000-0000D79E0000}"/>
    <cellStyle name="Note 18 2 8 3" xfId="40677" xr:uid="{00000000-0005-0000-0000-0000D89E0000}"/>
    <cellStyle name="Note 18 2 8 4" xfId="40678" xr:uid="{00000000-0005-0000-0000-0000D99E0000}"/>
    <cellStyle name="Note 18 2 9" xfId="40679" xr:uid="{00000000-0005-0000-0000-0000DA9E0000}"/>
    <cellStyle name="Note 18 2 9 2" xfId="40680" xr:uid="{00000000-0005-0000-0000-0000DB9E0000}"/>
    <cellStyle name="Note 18 3" xfId="40681" xr:uid="{00000000-0005-0000-0000-0000DC9E0000}"/>
    <cellStyle name="Note 18 3 10" xfId="40682" xr:uid="{00000000-0005-0000-0000-0000DD9E0000}"/>
    <cellStyle name="Note 18 3 10 2" xfId="40683" xr:uid="{00000000-0005-0000-0000-0000DE9E0000}"/>
    <cellStyle name="Note 18 3 11" xfId="40684" xr:uid="{00000000-0005-0000-0000-0000DF9E0000}"/>
    <cellStyle name="Note 18 3 12" xfId="40685" xr:uid="{00000000-0005-0000-0000-0000E09E0000}"/>
    <cellStyle name="Note 18 3 2" xfId="40686" xr:uid="{00000000-0005-0000-0000-0000E19E0000}"/>
    <cellStyle name="Note 18 3 2 2" xfId="40687" xr:uid="{00000000-0005-0000-0000-0000E29E0000}"/>
    <cellStyle name="Note 18 3 2 2 2" xfId="40688" xr:uid="{00000000-0005-0000-0000-0000E39E0000}"/>
    <cellStyle name="Note 18 3 2 2 2 2" xfId="40689" xr:uid="{00000000-0005-0000-0000-0000E49E0000}"/>
    <cellStyle name="Note 18 3 2 2 3" xfId="40690" xr:uid="{00000000-0005-0000-0000-0000E59E0000}"/>
    <cellStyle name="Note 18 3 2 2 4" xfId="40691" xr:uid="{00000000-0005-0000-0000-0000E69E0000}"/>
    <cellStyle name="Note 18 3 2 3" xfId="40692" xr:uid="{00000000-0005-0000-0000-0000E79E0000}"/>
    <cellStyle name="Note 18 3 2 3 2" xfId="40693" xr:uid="{00000000-0005-0000-0000-0000E89E0000}"/>
    <cellStyle name="Note 18 3 2 4" xfId="40694" xr:uid="{00000000-0005-0000-0000-0000E99E0000}"/>
    <cellStyle name="Note 18 3 2 4 2" xfId="40695" xr:uid="{00000000-0005-0000-0000-0000EA9E0000}"/>
    <cellStyle name="Note 18 3 2 5" xfId="40696" xr:uid="{00000000-0005-0000-0000-0000EB9E0000}"/>
    <cellStyle name="Note 18 3 2 5 2" xfId="40697" xr:uid="{00000000-0005-0000-0000-0000EC9E0000}"/>
    <cellStyle name="Note 18 3 2 6" xfId="40698" xr:uid="{00000000-0005-0000-0000-0000ED9E0000}"/>
    <cellStyle name="Note 18 3 2 7" xfId="40699" xr:uid="{00000000-0005-0000-0000-0000EE9E0000}"/>
    <cellStyle name="Note 18 3 3" xfId="40700" xr:uid="{00000000-0005-0000-0000-0000EF9E0000}"/>
    <cellStyle name="Note 18 3 3 2" xfId="40701" xr:uid="{00000000-0005-0000-0000-0000F09E0000}"/>
    <cellStyle name="Note 18 3 3 2 2" xfId="40702" xr:uid="{00000000-0005-0000-0000-0000F19E0000}"/>
    <cellStyle name="Note 18 3 3 2 2 2" xfId="40703" xr:uid="{00000000-0005-0000-0000-0000F29E0000}"/>
    <cellStyle name="Note 18 3 3 2 3" xfId="40704" xr:uid="{00000000-0005-0000-0000-0000F39E0000}"/>
    <cellStyle name="Note 18 3 3 2 4" xfId="40705" xr:uid="{00000000-0005-0000-0000-0000F49E0000}"/>
    <cellStyle name="Note 18 3 3 3" xfId="40706" xr:uid="{00000000-0005-0000-0000-0000F59E0000}"/>
    <cellStyle name="Note 18 3 3 3 2" xfId="40707" xr:uid="{00000000-0005-0000-0000-0000F69E0000}"/>
    <cellStyle name="Note 18 3 3 4" xfId="40708" xr:uid="{00000000-0005-0000-0000-0000F79E0000}"/>
    <cellStyle name="Note 18 3 3 4 2" xfId="40709" xr:uid="{00000000-0005-0000-0000-0000F89E0000}"/>
    <cellStyle name="Note 18 3 3 5" xfId="40710" xr:uid="{00000000-0005-0000-0000-0000F99E0000}"/>
    <cellStyle name="Note 18 3 3 5 2" xfId="40711" xr:uid="{00000000-0005-0000-0000-0000FA9E0000}"/>
    <cellStyle name="Note 18 3 3 6" xfId="40712" xr:uid="{00000000-0005-0000-0000-0000FB9E0000}"/>
    <cellStyle name="Note 18 3 3 7" xfId="40713" xr:uid="{00000000-0005-0000-0000-0000FC9E0000}"/>
    <cellStyle name="Note 18 3 4" xfId="40714" xr:uid="{00000000-0005-0000-0000-0000FD9E0000}"/>
    <cellStyle name="Note 18 3 4 2" xfId="40715" xr:uid="{00000000-0005-0000-0000-0000FE9E0000}"/>
    <cellStyle name="Note 18 3 4 2 2" xfId="40716" xr:uid="{00000000-0005-0000-0000-0000FF9E0000}"/>
    <cellStyle name="Note 18 3 4 2 2 2" xfId="40717" xr:uid="{00000000-0005-0000-0000-0000009F0000}"/>
    <cellStyle name="Note 18 3 4 2 3" xfId="40718" xr:uid="{00000000-0005-0000-0000-0000019F0000}"/>
    <cellStyle name="Note 18 3 4 2 4" xfId="40719" xr:uid="{00000000-0005-0000-0000-0000029F0000}"/>
    <cellStyle name="Note 18 3 4 3" xfId="40720" xr:uid="{00000000-0005-0000-0000-0000039F0000}"/>
    <cellStyle name="Note 18 3 4 3 2" xfId="40721" xr:uid="{00000000-0005-0000-0000-0000049F0000}"/>
    <cellStyle name="Note 18 3 4 4" xfId="40722" xr:uid="{00000000-0005-0000-0000-0000059F0000}"/>
    <cellStyle name="Note 18 3 4 4 2" xfId="40723" xr:uid="{00000000-0005-0000-0000-0000069F0000}"/>
    <cellStyle name="Note 18 3 4 5" xfId="40724" xr:uid="{00000000-0005-0000-0000-0000079F0000}"/>
    <cellStyle name="Note 18 3 4 5 2" xfId="40725" xr:uid="{00000000-0005-0000-0000-0000089F0000}"/>
    <cellStyle name="Note 18 3 4 6" xfId="40726" xr:uid="{00000000-0005-0000-0000-0000099F0000}"/>
    <cellStyle name="Note 18 3 4 7" xfId="40727" xr:uid="{00000000-0005-0000-0000-00000A9F0000}"/>
    <cellStyle name="Note 18 3 5" xfId="40728" xr:uid="{00000000-0005-0000-0000-00000B9F0000}"/>
    <cellStyle name="Note 18 3 5 2" xfId="40729" xr:uid="{00000000-0005-0000-0000-00000C9F0000}"/>
    <cellStyle name="Note 18 3 5 2 2" xfId="40730" xr:uid="{00000000-0005-0000-0000-00000D9F0000}"/>
    <cellStyle name="Note 18 3 5 2 2 2" xfId="40731" xr:uid="{00000000-0005-0000-0000-00000E9F0000}"/>
    <cellStyle name="Note 18 3 5 2 3" xfId="40732" xr:uid="{00000000-0005-0000-0000-00000F9F0000}"/>
    <cellStyle name="Note 18 3 5 2 4" xfId="40733" xr:uid="{00000000-0005-0000-0000-0000109F0000}"/>
    <cellStyle name="Note 18 3 5 3" xfId="40734" xr:uid="{00000000-0005-0000-0000-0000119F0000}"/>
    <cellStyle name="Note 18 3 5 3 2" xfId="40735" xr:uid="{00000000-0005-0000-0000-0000129F0000}"/>
    <cellStyle name="Note 18 3 5 4" xfId="40736" xr:uid="{00000000-0005-0000-0000-0000139F0000}"/>
    <cellStyle name="Note 18 3 5 4 2" xfId="40737" xr:uid="{00000000-0005-0000-0000-0000149F0000}"/>
    <cellStyle name="Note 18 3 5 5" xfId="40738" xr:uid="{00000000-0005-0000-0000-0000159F0000}"/>
    <cellStyle name="Note 18 3 5 5 2" xfId="40739" xr:uid="{00000000-0005-0000-0000-0000169F0000}"/>
    <cellStyle name="Note 18 3 5 6" xfId="40740" xr:uid="{00000000-0005-0000-0000-0000179F0000}"/>
    <cellStyle name="Note 18 3 5 7" xfId="40741" xr:uid="{00000000-0005-0000-0000-0000189F0000}"/>
    <cellStyle name="Note 18 3 6" xfId="40742" xr:uid="{00000000-0005-0000-0000-0000199F0000}"/>
    <cellStyle name="Note 18 3 6 2" xfId="40743" xr:uid="{00000000-0005-0000-0000-00001A9F0000}"/>
    <cellStyle name="Note 18 3 6 2 2" xfId="40744" xr:uid="{00000000-0005-0000-0000-00001B9F0000}"/>
    <cellStyle name="Note 18 3 6 2 2 2" xfId="40745" xr:uid="{00000000-0005-0000-0000-00001C9F0000}"/>
    <cellStyle name="Note 18 3 6 2 3" xfId="40746" xr:uid="{00000000-0005-0000-0000-00001D9F0000}"/>
    <cellStyle name="Note 18 3 6 2 4" xfId="40747" xr:uid="{00000000-0005-0000-0000-00001E9F0000}"/>
    <cellStyle name="Note 18 3 6 3" xfId="40748" xr:uid="{00000000-0005-0000-0000-00001F9F0000}"/>
    <cellStyle name="Note 18 3 6 3 2" xfId="40749" xr:uid="{00000000-0005-0000-0000-0000209F0000}"/>
    <cellStyle name="Note 18 3 6 4" xfId="40750" xr:uid="{00000000-0005-0000-0000-0000219F0000}"/>
    <cellStyle name="Note 18 3 6 4 2" xfId="40751" xr:uid="{00000000-0005-0000-0000-0000229F0000}"/>
    <cellStyle name="Note 18 3 6 5" xfId="40752" xr:uid="{00000000-0005-0000-0000-0000239F0000}"/>
    <cellStyle name="Note 18 3 6 6" xfId="40753" xr:uid="{00000000-0005-0000-0000-0000249F0000}"/>
    <cellStyle name="Note 18 3 7" xfId="40754" xr:uid="{00000000-0005-0000-0000-0000259F0000}"/>
    <cellStyle name="Note 18 3 7 2" xfId="40755" xr:uid="{00000000-0005-0000-0000-0000269F0000}"/>
    <cellStyle name="Note 18 3 7 2 2" xfId="40756" xr:uid="{00000000-0005-0000-0000-0000279F0000}"/>
    <cellStyle name="Note 18 3 7 3" xfId="40757" xr:uid="{00000000-0005-0000-0000-0000289F0000}"/>
    <cellStyle name="Note 18 3 7 4" xfId="40758" xr:uid="{00000000-0005-0000-0000-0000299F0000}"/>
    <cellStyle name="Note 18 3 8" xfId="40759" xr:uid="{00000000-0005-0000-0000-00002A9F0000}"/>
    <cellStyle name="Note 18 3 8 2" xfId="40760" xr:uid="{00000000-0005-0000-0000-00002B9F0000}"/>
    <cellStyle name="Note 18 3 9" xfId="40761" xr:uid="{00000000-0005-0000-0000-00002C9F0000}"/>
    <cellStyle name="Note 18 3 9 2" xfId="40762" xr:uid="{00000000-0005-0000-0000-00002D9F0000}"/>
    <cellStyle name="Note 18 4" xfId="40763" xr:uid="{00000000-0005-0000-0000-00002E9F0000}"/>
    <cellStyle name="Note 18 4 2" xfId="40764" xr:uid="{00000000-0005-0000-0000-00002F9F0000}"/>
    <cellStyle name="Note 18 4 2 2" xfId="40765" xr:uid="{00000000-0005-0000-0000-0000309F0000}"/>
    <cellStyle name="Note 18 4 2 2 2" xfId="40766" xr:uid="{00000000-0005-0000-0000-0000319F0000}"/>
    <cellStyle name="Note 18 4 2 3" xfId="40767" xr:uid="{00000000-0005-0000-0000-0000329F0000}"/>
    <cellStyle name="Note 18 4 2 4" xfId="40768" xr:uid="{00000000-0005-0000-0000-0000339F0000}"/>
    <cellStyle name="Note 18 4 3" xfId="40769" xr:uid="{00000000-0005-0000-0000-0000349F0000}"/>
    <cellStyle name="Note 18 4 3 2" xfId="40770" xr:uid="{00000000-0005-0000-0000-0000359F0000}"/>
    <cellStyle name="Note 18 4 4" xfId="40771" xr:uid="{00000000-0005-0000-0000-0000369F0000}"/>
    <cellStyle name="Note 18 4 4 2" xfId="40772" xr:uid="{00000000-0005-0000-0000-0000379F0000}"/>
    <cellStyle name="Note 18 4 5" xfId="40773" xr:uid="{00000000-0005-0000-0000-0000389F0000}"/>
    <cellStyle name="Note 18 4 5 2" xfId="40774" xr:uid="{00000000-0005-0000-0000-0000399F0000}"/>
    <cellStyle name="Note 18 4 6" xfId="40775" xr:uid="{00000000-0005-0000-0000-00003A9F0000}"/>
    <cellStyle name="Note 18 4 7" xfId="40776" xr:uid="{00000000-0005-0000-0000-00003B9F0000}"/>
    <cellStyle name="Note 18 5" xfId="40777" xr:uid="{00000000-0005-0000-0000-00003C9F0000}"/>
    <cellStyle name="Note 18 5 2" xfId="40778" xr:uid="{00000000-0005-0000-0000-00003D9F0000}"/>
    <cellStyle name="Note 18 5 2 2" xfId="40779" xr:uid="{00000000-0005-0000-0000-00003E9F0000}"/>
    <cellStyle name="Note 18 5 2 2 2" xfId="40780" xr:uid="{00000000-0005-0000-0000-00003F9F0000}"/>
    <cellStyle name="Note 18 5 2 3" xfId="40781" xr:uid="{00000000-0005-0000-0000-0000409F0000}"/>
    <cellStyle name="Note 18 5 2 4" xfId="40782" xr:uid="{00000000-0005-0000-0000-0000419F0000}"/>
    <cellStyle name="Note 18 5 3" xfId="40783" xr:uid="{00000000-0005-0000-0000-0000429F0000}"/>
    <cellStyle name="Note 18 5 3 2" xfId="40784" xr:uid="{00000000-0005-0000-0000-0000439F0000}"/>
    <cellStyle name="Note 18 5 4" xfId="40785" xr:uid="{00000000-0005-0000-0000-0000449F0000}"/>
    <cellStyle name="Note 18 5 4 2" xfId="40786" xr:uid="{00000000-0005-0000-0000-0000459F0000}"/>
    <cellStyle name="Note 18 5 5" xfId="40787" xr:uid="{00000000-0005-0000-0000-0000469F0000}"/>
    <cellStyle name="Note 18 5 5 2" xfId="40788" xr:uid="{00000000-0005-0000-0000-0000479F0000}"/>
    <cellStyle name="Note 18 5 6" xfId="40789" xr:uid="{00000000-0005-0000-0000-0000489F0000}"/>
    <cellStyle name="Note 18 5 7" xfId="40790" xr:uid="{00000000-0005-0000-0000-0000499F0000}"/>
    <cellStyle name="Note 18 6" xfId="40791" xr:uid="{00000000-0005-0000-0000-00004A9F0000}"/>
    <cellStyle name="Note 18 6 2" xfId="40792" xr:uid="{00000000-0005-0000-0000-00004B9F0000}"/>
    <cellStyle name="Note 18 6 2 2" xfId="40793" xr:uid="{00000000-0005-0000-0000-00004C9F0000}"/>
    <cellStyle name="Note 18 6 2 2 2" xfId="40794" xr:uid="{00000000-0005-0000-0000-00004D9F0000}"/>
    <cellStyle name="Note 18 6 2 3" xfId="40795" xr:uid="{00000000-0005-0000-0000-00004E9F0000}"/>
    <cellStyle name="Note 18 6 2 4" xfId="40796" xr:uid="{00000000-0005-0000-0000-00004F9F0000}"/>
    <cellStyle name="Note 18 6 3" xfId="40797" xr:uid="{00000000-0005-0000-0000-0000509F0000}"/>
    <cellStyle name="Note 18 6 3 2" xfId="40798" xr:uid="{00000000-0005-0000-0000-0000519F0000}"/>
    <cellStyle name="Note 18 6 4" xfId="40799" xr:uid="{00000000-0005-0000-0000-0000529F0000}"/>
    <cellStyle name="Note 18 6 4 2" xfId="40800" xr:uid="{00000000-0005-0000-0000-0000539F0000}"/>
    <cellStyle name="Note 18 6 5" xfId="40801" xr:uid="{00000000-0005-0000-0000-0000549F0000}"/>
    <cellStyle name="Note 18 6 5 2" xfId="40802" xr:uid="{00000000-0005-0000-0000-0000559F0000}"/>
    <cellStyle name="Note 18 6 6" xfId="40803" xr:uid="{00000000-0005-0000-0000-0000569F0000}"/>
    <cellStyle name="Note 18 6 7" xfId="40804" xr:uid="{00000000-0005-0000-0000-0000579F0000}"/>
    <cellStyle name="Note 18 7" xfId="40805" xr:uid="{00000000-0005-0000-0000-0000589F0000}"/>
    <cellStyle name="Note 18 7 2" xfId="40806" xr:uid="{00000000-0005-0000-0000-0000599F0000}"/>
    <cellStyle name="Note 18 7 2 2" xfId="40807" xr:uid="{00000000-0005-0000-0000-00005A9F0000}"/>
    <cellStyle name="Note 18 7 2 2 2" xfId="40808" xr:uid="{00000000-0005-0000-0000-00005B9F0000}"/>
    <cellStyle name="Note 18 7 2 3" xfId="40809" xr:uid="{00000000-0005-0000-0000-00005C9F0000}"/>
    <cellStyle name="Note 18 7 2 4" xfId="40810" xr:uid="{00000000-0005-0000-0000-00005D9F0000}"/>
    <cellStyle name="Note 18 7 3" xfId="40811" xr:uid="{00000000-0005-0000-0000-00005E9F0000}"/>
    <cellStyle name="Note 18 7 3 2" xfId="40812" xr:uid="{00000000-0005-0000-0000-00005F9F0000}"/>
    <cellStyle name="Note 18 7 4" xfId="40813" xr:uid="{00000000-0005-0000-0000-0000609F0000}"/>
    <cellStyle name="Note 18 7 4 2" xfId="40814" xr:uid="{00000000-0005-0000-0000-0000619F0000}"/>
    <cellStyle name="Note 18 7 5" xfId="40815" xr:uid="{00000000-0005-0000-0000-0000629F0000}"/>
    <cellStyle name="Note 18 7 5 2" xfId="40816" xr:uid="{00000000-0005-0000-0000-0000639F0000}"/>
    <cellStyle name="Note 18 7 6" xfId="40817" xr:uid="{00000000-0005-0000-0000-0000649F0000}"/>
    <cellStyle name="Note 18 7 7" xfId="40818" xr:uid="{00000000-0005-0000-0000-0000659F0000}"/>
    <cellStyle name="Note 18 8" xfId="40819" xr:uid="{00000000-0005-0000-0000-0000669F0000}"/>
    <cellStyle name="Note 18 8 2" xfId="40820" xr:uid="{00000000-0005-0000-0000-0000679F0000}"/>
    <cellStyle name="Note 18 8 2 2" xfId="40821" xr:uid="{00000000-0005-0000-0000-0000689F0000}"/>
    <cellStyle name="Note 18 8 2 2 2" xfId="40822" xr:uid="{00000000-0005-0000-0000-0000699F0000}"/>
    <cellStyle name="Note 18 8 2 3" xfId="40823" xr:uid="{00000000-0005-0000-0000-00006A9F0000}"/>
    <cellStyle name="Note 18 8 2 4" xfId="40824" xr:uid="{00000000-0005-0000-0000-00006B9F0000}"/>
    <cellStyle name="Note 18 8 3" xfId="40825" xr:uid="{00000000-0005-0000-0000-00006C9F0000}"/>
    <cellStyle name="Note 18 8 3 2" xfId="40826" xr:uid="{00000000-0005-0000-0000-00006D9F0000}"/>
    <cellStyle name="Note 18 8 4" xfId="40827" xr:uid="{00000000-0005-0000-0000-00006E9F0000}"/>
    <cellStyle name="Note 18 8 4 2" xfId="40828" xr:uid="{00000000-0005-0000-0000-00006F9F0000}"/>
    <cellStyle name="Note 18 8 5" xfId="40829" xr:uid="{00000000-0005-0000-0000-0000709F0000}"/>
    <cellStyle name="Note 18 8 6" xfId="40830" xr:uid="{00000000-0005-0000-0000-0000719F0000}"/>
    <cellStyle name="Note 18 9" xfId="40831" xr:uid="{00000000-0005-0000-0000-0000729F0000}"/>
    <cellStyle name="Note 18 9 2" xfId="40832" xr:uid="{00000000-0005-0000-0000-0000739F0000}"/>
    <cellStyle name="Note 18 9 2 2" xfId="40833" xr:uid="{00000000-0005-0000-0000-0000749F0000}"/>
    <cellStyle name="Note 18 9 3" xfId="40834" xr:uid="{00000000-0005-0000-0000-0000759F0000}"/>
    <cellStyle name="Note 18 9 4" xfId="40835" xr:uid="{00000000-0005-0000-0000-0000769F0000}"/>
    <cellStyle name="Note 19" xfId="40836" xr:uid="{00000000-0005-0000-0000-0000779F0000}"/>
    <cellStyle name="Note 19 2" xfId="40837" xr:uid="{00000000-0005-0000-0000-0000789F0000}"/>
    <cellStyle name="Note 19 2 2" xfId="40838" xr:uid="{00000000-0005-0000-0000-0000799F0000}"/>
    <cellStyle name="Note 19 2 2 2" xfId="40839" xr:uid="{00000000-0005-0000-0000-00007A9F0000}"/>
    <cellStyle name="Note 19 2 3" xfId="40840" xr:uid="{00000000-0005-0000-0000-00007B9F0000}"/>
    <cellStyle name="Note 19 3" xfId="40841" xr:uid="{00000000-0005-0000-0000-00007C9F0000}"/>
    <cellStyle name="Note 19 3 2" xfId="40842" xr:uid="{00000000-0005-0000-0000-00007D9F0000}"/>
    <cellStyle name="Note 19 4" xfId="40843" xr:uid="{00000000-0005-0000-0000-00007E9F0000}"/>
    <cellStyle name="Note 2" xfId="40844" xr:uid="{00000000-0005-0000-0000-00007F9F0000}"/>
    <cellStyle name="Note 2 10" xfId="40845" xr:uid="{00000000-0005-0000-0000-0000809F0000}"/>
    <cellStyle name="Note 2 10 2" xfId="40846" xr:uid="{00000000-0005-0000-0000-0000819F0000}"/>
    <cellStyle name="Note 2 10 2 2" xfId="40847" xr:uid="{00000000-0005-0000-0000-0000829F0000}"/>
    <cellStyle name="Note 2 10 2 2 2" xfId="40848" xr:uid="{00000000-0005-0000-0000-0000839F0000}"/>
    <cellStyle name="Note 2 10 2 3" xfId="40849" xr:uid="{00000000-0005-0000-0000-0000849F0000}"/>
    <cellStyle name="Note 2 10 2 4" xfId="40850" xr:uid="{00000000-0005-0000-0000-0000859F0000}"/>
    <cellStyle name="Note 2 10 3" xfId="40851" xr:uid="{00000000-0005-0000-0000-0000869F0000}"/>
    <cellStyle name="Note 2 10 3 2" xfId="40852" xr:uid="{00000000-0005-0000-0000-0000879F0000}"/>
    <cellStyle name="Note 2 10 4" xfId="40853" xr:uid="{00000000-0005-0000-0000-0000889F0000}"/>
    <cellStyle name="Note 2 10 4 2" xfId="40854" xr:uid="{00000000-0005-0000-0000-0000899F0000}"/>
    <cellStyle name="Note 2 10 5" xfId="40855" xr:uid="{00000000-0005-0000-0000-00008A9F0000}"/>
    <cellStyle name="Note 2 10 6" xfId="40856" xr:uid="{00000000-0005-0000-0000-00008B9F0000}"/>
    <cellStyle name="Note 2 11" xfId="40857" xr:uid="{00000000-0005-0000-0000-00008C9F0000}"/>
    <cellStyle name="Note 2 11 2" xfId="40858" xr:uid="{00000000-0005-0000-0000-00008D9F0000}"/>
    <cellStyle name="Note 2 11 2 2" xfId="40859" xr:uid="{00000000-0005-0000-0000-00008E9F0000}"/>
    <cellStyle name="Note 2 11 3" xfId="40860" xr:uid="{00000000-0005-0000-0000-00008F9F0000}"/>
    <cellStyle name="Note 2 11 4" xfId="40861" xr:uid="{00000000-0005-0000-0000-0000909F0000}"/>
    <cellStyle name="Note 2 12" xfId="40862" xr:uid="{00000000-0005-0000-0000-0000919F0000}"/>
    <cellStyle name="Note 2 12 2" xfId="40863" xr:uid="{00000000-0005-0000-0000-0000929F0000}"/>
    <cellStyle name="Note 2 13" xfId="40864" xr:uid="{00000000-0005-0000-0000-0000939F0000}"/>
    <cellStyle name="Note 2 13 2" xfId="40865" xr:uid="{00000000-0005-0000-0000-0000949F0000}"/>
    <cellStyle name="Note 2 14" xfId="40866" xr:uid="{00000000-0005-0000-0000-0000959F0000}"/>
    <cellStyle name="Note 2 14 2" xfId="40867" xr:uid="{00000000-0005-0000-0000-0000969F0000}"/>
    <cellStyle name="Note 2 15" xfId="40868" xr:uid="{00000000-0005-0000-0000-0000979F0000}"/>
    <cellStyle name="Note 2 15 2" xfId="40869" xr:uid="{00000000-0005-0000-0000-0000989F0000}"/>
    <cellStyle name="Note 2 16" xfId="40870" xr:uid="{00000000-0005-0000-0000-0000999F0000}"/>
    <cellStyle name="Note 2 17" xfId="40871" xr:uid="{00000000-0005-0000-0000-00009A9F0000}"/>
    <cellStyle name="Note 2 2" xfId="40872" xr:uid="{00000000-0005-0000-0000-00009B9F0000}"/>
    <cellStyle name="Note 2 2 10" xfId="40873" xr:uid="{00000000-0005-0000-0000-00009C9F0000}"/>
    <cellStyle name="Note 2 2 10 2" xfId="40874" xr:uid="{00000000-0005-0000-0000-00009D9F0000}"/>
    <cellStyle name="Note 2 2 11" xfId="40875" xr:uid="{00000000-0005-0000-0000-00009E9F0000}"/>
    <cellStyle name="Note 2 2 11 2" xfId="40876" xr:uid="{00000000-0005-0000-0000-00009F9F0000}"/>
    <cellStyle name="Note 2 2 12" xfId="40877" xr:uid="{00000000-0005-0000-0000-0000A09F0000}"/>
    <cellStyle name="Note 2 2 12 2" xfId="40878" xr:uid="{00000000-0005-0000-0000-0000A19F0000}"/>
    <cellStyle name="Note 2 2 13" xfId="40879" xr:uid="{00000000-0005-0000-0000-0000A29F0000}"/>
    <cellStyle name="Note 2 2 13 2" xfId="40880" xr:uid="{00000000-0005-0000-0000-0000A39F0000}"/>
    <cellStyle name="Note 2 2 14" xfId="40881" xr:uid="{00000000-0005-0000-0000-0000A49F0000}"/>
    <cellStyle name="Note 2 2 15" xfId="40882" xr:uid="{00000000-0005-0000-0000-0000A59F0000}"/>
    <cellStyle name="Note 2 2 2" xfId="40883" xr:uid="{00000000-0005-0000-0000-0000A69F0000}"/>
    <cellStyle name="Note 2 2 2 10" xfId="40884" xr:uid="{00000000-0005-0000-0000-0000A79F0000}"/>
    <cellStyle name="Note 2 2 2 10 2" xfId="40885" xr:uid="{00000000-0005-0000-0000-0000A89F0000}"/>
    <cellStyle name="Note 2 2 2 11" xfId="40886" xr:uid="{00000000-0005-0000-0000-0000A99F0000}"/>
    <cellStyle name="Note 2 2 2 11 2" xfId="40887" xr:uid="{00000000-0005-0000-0000-0000AA9F0000}"/>
    <cellStyle name="Note 2 2 2 12" xfId="40888" xr:uid="{00000000-0005-0000-0000-0000AB9F0000}"/>
    <cellStyle name="Note 2 2 2 12 2" xfId="40889" xr:uid="{00000000-0005-0000-0000-0000AC9F0000}"/>
    <cellStyle name="Note 2 2 2 13" xfId="40890" xr:uid="{00000000-0005-0000-0000-0000AD9F0000}"/>
    <cellStyle name="Note 2 2 2 14" xfId="40891" xr:uid="{00000000-0005-0000-0000-0000AE9F0000}"/>
    <cellStyle name="Note 2 2 2 2" xfId="40892" xr:uid="{00000000-0005-0000-0000-0000AF9F0000}"/>
    <cellStyle name="Note 2 2 2 2 10" xfId="40893" xr:uid="{00000000-0005-0000-0000-0000B09F0000}"/>
    <cellStyle name="Note 2 2 2 2 10 2" xfId="40894" xr:uid="{00000000-0005-0000-0000-0000B19F0000}"/>
    <cellStyle name="Note 2 2 2 2 11" xfId="40895" xr:uid="{00000000-0005-0000-0000-0000B29F0000}"/>
    <cellStyle name="Note 2 2 2 2 12" xfId="40896" xr:uid="{00000000-0005-0000-0000-0000B39F0000}"/>
    <cellStyle name="Note 2 2 2 2 2" xfId="40897" xr:uid="{00000000-0005-0000-0000-0000B49F0000}"/>
    <cellStyle name="Note 2 2 2 2 2 2" xfId="40898" xr:uid="{00000000-0005-0000-0000-0000B59F0000}"/>
    <cellStyle name="Note 2 2 2 2 2 2 2" xfId="40899" xr:uid="{00000000-0005-0000-0000-0000B69F0000}"/>
    <cellStyle name="Note 2 2 2 2 2 2 2 2" xfId="40900" xr:uid="{00000000-0005-0000-0000-0000B79F0000}"/>
    <cellStyle name="Note 2 2 2 2 2 2 3" xfId="40901" xr:uid="{00000000-0005-0000-0000-0000B89F0000}"/>
    <cellStyle name="Note 2 2 2 2 2 2 4" xfId="40902" xr:uid="{00000000-0005-0000-0000-0000B99F0000}"/>
    <cellStyle name="Note 2 2 2 2 2 3" xfId="40903" xr:uid="{00000000-0005-0000-0000-0000BA9F0000}"/>
    <cellStyle name="Note 2 2 2 2 2 3 2" xfId="40904" xr:uid="{00000000-0005-0000-0000-0000BB9F0000}"/>
    <cellStyle name="Note 2 2 2 2 2 4" xfId="40905" xr:uid="{00000000-0005-0000-0000-0000BC9F0000}"/>
    <cellStyle name="Note 2 2 2 2 2 4 2" xfId="40906" xr:uid="{00000000-0005-0000-0000-0000BD9F0000}"/>
    <cellStyle name="Note 2 2 2 2 2 5" xfId="40907" xr:uid="{00000000-0005-0000-0000-0000BE9F0000}"/>
    <cellStyle name="Note 2 2 2 2 2 5 2" xfId="40908" xr:uid="{00000000-0005-0000-0000-0000BF9F0000}"/>
    <cellStyle name="Note 2 2 2 2 2 6" xfId="40909" xr:uid="{00000000-0005-0000-0000-0000C09F0000}"/>
    <cellStyle name="Note 2 2 2 2 2 7" xfId="40910" xr:uid="{00000000-0005-0000-0000-0000C19F0000}"/>
    <cellStyle name="Note 2 2 2 2 3" xfId="40911" xr:uid="{00000000-0005-0000-0000-0000C29F0000}"/>
    <cellStyle name="Note 2 2 2 2 3 2" xfId="40912" xr:uid="{00000000-0005-0000-0000-0000C39F0000}"/>
    <cellStyle name="Note 2 2 2 2 3 2 2" xfId="40913" xr:uid="{00000000-0005-0000-0000-0000C49F0000}"/>
    <cellStyle name="Note 2 2 2 2 3 2 2 2" xfId="40914" xr:uid="{00000000-0005-0000-0000-0000C59F0000}"/>
    <cellStyle name="Note 2 2 2 2 3 2 3" xfId="40915" xr:uid="{00000000-0005-0000-0000-0000C69F0000}"/>
    <cellStyle name="Note 2 2 2 2 3 2 4" xfId="40916" xr:uid="{00000000-0005-0000-0000-0000C79F0000}"/>
    <cellStyle name="Note 2 2 2 2 3 3" xfId="40917" xr:uid="{00000000-0005-0000-0000-0000C89F0000}"/>
    <cellStyle name="Note 2 2 2 2 3 3 2" xfId="40918" xr:uid="{00000000-0005-0000-0000-0000C99F0000}"/>
    <cellStyle name="Note 2 2 2 2 3 4" xfId="40919" xr:uid="{00000000-0005-0000-0000-0000CA9F0000}"/>
    <cellStyle name="Note 2 2 2 2 3 4 2" xfId="40920" xr:uid="{00000000-0005-0000-0000-0000CB9F0000}"/>
    <cellStyle name="Note 2 2 2 2 3 5" xfId="40921" xr:uid="{00000000-0005-0000-0000-0000CC9F0000}"/>
    <cellStyle name="Note 2 2 2 2 3 5 2" xfId="40922" xr:uid="{00000000-0005-0000-0000-0000CD9F0000}"/>
    <cellStyle name="Note 2 2 2 2 3 6" xfId="40923" xr:uid="{00000000-0005-0000-0000-0000CE9F0000}"/>
    <cellStyle name="Note 2 2 2 2 3 7" xfId="40924" xr:uid="{00000000-0005-0000-0000-0000CF9F0000}"/>
    <cellStyle name="Note 2 2 2 2 4" xfId="40925" xr:uid="{00000000-0005-0000-0000-0000D09F0000}"/>
    <cellStyle name="Note 2 2 2 2 4 2" xfId="40926" xr:uid="{00000000-0005-0000-0000-0000D19F0000}"/>
    <cellStyle name="Note 2 2 2 2 4 2 2" xfId="40927" xr:uid="{00000000-0005-0000-0000-0000D29F0000}"/>
    <cellStyle name="Note 2 2 2 2 4 2 2 2" xfId="40928" xr:uid="{00000000-0005-0000-0000-0000D39F0000}"/>
    <cellStyle name="Note 2 2 2 2 4 2 3" xfId="40929" xr:uid="{00000000-0005-0000-0000-0000D49F0000}"/>
    <cellStyle name="Note 2 2 2 2 4 2 4" xfId="40930" xr:uid="{00000000-0005-0000-0000-0000D59F0000}"/>
    <cellStyle name="Note 2 2 2 2 4 3" xfId="40931" xr:uid="{00000000-0005-0000-0000-0000D69F0000}"/>
    <cellStyle name="Note 2 2 2 2 4 3 2" xfId="40932" xr:uid="{00000000-0005-0000-0000-0000D79F0000}"/>
    <cellStyle name="Note 2 2 2 2 4 4" xfId="40933" xr:uid="{00000000-0005-0000-0000-0000D89F0000}"/>
    <cellStyle name="Note 2 2 2 2 4 4 2" xfId="40934" xr:uid="{00000000-0005-0000-0000-0000D99F0000}"/>
    <cellStyle name="Note 2 2 2 2 4 5" xfId="40935" xr:uid="{00000000-0005-0000-0000-0000DA9F0000}"/>
    <cellStyle name="Note 2 2 2 2 4 5 2" xfId="40936" xr:uid="{00000000-0005-0000-0000-0000DB9F0000}"/>
    <cellStyle name="Note 2 2 2 2 4 6" xfId="40937" xr:uid="{00000000-0005-0000-0000-0000DC9F0000}"/>
    <cellStyle name="Note 2 2 2 2 4 7" xfId="40938" xr:uid="{00000000-0005-0000-0000-0000DD9F0000}"/>
    <cellStyle name="Note 2 2 2 2 5" xfId="40939" xr:uid="{00000000-0005-0000-0000-0000DE9F0000}"/>
    <cellStyle name="Note 2 2 2 2 5 2" xfId="40940" xr:uid="{00000000-0005-0000-0000-0000DF9F0000}"/>
    <cellStyle name="Note 2 2 2 2 5 2 2" xfId="40941" xr:uid="{00000000-0005-0000-0000-0000E09F0000}"/>
    <cellStyle name="Note 2 2 2 2 5 2 2 2" xfId="40942" xr:uid="{00000000-0005-0000-0000-0000E19F0000}"/>
    <cellStyle name="Note 2 2 2 2 5 2 3" xfId="40943" xr:uid="{00000000-0005-0000-0000-0000E29F0000}"/>
    <cellStyle name="Note 2 2 2 2 5 2 4" xfId="40944" xr:uid="{00000000-0005-0000-0000-0000E39F0000}"/>
    <cellStyle name="Note 2 2 2 2 5 3" xfId="40945" xr:uid="{00000000-0005-0000-0000-0000E49F0000}"/>
    <cellStyle name="Note 2 2 2 2 5 3 2" xfId="40946" xr:uid="{00000000-0005-0000-0000-0000E59F0000}"/>
    <cellStyle name="Note 2 2 2 2 5 4" xfId="40947" xr:uid="{00000000-0005-0000-0000-0000E69F0000}"/>
    <cellStyle name="Note 2 2 2 2 5 4 2" xfId="40948" xr:uid="{00000000-0005-0000-0000-0000E79F0000}"/>
    <cellStyle name="Note 2 2 2 2 5 5" xfId="40949" xr:uid="{00000000-0005-0000-0000-0000E89F0000}"/>
    <cellStyle name="Note 2 2 2 2 5 5 2" xfId="40950" xr:uid="{00000000-0005-0000-0000-0000E99F0000}"/>
    <cellStyle name="Note 2 2 2 2 5 6" xfId="40951" xr:uid="{00000000-0005-0000-0000-0000EA9F0000}"/>
    <cellStyle name="Note 2 2 2 2 5 7" xfId="40952" xr:uid="{00000000-0005-0000-0000-0000EB9F0000}"/>
    <cellStyle name="Note 2 2 2 2 6" xfId="40953" xr:uid="{00000000-0005-0000-0000-0000EC9F0000}"/>
    <cellStyle name="Note 2 2 2 2 6 2" xfId="40954" xr:uid="{00000000-0005-0000-0000-0000ED9F0000}"/>
    <cellStyle name="Note 2 2 2 2 6 2 2" xfId="40955" xr:uid="{00000000-0005-0000-0000-0000EE9F0000}"/>
    <cellStyle name="Note 2 2 2 2 6 2 2 2" xfId="40956" xr:uid="{00000000-0005-0000-0000-0000EF9F0000}"/>
    <cellStyle name="Note 2 2 2 2 6 2 3" xfId="40957" xr:uid="{00000000-0005-0000-0000-0000F09F0000}"/>
    <cellStyle name="Note 2 2 2 2 6 2 4" xfId="40958" xr:uid="{00000000-0005-0000-0000-0000F19F0000}"/>
    <cellStyle name="Note 2 2 2 2 6 3" xfId="40959" xr:uid="{00000000-0005-0000-0000-0000F29F0000}"/>
    <cellStyle name="Note 2 2 2 2 6 3 2" xfId="40960" xr:uid="{00000000-0005-0000-0000-0000F39F0000}"/>
    <cellStyle name="Note 2 2 2 2 6 4" xfId="40961" xr:uid="{00000000-0005-0000-0000-0000F49F0000}"/>
    <cellStyle name="Note 2 2 2 2 6 4 2" xfId="40962" xr:uid="{00000000-0005-0000-0000-0000F59F0000}"/>
    <cellStyle name="Note 2 2 2 2 6 5" xfId="40963" xr:uid="{00000000-0005-0000-0000-0000F69F0000}"/>
    <cellStyle name="Note 2 2 2 2 6 6" xfId="40964" xr:uid="{00000000-0005-0000-0000-0000F79F0000}"/>
    <cellStyle name="Note 2 2 2 2 7" xfId="40965" xr:uid="{00000000-0005-0000-0000-0000F89F0000}"/>
    <cellStyle name="Note 2 2 2 2 7 2" xfId="40966" xr:uid="{00000000-0005-0000-0000-0000F99F0000}"/>
    <cellStyle name="Note 2 2 2 2 7 2 2" xfId="40967" xr:uid="{00000000-0005-0000-0000-0000FA9F0000}"/>
    <cellStyle name="Note 2 2 2 2 7 3" xfId="40968" xr:uid="{00000000-0005-0000-0000-0000FB9F0000}"/>
    <cellStyle name="Note 2 2 2 2 7 4" xfId="40969" xr:uid="{00000000-0005-0000-0000-0000FC9F0000}"/>
    <cellStyle name="Note 2 2 2 2 8" xfId="40970" xr:uid="{00000000-0005-0000-0000-0000FD9F0000}"/>
    <cellStyle name="Note 2 2 2 2 8 2" xfId="40971" xr:uid="{00000000-0005-0000-0000-0000FE9F0000}"/>
    <cellStyle name="Note 2 2 2 2 9" xfId="40972" xr:uid="{00000000-0005-0000-0000-0000FF9F0000}"/>
    <cellStyle name="Note 2 2 2 2 9 2" xfId="40973" xr:uid="{00000000-0005-0000-0000-000000A00000}"/>
    <cellStyle name="Note 2 2 2 3" xfId="40974" xr:uid="{00000000-0005-0000-0000-000001A00000}"/>
    <cellStyle name="Note 2 2 2 3 2" xfId="40975" xr:uid="{00000000-0005-0000-0000-000002A00000}"/>
    <cellStyle name="Note 2 2 2 3 2 2" xfId="40976" xr:uid="{00000000-0005-0000-0000-000003A00000}"/>
    <cellStyle name="Note 2 2 2 3 2 2 2" xfId="40977" xr:uid="{00000000-0005-0000-0000-000004A00000}"/>
    <cellStyle name="Note 2 2 2 3 2 3" xfId="40978" xr:uid="{00000000-0005-0000-0000-000005A00000}"/>
    <cellStyle name="Note 2 2 2 3 2 4" xfId="40979" xr:uid="{00000000-0005-0000-0000-000006A00000}"/>
    <cellStyle name="Note 2 2 2 3 3" xfId="40980" xr:uid="{00000000-0005-0000-0000-000007A00000}"/>
    <cellStyle name="Note 2 2 2 3 3 2" xfId="40981" xr:uid="{00000000-0005-0000-0000-000008A00000}"/>
    <cellStyle name="Note 2 2 2 3 4" xfId="40982" xr:uid="{00000000-0005-0000-0000-000009A00000}"/>
    <cellStyle name="Note 2 2 2 3 4 2" xfId="40983" xr:uid="{00000000-0005-0000-0000-00000AA00000}"/>
    <cellStyle name="Note 2 2 2 3 5" xfId="40984" xr:uid="{00000000-0005-0000-0000-00000BA00000}"/>
    <cellStyle name="Note 2 2 2 3 5 2" xfId="40985" xr:uid="{00000000-0005-0000-0000-00000CA00000}"/>
    <cellStyle name="Note 2 2 2 3 6" xfId="40986" xr:uid="{00000000-0005-0000-0000-00000DA00000}"/>
    <cellStyle name="Note 2 2 2 3 7" xfId="40987" xr:uid="{00000000-0005-0000-0000-00000EA00000}"/>
    <cellStyle name="Note 2 2 2 4" xfId="40988" xr:uid="{00000000-0005-0000-0000-00000FA00000}"/>
    <cellStyle name="Note 2 2 2 4 2" xfId="40989" xr:uid="{00000000-0005-0000-0000-000010A00000}"/>
    <cellStyle name="Note 2 2 2 4 2 2" xfId="40990" xr:uid="{00000000-0005-0000-0000-000011A00000}"/>
    <cellStyle name="Note 2 2 2 4 2 2 2" xfId="40991" xr:uid="{00000000-0005-0000-0000-000012A00000}"/>
    <cellStyle name="Note 2 2 2 4 2 3" xfId="40992" xr:uid="{00000000-0005-0000-0000-000013A00000}"/>
    <cellStyle name="Note 2 2 2 4 2 4" xfId="40993" xr:uid="{00000000-0005-0000-0000-000014A00000}"/>
    <cellStyle name="Note 2 2 2 4 3" xfId="40994" xr:uid="{00000000-0005-0000-0000-000015A00000}"/>
    <cellStyle name="Note 2 2 2 4 3 2" xfId="40995" xr:uid="{00000000-0005-0000-0000-000016A00000}"/>
    <cellStyle name="Note 2 2 2 4 4" xfId="40996" xr:uid="{00000000-0005-0000-0000-000017A00000}"/>
    <cellStyle name="Note 2 2 2 4 4 2" xfId="40997" xr:uid="{00000000-0005-0000-0000-000018A00000}"/>
    <cellStyle name="Note 2 2 2 4 5" xfId="40998" xr:uid="{00000000-0005-0000-0000-000019A00000}"/>
    <cellStyle name="Note 2 2 2 4 5 2" xfId="40999" xr:uid="{00000000-0005-0000-0000-00001AA00000}"/>
    <cellStyle name="Note 2 2 2 4 6" xfId="41000" xr:uid="{00000000-0005-0000-0000-00001BA00000}"/>
    <cellStyle name="Note 2 2 2 4 7" xfId="41001" xr:uid="{00000000-0005-0000-0000-00001CA00000}"/>
    <cellStyle name="Note 2 2 2 5" xfId="41002" xr:uid="{00000000-0005-0000-0000-00001DA00000}"/>
    <cellStyle name="Note 2 2 2 5 2" xfId="41003" xr:uid="{00000000-0005-0000-0000-00001EA00000}"/>
    <cellStyle name="Note 2 2 2 5 2 2" xfId="41004" xr:uid="{00000000-0005-0000-0000-00001FA00000}"/>
    <cellStyle name="Note 2 2 2 5 2 2 2" xfId="41005" xr:uid="{00000000-0005-0000-0000-000020A00000}"/>
    <cellStyle name="Note 2 2 2 5 2 3" xfId="41006" xr:uid="{00000000-0005-0000-0000-000021A00000}"/>
    <cellStyle name="Note 2 2 2 5 2 4" xfId="41007" xr:uid="{00000000-0005-0000-0000-000022A00000}"/>
    <cellStyle name="Note 2 2 2 5 3" xfId="41008" xr:uid="{00000000-0005-0000-0000-000023A00000}"/>
    <cellStyle name="Note 2 2 2 5 3 2" xfId="41009" xr:uid="{00000000-0005-0000-0000-000024A00000}"/>
    <cellStyle name="Note 2 2 2 5 4" xfId="41010" xr:uid="{00000000-0005-0000-0000-000025A00000}"/>
    <cellStyle name="Note 2 2 2 5 4 2" xfId="41011" xr:uid="{00000000-0005-0000-0000-000026A00000}"/>
    <cellStyle name="Note 2 2 2 5 5" xfId="41012" xr:uid="{00000000-0005-0000-0000-000027A00000}"/>
    <cellStyle name="Note 2 2 2 5 5 2" xfId="41013" xr:uid="{00000000-0005-0000-0000-000028A00000}"/>
    <cellStyle name="Note 2 2 2 5 6" xfId="41014" xr:uid="{00000000-0005-0000-0000-000029A00000}"/>
    <cellStyle name="Note 2 2 2 5 7" xfId="41015" xr:uid="{00000000-0005-0000-0000-00002AA00000}"/>
    <cellStyle name="Note 2 2 2 6" xfId="41016" xr:uid="{00000000-0005-0000-0000-00002BA00000}"/>
    <cellStyle name="Note 2 2 2 6 2" xfId="41017" xr:uid="{00000000-0005-0000-0000-00002CA00000}"/>
    <cellStyle name="Note 2 2 2 6 2 2" xfId="41018" xr:uid="{00000000-0005-0000-0000-00002DA00000}"/>
    <cellStyle name="Note 2 2 2 6 2 2 2" xfId="41019" xr:uid="{00000000-0005-0000-0000-00002EA00000}"/>
    <cellStyle name="Note 2 2 2 6 2 3" xfId="41020" xr:uid="{00000000-0005-0000-0000-00002FA00000}"/>
    <cellStyle name="Note 2 2 2 6 2 4" xfId="41021" xr:uid="{00000000-0005-0000-0000-000030A00000}"/>
    <cellStyle name="Note 2 2 2 6 3" xfId="41022" xr:uid="{00000000-0005-0000-0000-000031A00000}"/>
    <cellStyle name="Note 2 2 2 6 3 2" xfId="41023" xr:uid="{00000000-0005-0000-0000-000032A00000}"/>
    <cellStyle name="Note 2 2 2 6 4" xfId="41024" xr:uid="{00000000-0005-0000-0000-000033A00000}"/>
    <cellStyle name="Note 2 2 2 6 4 2" xfId="41025" xr:uid="{00000000-0005-0000-0000-000034A00000}"/>
    <cellStyle name="Note 2 2 2 6 5" xfId="41026" xr:uid="{00000000-0005-0000-0000-000035A00000}"/>
    <cellStyle name="Note 2 2 2 6 5 2" xfId="41027" xr:uid="{00000000-0005-0000-0000-000036A00000}"/>
    <cellStyle name="Note 2 2 2 6 6" xfId="41028" xr:uid="{00000000-0005-0000-0000-000037A00000}"/>
    <cellStyle name="Note 2 2 2 6 7" xfId="41029" xr:uid="{00000000-0005-0000-0000-000038A00000}"/>
    <cellStyle name="Note 2 2 2 7" xfId="41030" xr:uid="{00000000-0005-0000-0000-000039A00000}"/>
    <cellStyle name="Note 2 2 2 7 2" xfId="41031" xr:uid="{00000000-0005-0000-0000-00003AA00000}"/>
    <cellStyle name="Note 2 2 2 7 2 2" xfId="41032" xr:uid="{00000000-0005-0000-0000-00003BA00000}"/>
    <cellStyle name="Note 2 2 2 7 2 2 2" xfId="41033" xr:uid="{00000000-0005-0000-0000-00003CA00000}"/>
    <cellStyle name="Note 2 2 2 7 2 3" xfId="41034" xr:uid="{00000000-0005-0000-0000-00003DA00000}"/>
    <cellStyle name="Note 2 2 2 7 2 4" xfId="41035" xr:uid="{00000000-0005-0000-0000-00003EA00000}"/>
    <cellStyle name="Note 2 2 2 7 3" xfId="41036" xr:uid="{00000000-0005-0000-0000-00003FA00000}"/>
    <cellStyle name="Note 2 2 2 7 3 2" xfId="41037" xr:uid="{00000000-0005-0000-0000-000040A00000}"/>
    <cellStyle name="Note 2 2 2 7 4" xfId="41038" xr:uid="{00000000-0005-0000-0000-000041A00000}"/>
    <cellStyle name="Note 2 2 2 7 4 2" xfId="41039" xr:uid="{00000000-0005-0000-0000-000042A00000}"/>
    <cellStyle name="Note 2 2 2 7 5" xfId="41040" xr:uid="{00000000-0005-0000-0000-000043A00000}"/>
    <cellStyle name="Note 2 2 2 7 6" xfId="41041" xr:uid="{00000000-0005-0000-0000-000044A00000}"/>
    <cellStyle name="Note 2 2 2 8" xfId="41042" xr:uid="{00000000-0005-0000-0000-000045A00000}"/>
    <cellStyle name="Note 2 2 2 8 2" xfId="41043" xr:uid="{00000000-0005-0000-0000-000046A00000}"/>
    <cellStyle name="Note 2 2 2 8 2 2" xfId="41044" xr:uid="{00000000-0005-0000-0000-000047A00000}"/>
    <cellStyle name="Note 2 2 2 8 3" xfId="41045" xr:uid="{00000000-0005-0000-0000-000048A00000}"/>
    <cellStyle name="Note 2 2 2 8 4" xfId="41046" xr:uid="{00000000-0005-0000-0000-000049A00000}"/>
    <cellStyle name="Note 2 2 2 9" xfId="41047" xr:uid="{00000000-0005-0000-0000-00004AA00000}"/>
    <cellStyle name="Note 2 2 2 9 2" xfId="41048" xr:uid="{00000000-0005-0000-0000-00004BA00000}"/>
    <cellStyle name="Note 2 2 3" xfId="41049" xr:uid="{00000000-0005-0000-0000-00004CA00000}"/>
    <cellStyle name="Note 2 2 3 10" xfId="41050" xr:uid="{00000000-0005-0000-0000-00004DA00000}"/>
    <cellStyle name="Note 2 2 3 10 2" xfId="41051" xr:uid="{00000000-0005-0000-0000-00004EA00000}"/>
    <cellStyle name="Note 2 2 3 11" xfId="41052" xr:uid="{00000000-0005-0000-0000-00004FA00000}"/>
    <cellStyle name="Note 2 2 3 12" xfId="41053" xr:uid="{00000000-0005-0000-0000-000050A00000}"/>
    <cellStyle name="Note 2 2 3 2" xfId="41054" xr:uid="{00000000-0005-0000-0000-000051A00000}"/>
    <cellStyle name="Note 2 2 3 2 2" xfId="41055" xr:uid="{00000000-0005-0000-0000-000052A00000}"/>
    <cellStyle name="Note 2 2 3 2 2 2" xfId="41056" xr:uid="{00000000-0005-0000-0000-000053A00000}"/>
    <cellStyle name="Note 2 2 3 2 2 2 2" xfId="41057" xr:uid="{00000000-0005-0000-0000-000054A00000}"/>
    <cellStyle name="Note 2 2 3 2 2 3" xfId="41058" xr:uid="{00000000-0005-0000-0000-000055A00000}"/>
    <cellStyle name="Note 2 2 3 2 2 4" xfId="41059" xr:uid="{00000000-0005-0000-0000-000056A00000}"/>
    <cellStyle name="Note 2 2 3 2 3" xfId="41060" xr:uid="{00000000-0005-0000-0000-000057A00000}"/>
    <cellStyle name="Note 2 2 3 2 3 2" xfId="41061" xr:uid="{00000000-0005-0000-0000-000058A00000}"/>
    <cellStyle name="Note 2 2 3 2 4" xfId="41062" xr:uid="{00000000-0005-0000-0000-000059A00000}"/>
    <cellStyle name="Note 2 2 3 2 4 2" xfId="41063" xr:uid="{00000000-0005-0000-0000-00005AA00000}"/>
    <cellStyle name="Note 2 2 3 2 5" xfId="41064" xr:uid="{00000000-0005-0000-0000-00005BA00000}"/>
    <cellStyle name="Note 2 2 3 2 5 2" xfId="41065" xr:uid="{00000000-0005-0000-0000-00005CA00000}"/>
    <cellStyle name="Note 2 2 3 2 6" xfId="41066" xr:uid="{00000000-0005-0000-0000-00005DA00000}"/>
    <cellStyle name="Note 2 2 3 2 7" xfId="41067" xr:uid="{00000000-0005-0000-0000-00005EA00000}"/>
    <cellStyle name="Note 2 2 3 3" xfId="41068" xr:uid="{00000000-0005-0000-0000-00005FA00000}"/>
    <cellStyle name="Note 2 2 3 3 2" xfId="41069" xr:uid="{00000000-0005-0000-0000-000060A00000}"/>
    <cellStyle name="Note 2 2 3 3 2 2" xfId="41070" xr:uid="{00000000-0005-0000-0000-000061A00000}"/>
    <cellStyle name="Note 2 2 3 3 2 2 2" xfId="41071" xr:uid="{00000000-0005-0000-0000-000062A00000}"/>
    <cellStyle name="Note 2 2 3 3 2 3" xfId="41072" xr:uid="{00000000-0005-0000-0000-000063A00000}"/>
    <cellStyle name="Note 2 2 3 3 2 4" xfId="41073" xr:uid="{00000000-0005-0000-0000-000064A00000}"/>
    <cellStyle name="Note 2 2 3 3 3" xfId="41074" xr:uid="{00000000-0005-0000-0000-000065A00000}"/>
    <cellStyle name="Note 2 2 3 3 3 2" xfId="41075" xr:uid="{00000000-0005-0000-0000-000066A00000}"/>
    <cellStyle name="Note 2 2 3 3 4" xfId="41076" xr:uid="{00000000-0005-0000-0000-000067A00000}"/>
    <cellStyle name="Note 2 2 3 3 4 2" xfId="41077" xr:uid="{00000000-0005-0000-0000-000068A00000}"/>
    <cellStyle name="Note 2 2 3 3 5" xfId="41078" xr:uid="{00000000-0005-0000-0000-000069A00000}"/>
    <cellStyle name="Note 2 2 3 3 5 2" xfId="41079" xr:uid="{00000000-0005-0000-0000-00006AA00000}"/>
    <cellStyle name="Note 2 2 3 3 6" xfId="41080" xr:uid="{00000000-0005-0000-0000-00006BA00000}"/>
    <cellStyle name="Note 2 2 3 3 7" xfId="41081" xr:uid="{00000000-0005-0000-0000-00006CA00000}"/>
    <cellStyle name="Note 2 2 3 4" xfId="41082" xr:uid="{00000000-0005-0000-0000-00006DA00000}"/>
    <cellStyle name="Note 2 2 3 4 2" xfId="41083" xr:uid="{00000000-0005-0000-0000-00006EA00000}"/>
    <cellStyle name="Note 2 2 3 4 2 2" xfId="41084" xr:uid="{00000000-0005-0000-0000-00006FA00000}"/>
    <cellStyle name="Note 2 2 3 4 2 2 2" xfId="41085" xr:uid="{00000000-0005-0000-0000-000070A00000}"/>
    <cellStyle name="Note 2 2 3 4 2 3" xfId="41086" xr:uid="{00000000-0005-0000-0000-000071A00000}"/>
    <cellStyle name="Note 2 2 3 4 2 4" xfId="41087" xr:uid="{00000000-0005-0000-0000-000072A00000}"/>
    <cellStyle name="Note 2 2 3 4 3" xfId="41088" xr:uid="{00000000-0005-0000-0000-000073A00000}"/>
    <cellStyle name="Note 2 2 3 4 3 2" xfId="41089" xr:uid="{00000000-0005-0000-0000-000074A00000}"/>
    <cellStyle name="Note 2 2 3 4 4" xfId="41090" xr:uid="{00000000-0005-0000-0000-000075A00000}"/>
    <cellStyle name="Note 2 2 3 4 4 2" xfId="41091" xr:uid="{00000000-0005-0000-0000-000076A00000}"/>
    <cellStyle name="Note 2 2 3 4 5" xfId="41092" xr:uid="{00000000-0005-0000-0000-000077A00000}"/>
    <cellStyle name="Note 2 2 3 4 5 2" xfId="41093" xr:uid="{00000000-0005-0000-0000-000078A00000}"/>
    <cellStyle name="Note 2 2 3 4 6" xfId="41094" xr:uid="{00000000-0005-0000-0000-000079A00000}"/>
    <cellStyle name="Note 2 2 3 4 7" xfId="41095" xr:uid="{00000000-0005-0000-0000-00007AA00000}"/>
    <cellStyle name="Note 2 2 3 5" xfId="41096" xr:uid="{00000000-0005-0000-0000-00007BA00000}"/>
    <cellStyle name="Note 2 2 3 5 2" xfId="41097" xr:uid="{00000000-0005-0000-0000-00007CA00000}"/>
    <cellStyle name="Note 2 2 3 5 2 2" xfId="41098" xr:uid="{00000000-0005-0000-0000-00007DA00000}"/>
    <cellStyle name="Note 2 2 3 5 2 2 2" xfId="41099" xr:uid="{00000000-0005-0000-0000-00007EA00000}"/>
    <cellStyle name="Note 2 2 3 5 2 3" xfId="41100" xr:uid="{00000000-0005-0000-0000-00007FA00000}"/>
    <cellStyle name="Note 2 2 3 5 2 4" xfId="41101" xr:uid="{00000000-0005-0000-0000-000080A00000}"/>
    <cellStyle name="Note 2 2 3 5 3" xfId="41102" xr:uid="{00000000-0005-0000-0000-000081A00000}"/>
    <cellStyle name="Note 2 2 3 5 3 2" xfId="41103" xr:uid="{00000000-0005-0000-0000-000082A00000}"/>
    <cellStyle name="Note 2 2 3 5 4" xfId="41104" xr:uid="{00000000-0005-0000-0000-000083A00000}"/>
    <cellStyle name="Note 2 2 3 5 4 2" xfId="41105" xr:uid="{00000000-0005-0000-0000-000084A00000}"/>
    <cellStyle name="Note 2 2 3 5 5" xfId="41106" xr:uid="{00000000-0005-0000-0000-000085A00000}"/>
    <cellStyle name="Note 2 2 3 5 5 2" xfId="41107" xr:uid="{00000000-0005-0000-0000-000086A00000}"/>
    <cellStyle name="Note 2 2 3 5 6" xfId="41108" xr:uid="{00000000-0005-0000-0000-000087A00000}"/>
    <cellStyle name="Note 2 2 3 5 7" xfId="41109" xr:uid="{00000000-0005-0000-0000-000088A00000}"/>
    <cellStyle name="Note 2 2 3 6" xfId="41110" xr:uid="{00000000-0005-0000-0000-000089A00000}"/>
    <cellStyle name="Note 2 2 3 6 2" xfId="41111" xr:uid="{00000000-0005-0000-0000-00008AA00000}"/>
    <cellStyle name="Note 2 2 3 6 2 2" xfId="41112" xr:uid="{00000000-0005-0000-0000-00008BA00000}"/>
    <cellStyle name="Note 2 2 3 6 2 2 2" xfId="41113" xr:uid="{00000000-0005-0000-0000-00008CA00000}"/>
    <cellStyle name="Note 2 2 3 6 2 3" xfId="41114" xr:uid="{00000000-0005-0000-0000-00008DA00000}"/>
    <cellStyle name="Note 2 2 3 6 2 4" xfId="41115" xr:uid="{00000000-0005-0000-0000-00008EA00000}"/>
    <cellStyle name="Note 2 2 3 6 3" xfId="41116" xr:uid="{00000000-0005-0000-0000-00008FA00000}"/>
    <cellStyle name="Note 2 2 3 6 3 2" xfId="41117" xr:uid="{00000000-0005-0000-0000-000090A00000}"/>
    <cellStyle name="Note 2 2 3 6 4" xfId="41118" xr:uid="{00000000-0005-0000-0000-000091A00000}"/>
    <cellStyle name="Note 2 2 3 6 4 2" xfId="41119" xr:uid="{00000000-0005-0000-0000-000092A00000}"/>
    <cellStyle name="Note 2 2 3 6 5" xfId="41120" xr:uid="{00000000-0005-0000-0000-000093A00000}"/>
    <cellStyle name="Note 2 2 3 6 6" xfId="41121" xr:uid="{00000000-0005-0000-0000-000094A00000}"/>
    <cellStyle name="Note 2 2 3 7" xfId="41122" xr:uid="{00000000-0005-0000-0000-000095A00000}"/>
    <cellStyle name="Note 2 2 3 7 2" xfId="41123" xr:uid="{00000000-0005-0000-0000-000096A00000}"/>
    <cellStyle name="Note 2 2 3 7 2 2" xfId="41124" xr:uid="{00000000-0005-0000-0000-000097A00000}"/>
    <cellStyle name="Note 2 2 3 7 3" xfId="41125" xr:uid="{00000000-0005-0000-0000-000098A00000}"/>
    <cellStyle name="Note 2 2 3 7 4" xfId="41126" xr:uid="{00000000-0005-0000-0000-000099A00000}"/>
    <cellStyle name="Note 2 2 3 8" xfId="41127" xr:uid="{00000000-0005-0000-0000-00009AA00000}"/>
    <cellStyle name="Note 2 2 3 8 2" xfId="41128" xr:uid="{00000000-0005-0000-0000-00009BA00000}"/>
    <cellStyle name="Note 2 2 3 9" xfId="41129" xr:uid="{00000000-0005-0000-0000-00009CA00000}"/>
    <cellStyle name="Note 2 2 3 9 2" xfId="41130" xr:uid="{00000000-0005-0000-0000-00009DA00000}"/>
    <cellStyle name="Note 2 2 4" xfId="41131" xr:uid="{00000000-0005-0000-0000-00009EA00000}"/>
    <cellStyle name="Note 2 2 4 2" xfId="41132" xr:uid="{00000000-0005-0000-0000-00009FA00000}"/>
    <cellStyle name="Note 2 2 4 2 2" xfId="41133" xr:uid="{00000000-0005-0000-0000-0000A0A00000}"/>
    <cellStyle name="Note 2 2 4 2 2 2" xfId="41134" xr:uid="{00000000-0005-0000-0000-0000A1A00000}"/>
    <cellStyle name="Note 2 2 4 2 3" xfId="41135" xr:uid="{00000000-0005-0000-0000-0000A2A00000}"/>
    <cellStyle name="Note 2 2 4 2 4" xfId="41136" xr:uid="{00000000-0005-0000-0000-0000A3A00000}"/>
    <cellStyle name="Note 2 2 4 3" xfId="41137" xr:uid="{00000000-0005-0000-0000-0000A4A00000}"/>
    <cellStyle name="Note 2 2 4 3 2" xfId="41138" xr:uid="{00000000-0005-0000-0000-0000A5A00000}"/>
    <cellStyle name="Note 2 2 4 4" xfId="41139" xr:uid="{00000000-0005-0000-0000-0000A6A00000}"/>
    <cellStyle name="Note 2 2 4 4 2" xfId="41140" xr:uid="{00000000-0005-0000-0000-0000A7A00000}"/>
    <cellStyle name="Note 2 2 4 5" xfId="41141" xr:uid="{00000000-0005-0000-0000-0000A8A00000}"/>
    <cellStyle name="Note 2 2 4 5 2" xfId="41142" xr:uid="{00000000-0005-0000-0000-0000A9A00000}"/>
    <cellStyle name="Note 2 2 4 6" xfId="41143" xr:uid="{00000000-0005-0000-0000-0000AAA00000}"/>
    <cellStyle name="Note 2 2 4 7" xfId="41144" xr:uid="{00000000-0005-0000-0000-0000ABA00000}"/>
    <cellStyle name="Note 2 2 5" xfId="41145" xr:uid="{00000000-0005-0000-0000-0000ACA00000}"/>
    <cellStyle name="Note 2 2 5 2" xfId="41146" xr:uid="{00000000-0005-0000-0000-0000ADA00000}"/>
    <cellStyle name="Note 2 2 5 2 2" xfId="41147" xr:uid="{00000000-0005-0000-0000-0000AEA00000}"/>
    <cellStyle name="Note 2 2 5 2 2 2" xfId="41148" xr:uid="{00000000-0005-0000-0000-0000AFA00000}"/>
    <cellStyle name="Note 2 2 5 2 3" xfId="41149" xr:uid="{00000000-0005-0000-0000-0000B0A00000}"/>
    <cellStyle name="Note 2 2 5 2 4" xfId="41150" xr:uid="{00000000-0005-0000-0000-0000B1A00000}"/>
    <cellStyle name="Note 2 2 5 3" xfId="41151" xr:uid="{00000000-0005-0000-0000-0000B2A00000}"/>
    <cellStyle name="Note 2 2 5 3 2" xfId="41152" xr:uid="{00000000-0005-0000-0000-0000B3A00000}"/>
    <cellStyle name="Note 2 2 5 4" xfId="41153" xr:uid="{00000000-0005-0000-0000-0000B4A00000}"/>
    <cellStyle name="Note 2 2 5 4 2" xfId="41154" xr:uid="{00000000-0005-0000-0000-0000B5A00000}"/>
    <cellStyle name="Note 2 2 5 5" xfId="41155" xr:uid="{00000000-0005-0000-0000-0000B6A00000}"/>
    <cellStyle name="Note 2 2 5 5 2" xfId="41156" xr:uid="{00000000-0005-0000-0000-0000B7A00000}"/>
    <cellStyle name="Note 2 2 5 6" xfId="41157" xr:uid="{00000000-0005-0000-0000-0000B8A00000}"/>
    <cellStyle name="Note 2 2 5 7" xfId="41158" xr:uid="{00000000-0005-0000-0000-0000B9A00000}"/>
    <cellStyle name="Note 2 2 6" xfId="41159" xr:uid="{00000000-0005-0000-0000-0000BAA00000}"/>
    <cellStyle name="Note 2 2 6 2" xfId="41160" xr:uid="{00000000-0005-0000-0000-0000BBA00000}"/>
    <cellStyle name="Note 2 2 6 2 2" xfId="41161" xr:uid="{00000000-0005-0000-0000-0000BCA00000}"/>
    <cellStyle name="Note 2 2 6 2 2 2" xfId="41162" xr:uid="{00000000-0005-0000-0000-0000BDA00000}"/>
    <cellStyle name="Note 2 2 6 2 3" xfId="41163" xr:uid="{00000000-0005-0000-0000-0000BEA00000}"/>
    <cellStyle name="Note 2 2 6 2 4" xfId="41164" xr:uid="{00000000-0005-0000-0000-0000BFA00000}"/>
    <cellStyle name="Note 2 2 6 3" xfId="41165" xr:uid="{00000000-0005-0000-0000-0000C0A00000}"/>
    <cellStyle name="Note 2 2 6 3 2" xfId="41166" xr:uid="{00000000-0005-0000-0000-0000C1A00000}"/>
    <cellStyle name="Note 2 2 6 4" xfId="41167" xr:uid="{00000000-0005-0000-0000-0000C2A00000}"/>
    <cellStyle name="Note 2 2 6 4 2" xfId="41168" xr:uid="{00000000-0005-0000-0000-0000C3A00000}"/>
    <cellStyle name="Note 2 2 6 5" xfId="41169" xr:uid="{00000000-0005-0000-0000-0000C4A00000}"/>
    <cellStyle name="Note 2 2 6 5 2" xfId="41170" xr:uid="{00000000-0005-0000-0000-0000C5A00000}"/>
    <cellStyle name="Note 2 2 6 6" xfId="41171" xr:uid="{00000000-0005-0000-0000-0000C6A00000}"/>
    <cellStyle name="Note 2 2 6 7" xfId="41172" xr:uid="{00000000-0005-0000-0000-0000C7A00000}"/>
    <cellStyle name="Note 2 2 7" xfId="41173" xr:uid="{00000000-0005-0000-0000-0000C8A00000}"/>
    <cellStyle name="Note 2 2 7 2" xfId="41174" xr:uid="{00000000-0005-0000-0000-0000C9A00000}"/>
    <cellStyle name="Note 2 2 7 2 2" xfId="41175" xr:uid="{00000000-0005-0000-0000-0000CAA00000}"/>
    <cellStyle name="Note 2 2 7 2 2 2" xfId="41176" xr:uid="{00000000-0005-0000-0000-0000CBA00000}"/>
    <cellStyle name="Note 2 2 7 2 3" xfId="41177" xr:uid="{00000000-0005-0000-0000-0000CCA00000}"/>
    <cellStyle name="Note 2 2 7 2 4" xfId="41178" xr:uid="{00000000-0005-0000-0000-0000CDA00000}"/>
    <cellStyle name="Note 2 2 7 3" xfId="41179" xr:uid="{00000000-0005-0000-0000-0000CEA00000}"/>
    <cellStyle name="Note 2 2 7 3 2" xfId="41180" xr:uid="{00000000-0005-0000-0000-0000CFA00000}"/>
    <cellStyle name="Note 2 2 7 4" xfId="41181" xr:uid="{00000000-0005-0000-0000-0000D0A00000}"/>
    <cellStyle name="Note 2 2 7 4 2" xfId="41182" xr:uid="{00000000-0005-0000-0000-0000D1A00000}"/>
    <cellStyle name="Note 2 2 7 5" xfId="41183" xr:uid="{00000000-0005-0000-0000-0000D2A00000}"/>
    <cellStyle name="Note 2 2 7 5 2" xfId="41184" xr:uid="{00000000-0005-0000-0000-0000D3A00000}"/>
    <cellStyle name="Note 2 2 7 6" xfId="41185" xr:uid="{00000000-0005-0000-0000-0000D4A00000}"/>
    <cellStyle name="Note 2 2 7 7" xfId="41186" xr:uid="{00000000-0005-0000-0000-0000D5A00000}"/>
    <cellStyle name="Note 2 2 8" xfId="41187" xr:uid="{00000000-0005-0000-0000-0000D6A00000}"/>
    <cellStyle name="Note 2 2 8 2" xfId="41188" xr:uid="{00000000-0005-0000-0000-0000D7A00000}"/>
    <cellStyle name="Note 2 2 8 2 2" xfId="41189" xr:uid="{00000000-0005-0000-0000-0000D8A00000}"/>
    <cellStyle name="Note 2 2 8 2 2 2" xfId="41190" xr:uid="{00000000-0005-0000-0000-0000D9A00000}"/>
    <cellStyle name="Note 2 2 8 2 3" xfId="41191" xr:uid="{00000000-0005-0000-0000-0000DAA00000}"/>
    <cellStyle name="Note 2 2 8 2 4" xfId="41192" xr:uid="{00000000-0005-0000-0000-0000DBA00000}"/>
    <cellStyle name="Note 2 2 8 3" xfId="41193" xr:uid="{00000000-0005-0000-0000-0000DCA00000}"/>
    <cellStyle name="Note 2 2 8 3 2" xfId="41194" xr:uid="{00000000-0005-0000-0000-0000DDA00000}"/>
    <cellStyle name="Note 2 2 8 4" xfId="41195" xr:uid="{00000000-0005-0000-0000-0000DEA00000}"/>
    <cellStyle name="Note 2 2 8 4 2" xfId="41196" xr:uid="{00000000-0005-0000-0000-0000DFA00000}"/>
    <cellStyle name="Note 2 2 8 5" xfId="41197" xr:uid="{00000000-0005-0000-0000-0000E0A00000}"/>
    <cellStyle name="Note 2 2 8 6" xfId="41198" xr:uid="{00000000-0005-0000-0000-0000E1A00000}"/>
    <cellStyle name="Note 2 2 9" xfId="41199" xr:uid="{00000000-0005-0000-0000-0000E2A00000}"/>
    <cellStyle name="Note 2 2 9 2" xfId="41200" xr:uid="{00000000-0005-0000-0000-0000E3A00000}"/>
    <cellStyle name="Note 2 2 9 2 2" xfId="41201" xr:uid="{00000000-0005-0000-0000-0000E4A00000}"/>
    <cellStyle name="Note 2 2 9 3" xfId="41202" xr:uid="{00000000-0005-0000-0000-0000E5A00000}"/>
    <cellStyle name="Note 2 2 9 4" xfId="41203" xr:uid="{00000000-0005-0000-0000-0000E6A00000}"/>
    <cellStyle name="Note 2 3" xfId="41204" xr:uid="{00000000-0005-0000-0000-0000E7A00000}"/>
    <cellStyle name="Note 2 3 10" xfId="41205" xr:uid="{00000000-0005-0000-0000-0000E8A00000}"/>
    <cellStyle name="Note 2 3 10 2" xfId="41206" xr:uid="{00000000-0005-0000-0000-0000E9A00000}"/>
    <cellStyle name="Note 2 3 11" xfId="41207" xr:uid="{00000000-0005-0000-0000-0000EAA00000}"/>
    <cellStyle name="Note 2 3 11 2" xfId="41208" xr:uid="{00000000-0005-0000-0000-0000EBA00000}"/>
    <cellStyle name="Note 2 3 12" xfId="41209" xr:uid="{00000000-0005-0000-0000-0000ECA00000}"/>
    <cellStyle name="Note 2 3 12 2" xfId="41210" xr:uid="{00000000-0005-0000-0000-0000EDA00000}"/>
    <cellStyle name="Note 2 3 13" xfId="41211" xr:uid="{00000000-0005-0000-0000-0000EEA00000}"/>
    <cellStyle name="Note 2 3 13 2" xfId="41212" xr:uid="{00000000-0005-0000-0000-0000EFA00000}"/>
    <cellStyle name="Note 2 3 14" xfId="41213" xr:uid="{00000000-0005-0000-0000-0000F0A00000}"/>
    <cellStyle name="Note 2 3 15" xfId="41214" xr:uid="{00000000-0005-0000-0000-0000F1A00000}"/>
    <cellStyle name="Note 2 3 2" xfId="41215" xr:uid="{00000000-0005-0000-0000-0000F2A00000}"/>
    <cellStyle name="Note 2 3 2 10" xfId="41216" xr:uid="{00000000-0005-0000-0000-0000F3A00000}"/>
    <cellStyle name="Note 2 3 2 10 2" xfId="41217" xr:uid="{00000000-0005-0000-0000-0000F4A00000}"/>
    <cellStyle name="Note 2 3 2 11" xfId="41218" xr:uid="{00000000-0005-0000-0000-0000F5A00000}"/>
    <cellStyle name="Note 2 3 2 11 2" xfId="41219" xr:uid="{00000000-0005-0000-0000-0000F6A00000}"/>
    <cellStyle name="Note 2 3 2 12" xfId="41220" xr:uid="{00000000-0005-0000-0000-0000F7A00000}"/>
    <cellStyle name="Note 2 3 2 12 2" xfId="41221" xr:uid="{00000000-0005-0000-0000-0000F8A00000}"/>
    <cellStyle name="Note 2 3 2 13" xfId="41222" xr:uid="{00000000-0005-0000-0000-0000F9A00000}"/>
    <cellStyle name="Note 2 3 2 14" xfId="41223" xr:uid="{00000000-0005-0000-0000-0000FAA00000}"/>
    <cellStyle name="Note 2 3 2 2" xfId="41224" xr:uid="{00000000-0005-0000-0000-0000FBA00000}"/>
    <cellStyle name="Note 2 3 2 2 10" xfId="41225" xr:uid="{00000000-0005-0000-0000-0000FCA00000}"/>
    <cellStyle name="Note 2 3 2 2 10 2" xfId="41226" xr:uid="{00000000-0005-0000-0000-0000FDA00000}"/>
    <cellStyle name="Note 2 3 2 2 11" xfId="41227" xr:uid="{00000000-0005-0000-0000-0000FEA00000}"/>
    <cellStyle name="Note 2 3 2 2 12" xfId="41228" xr:uid="{00000000-0005-0000-0000-0000FFA00000}"/>
    <cellStyle name="Note 2 3 2 2 2" xfId="41229" xr:uid="{00000000-0005-0000-0000-000000A10000}"/>
    <cellStyle name="Note 2 3 2 2 2 2" xfId="41230" xr:uid="{00000000-0005-0000-0000-000001A10000}"/>
    <cellStyle name="Note 2 3 2 2 2 2 2" xfId="41231" xr:uid="{00000000-0005-0000-0000-000002A10000}"/>
    <cellStyle name="Note 2 3 2 2 2 2 2 2" xfId="41232" xr:uid="{00000000-0005-0000-0000-000003A10000}"/>
    <cellStyle name="Note 2 3 2 2 2 2 3" xfId="41233" xr:uid="{00000000-0005-0000-0000-000004A10000}"/>
    <cellStyle name="Note 2 3 2 2 2 2 4" xfId="41234" xr:uid="{00000000-0005-0000-0000-000005A10000}"/>
    <cellStyle name="Note 2 3 2 2 2 3" xfId="41235" xr:uid="{00000000-0005-0000-0000-000006A10000}"/>
    <cellStyle name="Note 2 3 2 2 2 3 2" xfId="41236" xr:uid="{00000000-0005-0000-0000-000007A10000}"/>
    <cellStyle name="Note 2 3 2 2 2 4" xfId="41237" xr:uid="{00000000-0005-0000-0000-000008A10000}"/>
    <cellStyle name="Note 2 3 2 2 2 4 2" xfId="41238" xr:uid="{00000000-0005-0000-0000-000009A10000}"/>
    <cellStyle name="Note 2 3 2 2 2 5" xfId="41239" xr:uid="{00000000-0005-0000-0000-00000AA10000}"/>
    <cellStyle name="Note 2 3 2 2 2 5 2" xfId="41240" xr:uid="{00000000-0005-0000-0000-00000BA10000}"/>
    <cellStyle name="Note 2 3 2 2 2 6" xfId="41241" xr:uid="{00000000-0005-0000-0000-00000CA10000}"/>
    <cellStyle name="Note 2 3 2 2 2 7" xfId="41242" xr:uid="{00000000-0005-0000-0000-00000DA10000}"/>
    <cellStyle name="Note 2 3 2 2 3" xfId="41243" xr:uid="{00000000-0005-0000-0000-00000EA10000}"/>
    <cellStyle name="Note 2 3 2 2 3 2" xfId="41244" xr:uid="{00000000-0005-0000-0000-00000FA10000}"/>
    <cellStyle name="Note 2 3 2 2 3 2 2" xfId="41245" xr:uid="{00000000-0005-0000-0000-000010A10000}"/>
    <cellStyle name="Note 2 3 2 2 3 2 2 2" xfId="41246" xr:uid="{00000000-0005-0000-0000-000011A10000}"/>
    <cellStyle name="Note 2 3 2 2 3 2 3" xfId="41247" xr:uid="{00000000-0005-0000-0000-000012A10000}"/>
    <cellStyle name="Note 2 3 2 2 3 2 4" xfId="41248" xr:uid="{00000000-0005-0000-0000-000013A10000}"/>
    <cellStyle name="Note 2 3 2 2 3 3" xfId="41249" xr:uid="{00000000-0005-0000-0000-000014A10000}"/>
    <cellStyle name="Note 2 3 2 2 3 3 2" xfId="41250" xr:uid="{00000000-0005-0000-0000-000015A10000}"/>
    <cellStyle name="Note 2 3 2 2 3 4" xfId="41251" xr:uid="{00000000-0005-0000-0000-000016A10000}"/>
    <cellStyle name="Note 2 3 2 2 3 4 2" xfId="41252" xr:uid="{00000000-0005-0000-0000-000017A10000}"/>
    <cellStyle name="Note 2 3 2 2 3 5" xfId="41253" xr:uid="{00000000-0005-0000-0000-000018A10000}"/>
    <cellStyle name="Note 2 3 2 2 3 5 2" xfId="41254" xr:uid="{00000000-0005-0000-0000-000019A10000}"/>
    <cellStyle name="Note 2 3 2 2 3 6" xfId="41255" xr:uid="{00000000-0005-0000-0000-00001AA10000}"/>
    <cellStyle name="Note 2 3 2 2 3 7" xfId="41256" xr:uid="{00000000-0005-0000-0000-00001BA10000}"/>
    <cellStyle name="Note 2 3 2 2 4" xfId="41257" xr:uid="{00000000-0005-0000-0000-00001CA10000}"/>
    <cellStyle name="Note 2 3 2 2 4 2" xfId="41258" xr:uid="{00000000-0005-0000-0000-00001DA10000}"/>
    <cellStyle name="Note 2 3 2 2 4 2 2" xfId="41259" xr:uid="{00000000-0005-0000-0000-00001EA10000}"/>
    <cellStyle name="Note 2 3 2 2 4 2 2 2" xfId="41260" xr:uid="{00000000-0005-0000-0000-00001FA10000}"/>
    <cellStyle name="Note 2 3 2 2 4 2 3" xfId="41261" xr:uid="{00000000-0005-0000-0000-000020A10000}"/>
    <cellStyle name="Note 2 3 2 2 4 2 4" xfId="41262" xr:uid="{00000000-0005-0000-0000-000021A10000}"/>
    <cellStyle name="Note 2 3 2 2 4 3" xfId="41263" xr:uid="{00000000-0005-0000-0000-000022A10000}"/>
    <cellStyle name="Note 2 3 2 2 4 3 2" xfId="41264" xr:uid="{00000000-0005-0000-0000-000023A10000}"/>
    <cellStyle name="Note 2 3 2 2 4 4" xfId="41265" xr:uid="{00000000-0005-0000-0000-000024A10000}"/>
    <cellStyle name="Note 2 3 2 2 4 4 2" xfId="41266" xr:uid="{00000000-0005-0000-0000-000025A10000}"/>
    <cellStyle name="Note 2 3 2 2 4 5" xfId="41267" xr:uid="{00000000-0005-0000-0000-000026A10000}"/>
    <cellStyle name="Note 2 3 2 2 4 5 2" xfId="41268" xr:uid="{00000000-0005-0000-0000-000027A10000}"/>
    <cellStyle name="Note 2 3 2 2 4 6" xfId="41269" xr:uid="{00000000-0005-0000-0000-000028A10000}"/>
    <cellStyle name="Note 2 3 2 2 4 7" xfId="41270" xr:uid="{00000000-0005-0000-0000-000029A10000}"/>
    <cellStyle name="Note 2 3 2 2 5" xfId="41271" xr:uid="{00000000-0005-0000-0000-00002AA10000}"/>
    <cellStyle name="Note 2 3 2 2 5 2" xfId="41272" xr:uid="{00000000-0005-0000-0000-00002BA10000}"/>
    <cellStyle name="Note 2 3 2 2 5 2 2" xfId="41273" xr:uid="{00000000-0005-0000-0000-00002CA10000}"/>
    <cellStyle name="Note 2 3 2 2 5 2 2 2" xfId="41274" xr:uid="{00000000-0005-0000-0000-00002DA10000}"/>
    <cellStyle name="Note 2 3 2 2 5 2 3" xfId="41275" xr:uid="{00000000-0005-0000-0000-00002EA10000}"/>
    <cellStyle name="Note 2 3 2 2 5 2 4" xfId="41276" xr:uid="{00000000-0005-0000-0000-00002FA10000}"/>
    <cellStyle name="Note 2 3 2 2 5 3" xfId="41277" xr:uid="{00000000-0005-0000-0000-000030A10000}"/>
    <cellStyle name="Note 2 3 2 2 5 3 2" xfId="41278" xr:uid="{00000000-0005-0000-0000-000031A10000}"/>
    <cellStyle name="Note 2 3 2 2 5 4" xfId="41279" xr:uid="{00000000-0005-0000-0000-000032A10000}"/>
    <cellStyle name="Note 2 3 2 2 5 4 2" xfId="41280" xr:uid="{00000000-0005-0000-0000-000033A10000}"/>
    <cellStyle name="Note 2 3 2 2 5 5" xfId="41281" xr:uid="{00000000-0005-0000-0000-000034A10000}"/>
    <cellStyle name="Note 2 3 2 2 5 5 2" xfId="41282" xr:uid="{00000000-0005-0000-0000-000035A10000}"/>
    <cellStyle name="Note 2 3 2 2 5 6" xfId="41283" xr:uid="{00000000-0005-0000-0000-000036A10000}"/>
    <cellStyle name="Note 2 3 2 2 5 7" xfId="41284" xr:uid="{00000000-0005-0000-0000-000037A10000}"/>
    <cellStyle name="Note 2 3 2 2 6" xfId="41285" xr:uid="{00000000-0005-0000-0000-000038A10000}"/>
    <cellStyle name="Note 2 3 2 2 6 2" xfId="41286" xr:uid="{00000000-0005-0000-0000-000039A10000}"/>
    <cellStyle name="Note 2 3 2 2 6 2 2" xfId="41287" xr:uid="{00000000-0005-0000-0000-00003AA10000}"/>
    <cellStyle name="Note 2 3 2 2 6 2 2 2" xfId="41288" xr:uid="{00000000-0005-0000-0000-00003BA10000}"/>
    <cellStyle name="Note 2 3 2 2 6 2 3" xfId="41289" xr:uid="{00000000-0005-0000-0000-00003CA10000}"/>
    <cellStyle name="Note 2 3 2 2 6 2 4" xfId="41290" xr:uid="{00000000-0005-0000-0000-00003DA10000}"/>
    <cellStyle name="Note 2 3 2 2 6 3" xfId="41291" xr:uid="{00000000-0005-0000-0000-00003EA10000}"/>
    <cellStyle name="Note 2 3 2 2 6 3 2" xfId="41292" xr:uid="{00000000-0005-0000-0000-00003FA10000}"/>
    <cellStyle name="Note 2 3 2 2 6 4" xfId="41293" xr:uid="{00000000-0005-0000-0000-000040A10000}"/>
    <cellStyle name="Note 2 3 2 2 6 4 2" xfId="41294" xr:uid="{00000000-0005-0000-0000-000041A10000}"/>
    <cellStyle name="Note 2 3 2 2 6 5" xfId="41295" xr:uid="{00000000-0005-0000-0000-000042A10000}"/>
    <cellStyle name="Note 2 3 2 2 6 6" xfId="41296" xr:uid="{00000000-0005-0000-0000-000043A10000}"/>
    <cellStyle name="Note 2 3 2 2 7" xfId="41297" xr:uid="{00000000-0005-0000-0000-000044A10000}"/>
    <cellStyle name="Note 2 3 2 2 7 2" xfId="41298" xr:uid="{00000000-0005-0000-0000-000045A10000}"/>
    <cellStyle name="Note 2 3 2 2 7 2 2" xfId="41299" xr:uid="{00000000-0005-0000-0000-000046A10000}"/>
    <cellStyle name="Note 2 3 2 2 7 3" xfId="41300" xr:uid="{00000000-0005-0000-0000-000047A10000}"/>
    <cellStyle name="Note 2 3 2 2 7 4" xfId="41301" xr:uid="{00000000-0005-0000-0000-000048A10000}"/>
    <cellStyle name="Note 2 3 2 2 8" xfId="41302" xr:uid="{00000000-0005-0000-0000-000049A10000}"/>
    <cellStyle name="Note 2 3 2 2 8 2" xfId="41303" xr:uid="{00000000-0005-0000-0000-00004AA10000}"/>
    <cellStyle name="Note 2 3 2 2 9" xfId="41304" xr:uid="{00000000-0005-0000-0000-00004BA10000}"/>
    <cellStyle name="Note 2 3 2 2 9 2" xfId="41305" xr:uid="{00000000-0005-0000-0000-00004CA10000}"/>
    <cellStyle name="Note 2 3 2 3" xfId="41306" xr:uid="{00000000-0005-0000-0000-00004DA10000}"/>
    <cellStyle name="Note 2 3 2 3 2" xfId="41307" xr:uid="{00000000-0005-0000-0000-00004EA10000}"/>
    <cellStyle name="Note 2 3 2 3 2 2" xfId="41308" xr:uid="{00000000-0005-0000-0000-00004FA10000}"/>
    <cellStyle name="Note 2 3 2 3 2 2 2" xfId="41309" xr:uid="{00000000-0005-0000-0000-000050A10000}"/>
    <cellStyle name="Note 2 3 2 3 2 3" xfId="41310" xr:uid="{00000000-0005-0000-0000-000051A10000}"/>
    <cellStyle name="Note 2 3 2 3 2 4" xfId="41311" xr:uid="{00000000-0005-0000-0000-000052A10000}"/>
    <cellStyle name="Note 2 3 2 3 3" xfId="41312" xr:uid="{00000000-0005-0000-0000-000053A10000}"/>
    <cellStyle name="Note 2 3 2 3 3 2" xfId="41313" xr:uid="{00000000-0005-0000-0000-000054A10000}"/>
    <cellStyle name="Note 2 3 2 3 4" xfId="41314" xr:uid="{00000000-0005-0000-0000-000055A10000}"/>
    <cellStyle name="Note 2 3 2 3 4 2" xfId="41315" xr:uid="{00000000-0005-0000-0000-000056A10000}"/>
    <cellStyle name="Note 2 3 2 3 5" xfId="41316" xr:uid="{00000000-0005-0000-0000-000057A10000}"/>
    <cellStyle name="Note 2 3 2 3 5 2" xfId="41317" xr:uid="{00000000-0005-0000-0000-000058A10000}"/>
    <cellStyle name="Note 2 3 2 3 6" xfId="41318" xr:uid="{00000000-0005-0000-0000-000059A10000}"/>
    <cellStyle name="Note 2 3 2 3 7" xfId="41319" xr:uid="{00000000-0005-0000-0000-00005AA10000}"/>
    <cellStyle name="Note 2 3 2 4" xfId="41320" xr:uid="{00000000-0005-0000-0000-00005BA10000}"/>
    <cellStyle name="Note 2 3 2 4 2" xfId="41321" xr:uid="{00000000-0005-0000-0000-00005CA10000}"/>
    <cellStyle name="Note 2 3 2 4 2 2" xfId="41322" xr:uid="{00000000-0005-0000-0000-00005DA10000}"/>
    <cellStyle name="Note 2 3 2 4 2 2 2" xfId="41323" xr:uid="{00000000-0005-0000-0000-00005EA10000}"/>
    <cellStyle name="Note 2 3 2 4 2 3" xfId="41324" xr:uid="{00000000-0005-0000-0000-00005FA10000}"/>
    <cellStyle name="Note 2 3 2 4 2 4" xfId="41325" xr:uid="{00000000-0005-0000-0000-000060A10000}"/>
    <cellStyle name="Note 2 3 2 4 3" xfId="41326" xr:uid="{00000000-0005-0000-0000-000061A10000}"/>
    <cellStyle name="Note 2 3 2 4 3 2" xfId="41327" xr:uid="{00000000-0005-0000-0000-000062A10000}"/>
    <cellStyle name="Note 2 3 2 4 4" xfId="41328" xr:uid="{00000000-0005-0000-0000-000063A10000}"/>
    <cellStyle name="Note 2 3 2 4 4 2" xfId="41329" xr:uid="{00000000-0005-0000-0000-000064A10000}"/>
    <cellStyle name="Note 2 3 2 4 5" xfId="41330" xr:uid="{00000000-0005-0000-0000-000065A10000}"/>
    <cellStyle name="Note 2 3 2 4 5 2" xfId="41331" xr:uid="{00000000-0005-0000-0000-000066A10000}"/>
    <cellStyle name="Note 2 3 2 4 6" xfId="41332" xr:uid="{00000000-0005-0000-0000-000067A10000}"/>
    <cellStyle name="Note 2 3 2 4 7" xfId="41333" xr:uid="{00000000-0005-0000-0000-000068A10000}"/>
    <cellStyle name="Note 2 3 2 5" xfId="41334" xr:uid="{00000000-0005-0000-0000-000069A10000}"/>
    <cellStyle name="Note 2 3 2 5 2" xfId="41335" xr:uid="{00000000-0005-0000-0000-00006AA10000}"/>
    <cellStyle name="Note 2 3 2 5 2 2" xfId="41336" xr:uid="{00000000-0005-0000-0000-00006BA10000}"/>
    <cellStyle name="Note 2 3 2 5 2 2 2" xfId="41337" xr:uid="{00000000-0005-0000-0000-00006CA10000}"/>
    <cellStyle name="Note 2 3 2 5 2 3" xfId="41338" xr:uid="{00000000-0005-0000-0000-00006DA10000}"/>
    <cellStyle name="Note 2 3 2 5 2 4" xfId="41339" xr:uid="{00000000-0005-0000-0000-00006EA10000}"/>
    <cellStyle name="Note 2 3 2 5 3" xfId="41340" xr:uid="{00000000-0005-0000-0000-00006FA10000}"/>
    <cellStyle name="Note 2 3 2 5 3 2" xfId="41341" xr:uid="{00000000-0005-0000-0000-000070A10000}"/>
    <cellStyle name="Note 2 3 2 5 4" xfId="41342" xr:uid="{00000000-0005-0000-0000-000071A10000}"/>
    <cellStyle name="Note 2 3 2 5 4 2" xfId="41343" xr:uid="{00000000-0005-0000-0000-000072A10000}"/>
    <cellStyle name="Note 2 3 2 5 5" xfId="41344" xr:uid="{00000000-0005-0000-0000-000073A10000}"/>
    <cellStyle name="Note 2 3 2 5 5 2" xfId="41345" xr:uid="{00000000-0005-0000-0000-000074A10000}"/>
    <cellStyle name="Note 2 3 2 5 6" xfId="41346" xr:uid="{00000000-0005-0000-0000-000075A10000}"/>
    <cellStyle name="Note 2 3 2 5 7" xfId="41347" xr:uid="{00000000-0005-0000-0000-000076A10000}"/>
    <cellStyle name="Note 2 3 2 6" xfId="41348" xr:uid="{00000000-0005-0000-0000-000077A10000}"/>
    <cellStyle name="Note 2 3 2 6 2" xfId="41349" xr:uid="{00000000-0005-0000-0000-000078A10000}"/>
    <cellStyle name="Note 2 3 2 6 2 2" xfId="41350" xr:uid="{00000000-0005-0000-0000-000079A10000}"/>
    <cellStyle name="Note 2 3 2 6 2 2 2" xfId="41351" xr:uid="{00000000-0005-0000-0000-00007AA10000}"/>
    <cellStyle name="Note 2 3 2 6 2 3" xfId="41352" xr:uid="{00000000-0005-0000-0000-00007BA10000}"/>
    <cellStyle name="Note 2 3 2 6 2 4" xfId="41353" xr:uid="{00000000-0005-0000-0000-00007CA10000}"/>
    <cellStyle name="Note 2 3 2 6 3" xfId="41354" xr:uid="{00000000-0005-0000-0000-00007DA10000}"/>
    <cellStyle name="Note 2 3 2 6 3 2" xfId="41355" xr:uid="{00000000-0005-0000-0000-00007EA10000}"/>
    <cellStyle name="Note 2 3 2 6 4" xfId="41356" xr:uid="{00000000-0005-0000-0000-00007FA10000}"/>
    <cellStyle name="Note 2 3 2 6 4 2" xfId="41357" xr:uid="{00000000-0005-0000-0000-000080A10000}"/>
    <cellStyle name="Note 2 3 2 6 5" xfId="41358" xr:uid="{00000000-0005-0000-0000-000081A10000}"/>
    <cellStyle name="Note 2 3 2 6 5 2" xfId="41359" xr:uid="{00000000-0005-0000-0000-000082A10000}"/>
    <cellStyle name="Note 2 3 2 6 6" xfId="41360" xr:uid="{00000000-0005-0000-0000-000083A10000}"/>
    <cellStyle name="Note 2 3 2 6 7" xfId="41361" xr:uid="{00000000-0005-0000-0000-000084A10000}"/>
    <cellStyle name="Note 2 3 2 7" xfId="41362" xr:uid="{00000000-0005-0000-0000-000085A10000}"/>
    <cellStyle name="Note 2 3 2 7 2" xfId="41363" xr:uid="{00000000-0005-0000-0000-000086A10000}"/>
    <cellStyle name="Note 2 3 2 7 2 2" xfId="41364" xr:uid="{00000000-0005-0000-0000-000087A10000}"/>
    <cellStyle name="Note 2 3 2 7 2 2 2" xfId="41365" xr:uid="{00000000-0005-0000-0000-000088A10000}"/>
    <cellStyle name="Note 2 3 2 7 2 3" xfId="41366" xr:uid="{00000000-0005-0000-0000-000089A10000}"/>
    <cellStyle name="Note 2 3 2 7 2 4" xfId="41367" xr:uid="{00000000-0005-0000-0000-00008AA10000}"/>
    <cellStyle name="Note 2 3 2 7 3" xfId="41368" xr:uid="{00000000-0005-0000-0000-00008BA10000}"/>
    <cellStyle name="Note 2 3 2 7 3 2" xfId="41369" xr:uid="{00000000-0005-0000-0000-00008CA10000}"/>
    <cellStyle name="Note 2 3 2 7 4" xfId="41370" xr:uid="{00000000-0005-0000-0000-00008DA10000}"/>
    <cellStyle name="Note 2 3 2 7 4 2" xfId="41371" xr:uid="{00000000-0005-0000-0000-00008EA10000}"/>
    <cellStyle name="Note 2 3 2 7 5" xfId="41372" xr:uid="{00000000-0005-0000-0000-00008FA10000}"/>
    <cellStyle name="Note 2 3 2 7 6" xfId="41373" xr:uid="{00000000-0005-0000-0000-000090A10000}"/>
    <cellStyle name="Note 2 3 2 8" xfId="41374" xr:uid="{00000000-0005-0000-0000-000091A10000}"/>
    <cellStyle name="Note 2 3 2 8 2" xfId="41375" xr:uid="{00000000-0005-0000-0000-000092A10000}"/>
    <cellStyle name="Note 2 3 2 8 2 2" xfId="41376" xr:uid="{00000000-0005-0000-0000-000093A10000}"/>
    <cellStyle name="Note 2 3 2 8 3" xfId="41377" xr:uid="{00000000-0005-0000-0000-000094A10000}"/>
    <cellStyle name="Note 2 3 2 8 4" xfId="41378" xr:uid="{00000000-0005-0000-0000-000095A10000}"/>
    <cellStyle name="Note 2 3 2 9" xfId="41379" xr:uid="{00000000-0005-0000-0000-000096A10000}"/>
    <cellStyle name="Note 2 3 2 9 2" xfId="41380" xr:uid="{00000000-0005-0000-0000-000097A10000}"/>
    <cellStyle name="Note 2 3 3" xfId="41381" xr:uid="{00000000-0005-0000-0000-000098A10000}"/>
    <cellStyle name="Note 2 3 3 10" xfId="41382" xr:uid="{00000000-0005-0000-0000-000099A10000}"/>
    <cellStyle name="Note 2 3 3 10 2" xfId="41383" xr:uid="{00000000-0005-0000-0000-00009AA10000}"/>
    <cellStyle name="Note 2 3 3 11" xfId="41384" xr:uid="{00000000-0005-0000-0000-00009BA10000}"/>
    <cellStyle name="Note 2 3 3 12" xfId="41385" xr:uid="{00000000-0005-0000-0000-00009CA10000}"/>
    <cellStyle name="Note 2 3 3 2" xfId="41386" xr:uid="{00000000-0005-0000-0000-00009DA10000}"/>
    <cellStyle name="Note 2 3 3 2 2" xfId="41387" xr:uid="{00000000-0005-0000-0000-00009EA10000}"/>
    <cellStyle name="Note 2 3 3 2 2 2" xfId="41388" xr:uid="{00000000-0005-0000-0000-00009FA10000}"/>
    <cellStyle name="Note 2 3 3 2 2 2 2" xfId="41389" xr:uid="{00000000-0005-0000-0000-0000A0A10000}"/>
    <cellStyle name="Note 2 3 3 2 2 3" xfId="41390" xr:uid="{00000000-0005-0000-0000-0000A1A10000}"/>
    <cellStyle name="Note 2 3 3 2 2 4" xfId="41391" xr:uid="{00000000-0005-0000-0000-0000A2A10000}"/>
    <cellStyle name="Note 2 3 3 2 3" xfId="41392" xr:uid="{00000000-0005-0000-0000-0000A3A10000}"/>
    <cellStyle name="Note 2 3 3 2 3 2" xfId="41393" xr:uid="{00000000-0005-0000-0000-0000A4A10000}"/>
    <cellStyle name="Note 2 3 3 2 4" xfId="41394" xr:uid="{00000000-0005-0000-0000-0000A5A10000}"/>
    <cellStyle name="Note 2 3 3 2 4 2" xfId="41395" xr:uid="{00000000-0005-0000-0000-0000A6A10000}"/>
    <cellStyle name="Note 2 3 3 2 5" xfId="41396" xr:uid="{00000000-0005-0000-0000-0000A7A10000}"/>
    <cellStyle name="Note 2 3 3 2 5 2" xfId="41397" xr:uid="{00000000-0005-0000-0000-0000A8A10000}"/>
    <cellStyle name="Note 2 3 3 2 6" xfId="41398" xr:uid="{00000000-0005-0000-0000-0000A9A10000}"/>
    <cellStyle name="Note 2 3 3 2 7" xfId="41399" xr:uid="{00000000-0005-0000-0000-0000AAA10000}"/>
    <cellStyle name="Note 2 3 3 3" xfId="41400" xr:uid="{00000000-0005-0000-0000-0000ABA10000}"/>
    <cellStyle name="Note 2 3 3 3 2" xfId="41401" xr:uid="{00000000-0005-0000-0000-0000ACA10000}"/>
    <cellStyle name="Note 2 3 3 3 2 2" xfId="41402" xr:uid="{00000000-0005-0000-0000-0000ADA10000}"/>
    <cellStyle name="Note 2 3 3 3 2 2 2" xfId="41403" xr:uid="{00000000-0005-0000-0000-0000AEA10000}"/>
    <cellStyle name="Note 2 3 3 3 2 3" xfId="41404" xr:uid="{00000000-0005-0000-0000-0000AFA10000}"/>
    <cellStyle name="Note 2 3 3 3 2 4" xfId="41405" xr:uid="{00000000-0005-0000-0000-0000B0A10000}"/>
    <cellStyle name="Note 2 3 3 3 3" xfId="41406" xr:uid="{00000000-0005-0000-0000-0000B1A10000}"/>
    <cellStyle name="Note 2 3 3 3 3 2" xfId="41407" xr:uid="{00000000-0005-0000-0000-0000B2A10000}"/>
    <cellStyle name="Note 2 3 3 3 4" xfId="41408" xr:uid="{00000000-0005-0000-0000-0000B3A10000}"/>
    <cellStyle name="Note 2 3 3 3 4 2" xfId="41409" xr:uid="{00000000-0005-0000-0000-0000B4A10000}"/>
    <cellStyle name="Note 2 3 3 3 5" xfId="41410" xr:uid="{00000000-0005-0000-0000-0000B5A10000}"/>
    <cellStyle name="Note 2 3 3 3 5 2" xfId="41411" xr:uid="{00000000-0005-0000-0000-0000B6A10000}"/>
    <cellStyle name="Note 2 3 3 3 6" xfId="41412" xr:uid="{00000000-0005-0000-0000-0000B7A10000}"/>
    <cellStyle name="Note 2 3 3 3 7" xfId="41413" xr:uid="{00000000-0005-0000-0000-0000B8A10000}"/>
    <cellStyle name="Note 2 3 3 4" xfId="41414" xr:uid="{00000000-0005-0000-0000-0000B9A10000}"/>
    <cellStyle name="Note 2 3 3 4 2" xfId="41415" xr:uid="{00000000-0005-0000-0000-0000BAA10000}"/>
    <cellStyle name="Note 2 3 3 4 2 2" xfId="41416" xr:uid="{00000000-0005-0000-0000-0000BBA10000}"/>
    <cellStyle name="Note 2 3 3 4 2 2 2" xfId="41417" xr:uid="{00000000-0005-0000-0000-0000BCA10000}"/>
    <cellStyle name="Note 2 3 3 4 2 3" xfId="41418" xr:uid="{00000000-0005-0000-0000-0000BDA10000}"/>
    <cellStyle name="Note 2 3 3 4 2 4" xfId="41419" xr:uid="{00000000-0005-0000-0000-0000BEA10000}"/>
    <cellStyle name="Note 2 3 3 4 3" xfId="41420" xr:uid="{00000000-0005-0000-0000-0000BFA10000}"/>
    <cellStyle name="Note 2 3 3 4 3 2" xfId="41421" xr:uid="{00000000-0005-0000-0000-0000C0A10000}"/>
    <cellStyle name="Note 2 3 3 4 4" xfId="41422" xr:uid="{00000000-0005-0000-0000-0000C1A10000}"/>
    <cellStyle name="Note 2 3 3 4 4 2" xfId="41423" xr:uid="{00000000-0005-0000-0000-0000C2A10000}"/>
    <cellStyle name="Note 2 3 3 4 5" xfId="41424" xr:uid="{00000000-0005-0000-0000-0000C3A10000}"/>
    <cellStyle name="Note 2 3 3 4 5 2" xfId="41425" xr:uid="{00000000-0005-0000-0000-0000C4A10000}"/>
    <cellStyle name="Note 2 3 3 4 6" xfId="41426" xr:uid="{00000000-0005-0000-0000-0000C5A10000}"/>
    <cellStyle name="Note 2 3 3 4 7" xfId="41427" xr:uid="{00000000-0005-0000-0000-0000C6A10000}"/>
    <cellStyle name="Note 2 3 3 5" xfId="41428" xr:uid="{00000000-0005-0000-0000-0000C7A10000}"/>
    <cellStyle name="Note 2 3 3 5 2" xfId="41429" xr:uid="{00000000-0005-0000-0000-0000C8A10000}"/>
    <cellStyle name="Note 2 3 3 5 2 2" xfId="41430" xr:uid="{00000000-0005-0000-0000-0000C9A10000}"/>
    <cellStyle name="Note 2 3 3 5 2 2 2" xfId="41431" xr:uid="{00000000-0005-0000-0000-0000CAA10000}"/>
    <cellStyle name="Note 2 3 3 5 2 3" xfId="41432" xr:uid="{00000000-0005-0000-0000-0000CBA10000}"/>
    <cellStyle name="Note 2 3 3 5 2 4" xfId="41433" xr:uid="{00000000-0005-0000-0000-0000CCA10000}"/>
    <cellStyle name="Note 2 3 3 5 3" xfId="41434" xr:uid="{00000000-0005-0000-0000-0000CDA10000}"/>
    <cellStyle name="Note 2 3 3 5 3 2" xfId="41435" xr:uid="{00000000-0005-0000-0000-0000CEA10000}"/>
    <cellStyle name="Note 2 3 3 5 4" xfId="41436" xr:uid="{00000000-0005-0000-0000-0000CFA10000}"/>
    <cellStyle name="Note 2 3 3 5 4 2" xfId="41437" xr:uid="{00000000-0005-0000-0000-0000D0A10000}"/>
    <cellStyle name="Note 2 3 3 5 5" xfId="41438" xr:uid="{00000000-0005-0000-0000-0000D1A10000}"/>
    <cellStyle name="Note 2 3 3 5 5 2" xfId="41439" xr:uid="{00000000-0005-0000-0000-0000D2A10000}"/>
    <cellStyle name="Note 2 3 3 5 6" xfId="41440" xr:uid="{00000000-0005-0000-0000-0000D3A10000}"/>
    <cellStyle name="Note 2 3 3 5 7" xfId="41441" xr:uid="{00000000-0005-0000-0000-0000D4A10000}"/>
    <cellStyle name="Note 2 3 3 6" xfId="41442" xr:uid="{00000000-0005-0000-0000-0000D5A10000}"/>
    <cellStyle name="Note 2 3 3 6 2" xfId="41443" xr:uid="{00000000-0005-0000-0000-0000D6A10000}"/>
    <cellStyle name="Note 2 3 3 6 2 2" xfId="41444" xr:uid="{00000000-0005-0000-0000-0000D7A10000}"/>
    <cellStyle name="Note 2 3 3 6 2 2 2" xfId="41445" xr:uid="{00000000-0005-0000-0000-0000D8A10000}"/>
    <cellStyle name="Note 2 3 3 6 2 3" xfId="41446" xr:uid="{00000000-0005-0000-0000-0000D9A10000}"/>
    <cellStyle name="Note 2 3 3 6 2 4" xfId="41447" xr:uid="{00000000-0005-0000-0000-0000DAA10000}"/>
    <cellStyle name="Note 2 3 3 6 3" xfId="41448" xr:uid="{00000000-0005-0000-0000-0000DBA10000}"/>
    <cellStyle name="Note 2 3 3 6 3 2" xfId="41449" xr:uid="{00000000-0005-0000-0000-0000DCA10000}"/>
    <cellStyle name="Note 2 3 3 6 4" xfId="41450" xr:uid="{00000000-0005-0000-0000-0000DDA10000}"/>
    <cellStyle name="Note 2 3 3 6 4 2" xfId="41451" xr:uid="{00000000-0005-0000-0000-0000DEA10000}"/>
    <cellStyle name="Note 2 3 3 6 5" xfId="41452" xr:uid="{00000000-0005-0000-0000-0000DFA10000}"/>
    <cellStyle name="Note 2 3 3 6 6" xfId="41453" xr:uid="{00000000-0005-0000-0000-0000E0A10000}"/>
    <cellStyle name="Note 2 3 3 7" xfId="41454" xr:uid="{00000000-0005-0000-0000-0000E1A10000}"/>
    <cellStyle name="Note 2 3 3 7 2" xfId="41455" xr:uid="{00000000-0005-0000-0000-0000E2A10000}"/>
    <cellStyle name="Note 2 3 3 7 2 2" xfId="41456" xr:uid="{00000000-0005-0000-0000-0000E3A10000}"/>
    <cellStyle name="Note 2 3 3 7 3" xfId="41457" xr:uid="{00000000-0005-0000-0000-0000E4A10000}"/>
    <cellStyle name="Note 2 3 3 7 4" xfId="41458" xr:uid="{00000000-0005-0000-0000-0000E5A10000}"/>
    <cellStyle name="Note 2 3 3 8" xfId="41459" xr:uid="{00000000-0005-0000-0000-0000E6A10000}"/>
    <cellStyle name="Note 2 3 3 8 2" xfId="41460" xr:uid="{00000000-0005-0000-0000-0000E7A10000}"/>
    <cellStyle name="Note 2 3 3 9" xfId="41461" xr:uid="{00000000-0005-0000-0000-0000E8A10000}"/>
    <cellStyle name="Note 2 3 3 9 2" xfId="41462" xr:uid="{00000000-0005-0000-0000-0000E9A10000}"/>
    <cellStyle name="Note 2 3 4" xfId="41463" xr:uid="{00000000-0005-0000-0000-0000EAA10000}"/>
    <cellStyle name="Note 2 3 4 2" xfId="41464" xr:uid="{00000000-0005-0000-0000-0000EBA10000}"/>
    <cellStyle name="Note 2 3 4 2 2" xfId="41465" xr:uid="{00000000-0005-0000-0000-0000ECA10000}"/>
    <cellStyle name="Note 2 3 4 2 2 2" xfId="41466" xr:uid="{00000000-0005-0000-0000-0000EDA10000}"/>
    <cellStyle name="Note 2 3 4 2 3" xfId="41467" xr:uid="{00000000-0005-0000-0000-0000EEA10000}"/>
    <cellStyle name="Note 2 3 4 2 4" xfId="41468" xr:uid="{00000000-0005-0000-0000-0000EFA10000}"/>
    <cellStyle name="Note 2 3 4 3" xfId="41469" xr:uid="{00000000-0005-0000-0000-0000F0A10000}"/>
    <cellStyle name="Note 2 3 4 3 2" xfId="41470" xr:uid="{00000000-0005-0000-0000-0000F1A10000}"/>
    <cellStyle name="Note 2 3 4 4" xfId="41471" xr:uid="{00000000-0005-0000-0000-0000F2A10000}"/>
    <cellStyle name="Note 2 3 4 4 2" xfId="41472" xr:uid="{00000000-0005-0000-0000-0000F3A10000}"/>
    <cellStyle name="Note 2 3 4 5" xfId="41473" xr:uid="{00000000-0005-0000-0000-0000F4A10000}"/>
    <cellStyle name="Note 2 3 4 5 2" xfId="41474" xr:uid="{00000000-0005-0000-0000-0000F5A10000}"/>
    <cellStyle name="Note 2 3 4 6" xfId="41475" xr:uid="{00000000-0005-0000-0000-0000F6A10000}"/>
    <cellStyle name="Note 2 3 4 7" xfId="41476" xr:uid="{00000000-0005-0000-0000-0000F7A10000}"/>
    <cellStyle name="Note 2 3 5" xfId="41477" xr:uid="{00000000-0005-0000-0000-0000F8A10000}"/>
    <cellStyle name="Note 2 3 5 2" xfId="41478" xr:uid="{00000000-0005-0000-0000-0000F9A10000}"/>
    <cellStyle name="Note 2 3 5 2 2" xfId="41479" xr:uid="{00000000-0005-0000-0000-0000FAA10000}"/>
    <cellStyle name="Note 2 3 5 2 2 2" xfId="41480" xr:uid="{00000000-0005-0000-0000-0000FBA10000}"/>
    <cellStyle name="Note 2 3 5 2 3" xfId="41481" xr:uid="{00000000-0005-0000-0000-0000FCA10000}"/>
    <cellStyle name="Note 2 3 5 2 4" xfId="41482" xr:uid="{00000000-0005-0000-0000-0000FDA10000}"/>
    <cellStyle name="Note 2 3 5 3" xfId="41483" xr:uid="{00000000-0005-0000-0000-0000FEA10000}"/>
    <cellStyle name="Note 2 3 5 3 2" xfId="41484" xr:uid="{00000000-0005-0000-0000-0000FFA10000}"/>
    <cellStyle name="Note 2 3 5 4" xfId="41485" xr:uid="{00000000-0005-0000-0000-000000A20000}"/>
    <cellStyle name="Note 2 3 5 4 2" xfId="41486" xr:uid="{00000000-0005-0000-0000-000001A20000}"/>
    <cellStyle name="Note 2 3 5 5" xfId="41487" xr:uid="{00000000-0005-0000-0000-000002A20000}"/>
    <cellStyle name="Note 2 3 5 5 2" xfId="41488" xr:uid="{00000000-0005-0000-0000-000003A20000}"/>
    <cellStyle name="Note 2 3 5 6" xfId="41489" xr:uid="{00000000-0005-0000-0000-000004A20000}"/>
    <cellStyle name="Note 2 3 5 7" xfId="41490" xr:uid="{00000000-0005-0000-0000-000005A20000}"/>
    <cellStyle name="Note 2 3 6" xfId="41491" xr:uid="{00000000-0005-0000-0000-000006A20000}"/>
    <cellStyle name="Note 2 3 6 2" xfId="41492" xr:uid="{00000000-0005-0000-0000-000007A20000}"/>
    <cellStyle name="Note 2 3 6 2 2" xfId="41493" xr:uid="{00000000-0005-0000-0000-000008A20000}"/>
    <cellStyle name="Note 2 3 6 2 2 2" xfId="41494" xr:uid="{00000000-0005-0000-0000-000009A20000}"/>
    <cellStyle name="Note 2 3 6 2 3" xfId="41495" xr:uid="{00000000-0005-0000-0000-00000AA20000}"/>
    <cellStyle name="Note 2 3 6 2 4" xfId="41496" xr:uid="{00000000-0005-0000-0000-00000BA20000}"/>
    <cellStyle name="Note 2 3 6 3" xfId="41497" xr:uid="{00000000-0005-0000-0000-00000CA20000}"/>
    <cellStyle name="Note 2 3 6 3 2" xfId="41498" xr:uid="{00000000-0005-0000-0000-00000DA20000}"/>
    <cellStyle name="Note 2 3 6 4" xfId="41499" xr:uid="{00000000-0005-0000-0000-00000EA20000}"/>
    <cellStyle name="Note 2 3 6 4 2" xfId="41500" xr:uid="{00000000-0005-0000-0000-00000FA20000}"/>
    <cellStyle name="Note 2 3 6 5" xfId="41501" xr:uid="{00000000-0005-0000-0000-000010A20000}"/>
    <cellStyle name="Note 2 3 6 5 2" xfId="41502" xr:uid="{00000000-0005-0000-0000-000011A20000}"/>
    <cellStyle name="Note 2 3 6 6" xfId="41503" xr:uid="{00000000-0005-0000-0000-000012A20000}"/>
    <cellStyle name="Note 2 3 6 7" xfId="41504" xr:uid="{00000000-0005-0000-0000-000013A20000}"/>
    <cellStyle name="Note 2 3 7" xfId="41505" xr:uid="{00000000-0005-0000-0000-000014A20000}"/>
    <cellStyle name="Note 2 3 7 2" xfId="41506" xr:uid="{00000000-0005-0000-0000-000015A20000}"/>
    <cellStyle name="Note 2 3 7 2 2" xfId="41507" xr:uid="{00000000-0005-0000-0000-000016A20000}"/>
    <cellStyle name="Note 2 3 7 2 2 2" xfId="41508" xr:uid="{00000000-0005-0000-0000-000017A20000}"/>
    <cellStyle name="Note 2 3 7 2 3" xfId="41509" xr:uid="{00000000-0005-0000-0000-000018A20000}"/>
    <cellStyle name="Note 2 3 7 2 4" xfId="41510" xr:uid="{00000000-0005-0000-0000-000019A20000}"/>
    <cellStyle name="Note 2 3 7 3" xfId="41511" xr:uid="{00000000-0005-0000-0000-00001AA20000}"/>
    <cellStyle name="Note 2 3 7 3 2" xfId="41512" xr:uid="{00000000-0005-0000-0000-00001BA20000}"/>
    <cellStyle name="Note 2 3 7 4" xfId="41513" xr:uid="{00000000-0005-0000-0000-00001CA20000}"/>
    <cellStyle name="Note 2 3 7 4 2" xfId="41514" xr:uid="{00000000-0005-0000-0000-00001DA20000}"/>
    <cellStyle name="Note 2 3 7 5" xfId="41515" xr:uid="{00000000-0005-0000-0000-00001EA20000}"/>
    <cellStyle name="Note 2 3 7 5 2" xfId="41516" xr:uid="{00000000-0005-0000-0000-00001FA20000}"/>
    <cellStyle name="Note 2 3 7 6" xfId="41517" xr:uid="{00000000-0005-0000-0000-000020A20000}"/>
    <cellStyle name="Note 2 3 7 7" xfId="41518" xr:uid="{00000000-0005-0000-0000-000021A20000}"/>
    <cellStyle name="Note 2 3 8" xfId="41519" xr:uid="{00000000-0005-0000-0000-000022A20000}"/>
    <cellStyle name="Note 2 3 8 2" xfId="41520" xr:uid="{00000000-0005-0000-0000-000023A20000}"/>
    <cellStyle name="Note 2 3 8 2 2" xfId="41521" xr:uid="{00000000-0005-0000-0000-000024A20000}"/>
    <cellStyle name="Note 2 3 8 2 2 2" xfId="41522" xr:uid="{00000000-0005-0000-0000-000025A20000}"/>
    <cellStyle name="Note 2 3 8 2 3" xfId="41523" xr:uid="{00000000-0005-0000-0000-000026A20000}"/>
    <cellStyle name="Note 2 3 8 2 4" xfId="41524" xr:uid="{00000000-0005-0000-0000-000027A20000}"/>
    <cellStyle name="Note 2 3 8 3" xfId="41525" xr:uid="{00000000-0005-0000-0000-000028A20000}"/>
    <cellStyle name="Note 2 3 8 3 2" xfId="41526" xr:uid="{00000000-0005-0000-0000-000029A20000}"/>
    <cellStyle name="Note 2 3 8 4" xfId="41527" xr:uid="{00000000-0005-0000-0000-00002AA20000}"/>
    <cellStyle name="Note 2 3 8 4 2" xfId="41528" xr:uid="{00000000-0005-0000-0000-00002BA20000}"/>
    <cellStyle name="Note 2 3 8 5" xfId="41529" xr:uid="{00000000-0005-0000-0000-00002CA20000}"/>
    <cellStyle name="Note 2 3 8 6" xfId="41530" xr:uid="{00000000-0005-0000-0000-00002DA20000}"/>
    <cellStyle name="Note 2 3 9" xfId="41531" xr:uid="{00000000-0005-0000-0000-00002EA20000}"/>
    <cellStyle name="Note 2 3 9 2" xfId="41532" xr:uid="{00000000-0005-0000-0000-00002FA20000}"/>
    <cellStyle name="Note 2 3 9 2 2" xfId="41533" xr:uid="{00000000-0005-0000-0000-000030A20000}"/>
    <cellStyle name="Note 2 3 9 3" xfId="41534" xr:uid="{00000000-0005-0000-0000-000031A20000}"/>
    <cellStyle name="Note 2 3 9 4" xfId="41535" xr:uid="{00000000-0005-0000-0000-000032A20000}"/>
    <cellStyle name="Note 2 4" xfId="41536" xr:uid="{00000000-0005-0000-0000-000033A20000}"/>
    <cellStyle name="Note 2 4 10" xfId="41537" xr:uid="{00000000-0005-0000-0000-000034A20000}"/>
    <cellStyle name="Note 2 4 10 2" xfId="41538" xr:uid="{00000000-0005-0000-0000-000035A20000}"/>
    <cellStyle name="Note 2 4 11" xfId="41539" xr:uid="{00000000-0005-0000-0000-000036A20000}"/>
    <cellStyle name="Note 2 4 11 2" xfId="41540" xr:uid="{00000000-0005-0000-0000-000037A20000}"/>
    <cellStyle name="Note 2 4 12" xfId="41541" xr:uid="{00000000-0005-0000-0000-000038A20000}"/>
    <cellStyle name="Note 2 4 12 2" xfId="41542" xr:uid="{00000000-0005-0000-0000-000039A20000}"/>
    <cellStyle name="Note 2 4 13" xfId="41543" xr:uid="{00000000-0005-0000-0000-00003AA20000}"/>
    <cellStyle name="Note 2 4 14" xfId="41544" xr:uid="{00000000-0005-0000-0000-00003BA20000}"/>
    <cellStyle name="Note 2 4 2" xfId="41545" xr:uid="{00000000-0005-0000-0000-00003CA20000}"/>
    <cellStyle name="Note 2 4 2 10" xfId="41546" xr:uid="{00000000-0005-0000-0000-00003DA20000}"/>
    <cellStyle name="Note 2 4 2 10 2" xfId="41547" xr:uid="{00000000-0005-0000-0000-00003EA20000}"/>
    <cellStyle name="Note 2 4 2 11" xfId="41548" xr:uid="{00000000-0005-0000-0000-00003FA20000}"/>
    <cellStyle name="Note 2 4 2 12" xfId="41549" xr:uid="{00000000-0005-0000-0000-000040A20000}"/>
    <cellStyle name="Note 2 4 2 2" xfId="41550" xr:uid="{00000000-0005-0000-0000-000041A20000}"/>
    <cellStyle name="Note 2 4 2 2 2" xfId="41551" xr:uid="{00000000-0005-0000-0000-000042A20000}"/>
    <cellStyle name="Note 2 4 2 2 2 2" xfId="41552" xr:uid="{00000000-0005-0000-0000-000043A20000}"/>
    <cellStyle name="Note 2 4 2 2 2 2 2" xfId="41553" xr:uid="{00000000-0005-0000-0000-000044A20000}"/>
    <cellStyle name="Note 2 4 2 2 2 3" xfId="41554" xr:uid="{00000000-0005-0000-0000-000045A20000}"/>
    <cellStyle name="Note 2 4 2 2 2 4" xfId="41555" xr:uid="{00000000-0005-0000-0000-000046A20000}"/>
    <cellStyle name="Note 2 4 2 2 3" xfId="41556" xr:uid="{00000000-0005-0000-0000-000047A20000}"/>
    <cellStyle name="Note 2 4 2 2 3 2" xfId="41557" xr:uid="{00000000-0005-0000-0000-000048A20000}"/>
    <cellStyle name="Note 2 4 2 2 4" xfId="41558" xr:uid="{00000000-0005-0000-0000-000049A20000}"/>
    <cellStyle name="Note 2 4 2 2 4 2" xfId="41559" xr:uid="{00000000-0005-0000-0000-00004AA20000}"/>
    <cellStyle name="Note 2 4 2 2 5" xfId="41560" xr:uid="{00000000-0005-0000-0000-00004BA20000}"/>
    <cellStyle name="Note 2 4 2 2 5 2" xfId="41561" xr:uid="{00000000-0005-0000-0000-00004CA20000}"/>
    <cellStyle name="Note 2 4 2 2 6" xfId="41562" xr:uid="{00000000-0005-0000-0000-00004DA20000}"/>
    <cellStyle name="Note 2 4 2 2 7" xfId="41563" xr:uid="{00000000-0005-0000-0000-00004EA20000}"/>
    <cellStyle name="Note 2 4 2 3" xfId="41564" xr:uid="{00000000-0005-0000-0000-00004FA20000}"/>
    <cellStyle name="Note 2 4 2 3 2" xfId="41565" xr:uid="{00000000-0005-0000-0000-000050A20000}"/>
    <cellStyle name="Note 2 4 2 3 2 2" xfId="41566" xr:uid="{00000000-0005-0000-0000-000051A20000}"/>
    <cellStyle name="Note 2 4 2 3 2 2 2" xfId="41567" xr:uid="{00000000-0005-0000-0000-000052A20000}"/>
    <cellStyle name="Note 2 4 2 3 2 3" xfId="41568" xr:uid="{00000000-0005-0000-0000-000053A20000}"/>
    <cellStyle name="Note 2 4 2 3 2 4" xfId="41569" xr:uid="{00000000-0005-0000-0000-000054A20000}"/>
    <cellStyle name="Note 2 4 2 3 3" xfId="41570" xr:uid="{00000000-0005-0000-0000-000055A20000}"/>
    <cellStyle name="Note 2 4 2 3 3 2" xfId="41571" xr:uid="{00000000-0005-0000-0000-000056A20000}"/>
    <cellStyle name="Note 2 4 2 3 4" xfId="41572" xr:uid="{00000000-0005-0000-0000-000057A20000}"/>
    <cellStyle name="Note 2 4 2 3 4 2" xfId="41573" xr:uid="{00000000-0005-0000-0000-000058A20000}"/>
    <cellStyle name="Note 2 4 2 3 5" xfId="41574" xr:uid="{00000000-0005-0000-0000-000059A20000}"/>
    <cellStyle name="Note 2 4 2 3 5 2" xfId="41575" xr:uid="{00000000-0005-0000-0000-00005AA20000}"/>
    <cellStyle name="Note 2 4 2 3 6" xfId="41576" xr:uid="{00000000-0005-0000-0000-00005BA20000}"/>
    <cellStyle name="Note 2 4 2 3 7" xfId="41577" xr:uid="{00000000-0005-0000-0000-00005CA20000}"/>
    <cellStyle name="Note 2 4 2 4" xfId="41578" xr:uid="{00000000-0005-0000-0000-00005DA20000}"/>
    <cellStyle name="Note 2 4 2 4 2" xfId="41579" xr:uid="{00000000-0005-0000-0000-00005EA20000}"/>
    <cellStyle name="Note 2 4 2 4 2 2" xfId="41580" xr:uid="{00000000-0005-0000-0000-00005FA20000}"/>
    <cellStyle name="Note 2 4 2 4 2 2 2" xfId="41581" xr:uid="{00000000-0005-0000-0000-000060A20000}"/>
    <cellStyle name="Note 2 4 2 4 2 3" xfId="41582" xr:uid="{00000000-0005-0000-0000-000061A20000}"/>
    <cellStyle name="Note 2 4 2 4 2 4" xfId="41583" xr:uid="{00000000-0005-0000-0000-000062A20000}"/>
    <cellStyle name="Note 2 4 2 4 3" xfId="41584" xr:uid="{00000000-0005-0000-0000-000063A20000}"/>
    <cellStyle name="Note 2 4 2 4 3 2" xfId="41585" xr:uid="{00000000-0005-0000-0000-000064A20000}"/>
    <cellStyle name="Note 2 4 2 4 4" xfId="41586" xr:uid="{00000000-0005-0000-0000-000065A20000}"/>
    <cellStyle name="Note 2 4 2 4 4 2" xfId="41587" xr:uid="{00000000-0005-0000-0000-000066A20000}"/>
    <cellStyle name="Note 2 4 2 4 5" xfId="41588" xr:uid="{00000000-0005-0000-0000-000067A20000}"/>
    <cellStyle name="Note 2 4 2 4 5 2" xfId="41589" xr:uid="{00000000-0005-0000-0000-000068A20000}"/>
    <cellStyle name="Note 2 4 2 4 6" xfId="41590" xr:uid="{00000000-0005-0000-0000-000069A20000}"/>
    <cellStyle name="Note 2 4 2 4 7" xfId="41591" xr:uid="{00000000-0005-0000-0000-00006AA20000}"/>
    <cellStyle name="Note 2 4 2 5" xfId="41592" xr:uid="{00000000-0005-0000-0000-00006BA20000}"/>
    <cellStyle name="Note 2 4 2 5 2" xfId="41593" xr:uid="{00000000-0005-0000-0000-00006CA20000}"/>
    <cellStyle name="Note 2 4 2 5 2 2" xfId="41594" xr:uid="{00000000-0005-0000-0000-00006DA20000}"/>
    <cellStyle name="Note 2 4 2 5 2 2 2" xfId="41595" xr:uid="{00000000-0005-0000-0000-00006EA20000}"/>
    <cellStyle name="Note 2 4 2 5 2 3" xfId="41596" xr:uid="{00000000-0005-0000-0000-00006FA20000}"/>
    <cellStyle name="Note 2 4 2 5 2 4" xfId="41597" xr:uid="{00000000-0005-0000-0000-000070A20000}"/>
    <cellStyle name="Note 2 4 2 5 3" xfId="41598" xr:uid="{00000000-0005-0000-0000-000071A20000}"/>
    <cellStyle name="Note 2 4 2 5 3 2" xfId="41599" xr:uid="{00000000-0005-0000-0000-000072A20000}"/>
    <cellStyle name="Note 2 4 2 5 4" xfId="41600" xr:uid="{00000000-0005-0000-0000-000073A20000}"/>
    <cellStyle name="Note 2 4 2 5 4 2" xfId="41601" xr:uid="{00000000-0005-0000-0000-000074A20000}"/>
    <cellStyle name="Note 2 4 2 5 5" xfId="41602" xr:uid="{00000000-0005-0000-0000-000075A20000}"/>
    <cellStyle name="Note 2 4 2 5 5 2" xfId="41603" xr:uid="{00000000-0005-0000-0000-000076A20000}"/>
    <cellStyle name="Note 2 4 2 5 6" xfId="41604" xr:uid="{00000000-0005-0000-0000-000077A20000}"/>
    <cellStyle name="Note 2 4 2 5 7" xfId="41605" xr:uid="{00000000-0005-0000-0000-000078A20000}"/>
    <cellStyle name="Note 2 4 2 6" xfId="41606" xr:uid="{00000000-0005-0000-0000-000079A20000}"/>
    <cellStyle name="Note 2 4 2 6 2" xfId="41607" xr:uid="{00000000-0005-0000-0000-00007AA20000}"/>
    <cellStyle name="Note 2 4 2 6 2 2" xfId="41608" xr:uid="{00000000-0005-0000-0000-00007BA20000}"/>
    <cellStyle name="Note 2 4 2 6 2 2 2" xfId="41609" xr:uid="{00000000-0005-0000-0000-00007CA20000}"/>
    <cellStyle name="Note 2 4 2 6 2 3" xfId="41610" xr:uid="{00000000-0005-0000-0000-00007DA20000}"/>
    <cellStyle name="Note 2 4 2 6 2 4" xfId="41611" xr:uid="{00000000-0005-0000-0000-00007EA20000}"/>
    <cellStyle name="Note 2 4 2 6 3" xfId="41612" xr:uid="{00000000-0005-0000-0000-00007FA20000}"/>
    <cellStyle name="Note 2 4 2 6 3 2" xfId="41613" xr:uid="{00000000-0005-0000-0000-000080A20000}"/>
    <cellStyle name="Note 2 4 2 6 4" xfId="41614" xr:uid="{00000000-0005-0000-0000-000081A20000}"/>
    <cellStyle name="Note 2 4 2 6 4 2" xfId="41615" xr:uid="{00000000-0005-0000-0000-000082A20000}"/>
    <cellStyle name="Note 2 4 2 6 5" xfId="41616" xr:uid="{00000000-0005-0000-0000-000083A20000}"/>
    <cellStyle name="Note 2 4 2 6 6" xfId="41617" xr:uid="{00000000-0005-0000-0000-000084A20000}"/>
    <cellStyle name="Note 2 4 2 7" xfId="41618" xr:uid="{00000000-0005-0000-0000-000085A20000}"/>
    <cellStyle name="Note 2 4 2 7 2" xfId="41619" xr:uid="{00000000-0005-0000-0000-000086A20000}"/>
    <cellStyle name="Note 2 4 2 7 2 2" xfId="41620" xr:uid="{00000000-0005-0000-0000-000087A20000}"/>
    <cellStyle name="Note 2 4 2 7 3" xfId="41621" xr:uid="{00000000-0005-0000-0000-000088A20000}"/>
    <cellStyle name="Note 2 4 2 7 4" xfId="41622" xr:uid="{00000000-0005-0000-0000-000089A20000}"/>
    <cellStyle name="Note 2 4 2 8" xfId="41623" xr:uid="{00000000-0005-0000-0000-00008AA20000}"/>
    <cellStyle name="Note 2 4 2 8 2" xfId="41624" xr:uid="{00000000-0005-0000-0000-00008BA20000}"/>
    <cellStyle name="Note 2 4 2 9" xfId="41625" xr:uid="{00000000-0005-0000-0000-00008CA20000}"/>
    <cellStyle name="Note 2 4 2 9 2" xfId="41626" xr:uid="{00000000-0005-0000-0000-00008DA20000}"/>
    <cellStyle name="Note 2 4 3" xfId="41627" xr:uid="{00000000-0005-0000-0000-00008EA20000}"/>
    <cellStyle name="Note 2 4 3 2" xfId="41628" xr:uid="{00000000-0005-0000-0000-00008FA20000}"/>
    <cellStyle name="Note 2 4 3 2 2" xfId="41629" xr:uid="{00000000-0005-0000-0000-000090A20000}"/>
    <cellStyle name="Note 2 4 3 2 2 2" xfId="41630" xr:uid="{00000000-0005-0000-0000-000091A20000}"/>
    <cellStyle name="Note 2 4 3 2 3" xfId="41631" xr:uid="{00000000-0005-0000-0000-000092A20000}"/>
    <cellStyle name="Note 2 4 3 2 4" xfId="41632" xr:uid="{00000000-0005-0000-0000-000093A20000}"/>
    <cellStyle name="Note 2 4 3 3" xfId="41633" xr:uid="{00000000-0005-0000-0000-000094A20000}"/>
    <cellStyle name="Note 2 4 3 3 2" xfId="41634" xr:uid="{00000000-0005-0000-0000-000095A20000}"/>
    <cellStyle name="Note 2 4 3 4" xfId="41635" xr:uid="{00000000-0005-0000-0000-000096A20000}"/>
    <cellStyle name="Note 2 4 3 4 2" xfId="41636" xr:uid="{00000000-0005-0000-0000-000097A20000}"/>
    <cellStyle name="Note 2 4 3 5" xfId="41637" xr:uid="{00000000-0005-0000-0000-000098A20000}"/>
    <cellStyle name="Note 2 4 3 5 2" xfId="41638" xr:uid="{00000000-0005-0000-0000-000099A20000}"/>
    <cellStyle name="Note 2 4 3 6" xfId="41639" xr:uid="{00000000-0005-0000-0000-00009AA20000}"/>
    <cellStyle name="Note 2 4 3 7" xfId="41640" xr:uid="{00000000-0005-0000-0000-00009BA20000}"/>
    <cellStyle name="Note 2 4 4" xfId="41641" xr:uid="{00000000-0005-0000-0000-00009CA20000}"/>
    <cellStyle name="Note 2 4 4 2" xfId="41642" xr:uid="{00000000-0005-0000-0000-00009DA20000}"/>
    <cellStyle name="Note 2 4 4 2 2" xfId="41643" xr:uid="{00000000-0005-0000-0000-00009EA20000}"/>
    <cellStyle name="Note 2 4 4 2 2 2" xfId="41644" xr:uid="{00000000-0005-0000-0000-00009FA20000}"/>
    <cellStyle name="Note 2 4 4 2 3" xfId="41645" xr:uid="{00000000-0005-0000-0000-0000A0A20000}"/>
    <cellStyle name="Note 2 4 4 2 4" xfId="41646" xr:uid="{00000000-0005-0000-0000-0000A1A20000}"/>
    <cellStyle name="Note 2 4 4 3" xfId="41647" xr:uid="{00000000-0005-0000-0000-0000A2A20000}"/>
    <cellStyle name="Note 2 4 4 3 2" xfId="41648" xr:uid="{00000000-0005-0000-0000-0000A3A20000}"/>
    <cellStyle name="Note 2 4 4 4" xfId="41649" xr:uid="{00000000-0005-0000-0000-0000A4A20000}"/>
    <cellStyle name="Note 2 4 4 4 2" xfId="41650" xr:uid="{00000000-0005-0000-0000-0000A5A20000}"/>
    <cellStyle name="Note 2 4 4 5" xfId="41651" xr:uid="{00000000-0005-0000-0000-0000A6A20000}"/>
    <cellStyle name="Note 2 4 4 5 2" xfId="41652" xr:uid="{00000000-0005-0000-0000-0000A7A20000}"/>
    <cellStyle name="Note 2 4 4 6" xfId="41653" xr:uid="{00000000-0005-0000-0000-0000A8A20000}"/>
    <cellStyle name="Note 2 4 4 7" xfId="41654" xr:uid="{00000000-0005-0000-0000-0000A9A20000}"/>
    <cellStyle name="Note 2 4 5" xfId="41655" xr:uid="{00000000-0005-0000-0000-0000AAA20000}"/>
    <cellStyle name="Note 2 4 5 2" xfId="41656" xr:uid="{00000000-0005-0000-0000-0000ABA20000}"/>
    <cellStyle name="Note 2 4 5 2 2" xfId="41657" xr:uid="{00000000-0005-0000-0000-0000ACA20000}"/>
    <cellStyle name="Note 2 4 5 2 2 2" xfId="41658" xr:uid="{00000000-0005-0000-0000-0000ADA20000}"/>
    <cellStyle name="Note 2 4 5 2 3" xfId="41659" xr:uid="{00000000-0005-0000-0000-0000AEA20000}"/>
    <cellStyle name="Note 2 4 5 2 4" xfId="41660" xr:uid="{00000000-0005-0000-0000-0000AFA20000}"/>
    <cellStyle name="Note 2 4 5 3" xfId="41661" xr:uid="{00000000-0005-0000-0000-0000B0A20000}"/>
    <cellStyle name="Note 2 4 5 3 2" xfId="41662" xr:uid="{00000000-0005-0000-0000-0000B1A20000}"/>
    <cellStyle name="Note 2 4 5 4" xfId="41663" xr:uid="{00000000-0005-0000-0000-0000B2A20000}"/>
    <cellStyle name="Note 2 4 5 4 2" xfId="41664" xr:uid="{00000000-0005-0000-0000-0000B3A20000}"/>
    <cellStyle name="Note 2 4 5 5" xfId="41665" xr:uid="{00000000-0005-0000-0000-0000B4A20000}"/>
    <cellStyle name="Note 2 4 5 5 2" xfId="41666" xr:uid="{00000000-0005-0000-0000-0000B5A20000}"/>
    <cellStyle name="Note 2 4 5 6" xfId="41667" xr:uid="{00000000-0005-0000-0000-0000B6A20000}"/>
    <cellStyle name="Note 2 4 5 7" xfId="41668" xr:uid="{00000000-0005-0000-0000-0000B7A20000}"/>
    <cellStyle name="Note 2 4 6" xfId="41669" xr:uid="{00000000-0005-0000-0000-0000B8A20000}"/>
    <cellStyle name="Note 2 4 6 2" xfId="41670" xr:uid="{00000000-0005-0000-0000-0000B9A20000}"/>
    <cellStyle name="Note 2 4 6 2 2" xfId="41671" xr:uid="{00000000-0005-0000-0000-0000BAA20000}"/>
    <cellStyle name="Note 2 4 6 2 2 2" xfId="41672" xr:uid="{00000000-0005-0000-0000-0000BBA20000}"/>
    <cellStyle name="Note 2 4 6 2 3" xfId="41673" xr:uid="{00000000-0005-0000-0000-0000BCA20000}"/>
    <cellStyle name="Note 2 4 6 2 4" xfId="41674" xr:uid="{00000000-0005-0000-0000-0000BDA20000}"/>
    <cellStyle name="Note 2 4 6 3" xfId="41675" xr:uid="{00000000-0005-0000-0000-0000BEA20000}"/>
    <cellStyle name="Note 2 4 6 3 2" xfId="41676" xr:uid="{00000000-0005-0000-0000-0000BFA20000}"/>
    <cellStyle name="Note 2 4 6 4" xfId="41677" xr:uid="{00000000-0005-0000-0000-0000C0A20000}"/>
    <cellStyle name="Note 2 4 6 4 2" xfId="41678" xr:uid="{00000000-0005-0000-0000-0000C1A20000}"/>
    <cellStyle name="Note 2 4 6 5" xfId="41679" xr:uid="{00000000-0005-0000-0000-0000C2A20000}"/>
    <cellStyle name="Note 2 4 6 5 2" xfId="41680" xr:uid="{00000000-0005-0000-0000-0000C3A20000}"/>
    <cellStyle name="Note 2 4 6 6" xfId="41681" xr:uid="{00000000-0005-0000-0000-0000C4A20000}"/>
    <cellStyle name="Note 2 4 6 7" xfId="41682" xr:uid="{00000000-0005-0000-0000-0000C5A20000}"/>
    <cellStyle name="Note 2 4 7" xfId="41683" xr:uid="{00000000-0005-0000-0000-0000C6A20000}"/>
    <cellStyle name="Note 2 4 7 2" xfId="41684" xr:uid="{00000000-0005-0000-0000-0000C7A20000}"/>
    <cellStyle name="Note 2 4 7 2 2" xfId="41685" xr:uid="{00000000-0005-0000-0000-0000C8A20000}"/>
    <cellStyle name="Note 2 4 7 2 2 2" xfId="41686" xr:uid="{00000000-0005-0000-0000-0000C9A20000}"/>
    <cellStyle name="Note 2 4 7 2 3" xfId="41687" xr:uid="{00000000-0005-0000-0000-0000CAA20000}"/>
    <cellStyle name="Note 2 4 7 2 4" xfId="41688" xr:uid="{00000000-0005-0000-0000-0000CBA20000}"/>
    <cellStyle name="Note 2 4 7 3" xfId="41689" xr:uid="{00000000-0005-0000-0000-0000CCA20000}"/>
    <cellStyle name="Note 2 4 7 3 2" xfId="41690" xr:uid="{00000000-0005-0000-0000-0000CDA20000}"/>
    <cellStyle name="Note 2 4 7 4" xfId="41691" xr:uid="{00000000-0005-0000-0000-0000CEA20000}"/>
    <cellStyle name="Note 2 4 7 4 2" xfId="41692" xr:uid="{00000000-0005-0000-0000-0000CFA20000}"/>
    <cellStyle name="Note 2 4 7 5" xfId="41693" xr:uid="{00000000-0005-0000-0000-0000D0A20000}"/>
    <cellStyle name="Note 2 4 7 6" xfId="41694" xr:uid="{00000000-0005-0000-0000-0000D1A20000}"/>
    <cellStyle name="Note 2 4 8" xfId="41695" xr:uid="{00000000-0005-0000-0000-0000D2A20000}"/>
    <cellStyle name="Note 2 4 8 2" xfId="41696" xr:uid="{00000000-0005-0000-0000-0000D3A20000}"/>
    <cellStyle name="Note 2 4 8 2 2" xfId="41697" xr:uid="{00000000-0005-0000-0000-0000D4A20000}"/>
    <cellStyle name="Note 2 4 8 3" xfId="41698" xr:uid="{00000000-0005-0000-0000-0000D5A20000}"/>
    <cellStyle name="Note 2 4 8 4" xfId="41699" xr:uid="{00000000-0005-0000-0000-0000D6A20000}"/>
    <cellStyle name="Note 2 4 9" xfId="41700" xr:uid="{00000000-0005-0000-0000-0000D7A20000}"/>
    <cellStyle name="Note 2 4 9 2" xfId="41701" xr:uid="{00000000-0005-0000-0000-0000D8A20000}"/>
    <cellStyle name="Note 2 5" xfId="41702" xr:uid="{00000000-0005-0000-0000-0000D9A20000}"/>
    <cellStyle name="Note 2 5 10" xfId="41703" xr:uid="{00000000-0005-0000-0000-0000DAA20000}"/>
    <cellStyle name="Note 2 5 10 2" xfId="41704" xr:uid="{00000000-0005-0000-0000-0000DBA20000}"/>
    <cellStyle name="Note 2 5 11" xfId="41705" xr:uid="{00000000-0005-0000-0000-0000DCA20000}"/>
    <cellStyle name="Note 2 5 12" xfId="41706" xr:uid="{00000000-0005-0000-0000-0000DDA20000}"/>
    <cellStyle name="Note 2 5 2" xfId="41707" xr:uid="{00000000-0005-0000-0000-0000DEA20000}"/>
    <cellStyle name="Note 2 5 2 2" xfId="41708" xr:uid="{00000000-0005-0000-0000-0000DFA20000}"/>
    <cellStyle name="Note 2 5 2 2 2" xfId="41709" xr:uid="{00000000-0005-0000-0000-0000E0A20000}"/>
    <cellStyle name="Note 2 5 2 2 2 2" xfId="41710" xr:uid="{00000000-0005-0000-0000-0000E1A20000}"/>
    <cellStyle name="Note 2 5 2 2 3" xfId="41711" xr:uid="{00000000-0005-0000-0000-0000E2A20000}"/>
    <cellStyle name="Note 2 5 2 2 4" xfId="41712" xr:uid="{00000000-0005-0000-0000-0000E3A20000}"/>
    <cellStyle name="Note 2 5 2 3" xfId="41713" xr:uid="{00000000-0005-0000-0000-0000E4A20000}"/>
    <cellStyle name="Note 2 5 2 3 2" xfId="41714" xr:uid="{00000000-0005-0000-0000-0000E5A20000}"/>
    <cellStyle name="Note 2 5 2 4" xfId="41715" xr:uid="{00000000-0005-0000-0000-0000E6A20000}"/>
    <cellStyle name="Note 2 5 2 4 2" xfId="41716" xr:uid="{00000000-0005-0000-0000-0000E7A20000}"/>
    <cellStyle name="Note 2 5 2 5" xfId="41717" xr:uid="{00000000-0005-0000-0000-0000E8A20000}"/>
    <cellStyle name="Note 2 5 2 5 2" xfId="41718" xr:uid="{00000000-0005-0000-0000-0000E9A20000}"/>
    <cellStyle name="Note 2 5 2 6" xfId="41719" xr:uid="{00000000-0005-0000-0000-0000EAA20000}"/>
    <cellStyle name="Note 2 5 2 7" xfId="41720" xr:uid="{00000000-0005-0000-0000-0000EBA20000}"/>
    <cellStyle name="Note 2 5 3" xfId="41721" xr:uid="{00000000-0005-0000-0000-0000ECA20000}"/>
    <cellStyle name="Note 2 5 3 2" xfId="41722" xr:uid="{00000000-0005-0000-0000-0000EDA20000}"/>
    <cellStyle name="Note 2 5 3 2 2" xfId="41723" xr:uid="{00000000-0005-0000-0000-0000EEA20000}"/>
    <cellStyle name="Note 2 5 3 2 2 2" xfId="41724" xr:uid="{00000000-0005-0000-0000-0000EFA20000}"/>
    <cellStyle name="Note 2 5 3 2 3" xfId="41725" xr:uid="{00000000-0005-0000-0000-0000F0A20000}"/>
    <cellStyle name="Note 2 5 3 2 4" xfId="41726" xr:uid="{00000000-0005-0000-0000-0000F1A20000}"/>
    <cellStyle name="Note 2 5 3 3" xfId="41727" xr:uid="{00000000-0005-0000-0000-0000F2A20000}"/>
    <cellStyle name="Note 2 5 3 3 2" xfId="41728" xr:uid="{00000000-0005-0000-0000-0000F3A20000}"/>
    <cellStyle name="Note 2 5 3 4" xfId="41729" xr:uid="{00000000-0005-0000-0000-0000F4A20000}"/>
    <cellStyle name="Note 2 5 3 4 2" xfId="41730" xr:uid="{00000000-0005-0000-0000-0000F5A20000}"/>
    <cellStyle name="Note 2 5 3 5" xfId="41731" xr:uid="{00000000-0005-0000-0000-0000F6A20000}"/>
    <cellStyle name="Note 2 5 3 5 2" xfId="41732" xr:uid="{00000000-0005-0000-0000-0000F7A20000}"/>
    <cellStyle name="Note 2 5 3 6" xfId="41733" xr:uid="{00000000-0005-0000-0000-0000F8A20000}"/>
    <cellStyle name="Note 2 5 3 7" xfId="41734" xr:uid="{00000000-0005-0000-0000-0000F9A20000}"/>
    <cellStyle name="Note 2 5 4" xfId="41735" xr:uid="{00000000-0005-0000-0000-0000FAA20000}"/>
    <cellStyle name="Note 2 5 4 2" xfId="41736" xr:uid="{00000000-0005-0000-0000-0000FBA20000}"/>
    <cellStyle name="Note 2 5 4 2 2" xfId="41737" xr:uid="{00000000-0005-0000-0000-0000FCA20000}"/>
    <cellStyle name="Note 2 5 4 2 2 2" xfId="41738" xr:uid="{00000000-0005-0000-0000-0000FDA20000}"/>
    <cellStyle name="Note 2 5 4 2 3" xfId="41739" xr:uid="{00000000-0005-0000-0000-0000FEA20000}"/>
    <cellStyle name="Note 2 5 4 2 4" xfId="41740" xr:uid="{00000000-0005-0000-0000-0000FFA20000}"/>
    <cellStyle name="Note 2 5 4 3" xfId="41741" xr:uid="{00000000-0005-0000-0000-000000A30000}"/>
    <cellStyle name="Note 2 5 4 3 2" xfId="41742" xr:uid="{00000000-0005-0000-0000-000001A30000}"/>
    <cellStyle name="Note 2 5 4 4" xfId="41743" xr:uid="{00000000-0005-0000-0000-000002A30000}"/>
    <cellStyle name="Note 2 5 4 4 2" xfId="41744" xr:uid="{00000000-0005-0000-0000-000003A30000}"/>
    <cellStyle name="Note 2 5 4 5" xfId="41745" xr:uid="{00000000-0005-0000-0000-000004A30000}"/>
    <cellStyle name="Note 2 5 4 5 2" xfId="41746" xr:uid="{00000000-0005-0000-0000-000005A30000}"/>
    <cellStyle name="Note 2 5 4 6" xfId="41747" xr:uid="{00000000-0005-0000-0000-000006A30000}"/>
    <cellStyle name="Note 2 5 4 7" xfId="41748" xr:uid="{00000000-0005-0000-0000-000007A30000}"/>
    <cellStyle name="Note 2 5 5" xfId="41749" xr:uid="{00000000-0005-0000-0000-000008A30000}"/>
    <cellStyle name="Note 2 5 5 2" xfId="41750" xr:uid="{00000000-0005-0000-0000-000009A30000}"/>
    <cellStyle name="Note 2 5 5 2 2" xfId="41751" xr:uid="{00000000-0005-0000-0000-00000AA30000}"/>
    <cellStyle name="Note 2 5 5 2 2 2" xfId="41752" xr:uid="{00000000-0005-0000-0000-00000BA30000}"/>
    <cellStyle name="Note 2 5 5 2 3" xfId="41753" xr:uid="{00000000-0005-0000-0000-00000CA30000}"/>
    <cellStyle name="Note 2 5 5 2 4" xfId="41754" xr:uid="{00000000-0005-0000-0000-00000DA30000}"/>
    <cellStyle name="Note 2 5 5 3" xfId="41755" xr:uid="{00000000-0005-0000-0000-00000EA30000}"/>
    <cellStyle name="Note 2 5 5 3 2" xfId="41756" xr:uid="{00000000-0005-0000-0000-00000FA30000}"/>
    <cellStyle name="Note 2 5 5 4" xfId="41757" xr:uid="{00000000-0005-0000-0000-000010A30000}"/>
    <cellStyle name="Note 2 5 5 4 2" xfId="41758" xr:uid="{00000000-0005-0000-0000-000011A30000}"/>
    <cellStyle name="Note 2 5 5 5" xfId="41759" xr:uid="{00000000-0005-0000-0000-000012A30000}"/>
    <cellStyle name="Note 2 5 5 5 2" xfId="41760" xr:uid="{00000000-0005-0000-0000-000013A30000}"/>
    <cellStyle name="Note 2 5 5 6" xfId="41761" xr:uid="{00000000-0005-0000-0000-000014A30000}"/>
    <cellStyle name="Note 2 5 5 7" xfId="41762" xr:uid="{00000000-0005-0000-0000-000015A30000}"/>
    <cellStyle name="Note 2 5 6" xfId="41763" xr:uid="{00000000-0005-0000-0000-000016A30000}"/>
    <cellStyle name="Note 2 5 6 2" xfId="41764" xr:uid="{00000000-0005-0000-0000-000017A30000}"/>
    <cellStyle name="Note 2 5 6 2 2" xfId="41765" xr:uid="{00000000-0005-0000-0000-000018A30000}"/>
    <cellStyle name="Note 2 5 6 2 2 2" xfId="41766" xr:uid="{00000000-0005-0000-0000-000019A30000}"/>
    <cellStyle name="Note 2 5 6 2 3" xfId="41767" xr:uid="{00000000-0005-0000-0000-00001AA30000}"/>
    <cellStyle name="Note 2 5 6 2 4" xfId="41768" xr:uid="{00000000-0005-0000-0000-00001BA30000}"/>
    <cellStyle name="Note 2 5 6 3" xfId="41769" xr:uid="{00000000-0005-0000-0000-00001CA30000}"/>
    <cellStyle name="Note 2 5 6 3 2" xfId="41770" xr:uid="{00000000-0005-0000-0000-00001DA30000}"/>
    <cellStyle name="Note 2 5 6 4" xfId="41771" xr:uid="{00000000-0005-0000-0000-00001EA30000}"/>
    <cellStyle name="Note 2 5 6 4 2" xfId="41772" xr:uid="{00000000-0005-0000-0000-00001FA30000}"/>
    <cellStyle name="Note 2 5 6 5" xfId="41773" xr:uid="{00000000-0005-0000-0000-000020A30000}"/>
    <cellStyle name="Note 2 5 6 6" xfId="41774" xr:uid="{00000000-0005-0000-0000-000021A30000}"/>
    <cellStyle name="Note 2 5 7" xfId="41775" xr:uid="{00000000-0005-0000-0000-000022A30000}"/>
    <cellStyle name="Note 2 5 7 2" xfId="41776" xr:uid="{00000000-0005-0000-0000-000023A30000}"/>
    <cellStyle name="Note 2 5 7 2 2" xfId="41777" xr:uid="{00000000-0005-0000-0000-000024A30000}"/>
    <cellStyle name="Note 2 5 7 3" xfId="41778" xr:uid="{00000000-0005-0000-0000-000025A30000}"/>
    <cellStyle name="Note 2 5 7 4" xfId="41779" xr:uid="{00000000-0005-0000-0000-000026A30000}"/>
    <cellStyle name="Note 2 5 8" xfId="41780" xr:uid="{00000000-0005-0000-0000-000027A30000}"/>
    <cellStyle name="Note 2 5 8 2" xfId="41781" xr:uid="{00000000-0005-0000-0000-000028A30000}"/>
    <cellStyle name="Note 2 5 9" xfId="41782" xr:uid="{00000000-0005-0000-0000-000029A30000}"/>
    <cellStyle name="Note 2 5 9 2" xfId="41783" xr:uid="{00000000-0005-0000-0000-00002AA30000}"/>
    <cellStyle name="Note 2 6" xfId="41784" xr:uid="{00000000-0005-0000-0000-00002BA30000}"/>
    <cellStyle name="Note 2 6 2" xfId="41785" xr:uid="{00000000-0005-0000-0000-00002CA30000}"/>
    <cellStyle name="Note 2 6 2 2" xfId="41786" xr:uid="{00000000-0005-0000-0000-00002DA30000}"/>
    <cellStyle name="Note 2 6 2 2 2" xfId="41787" xr:uid="{00000000-0005-0000-0000-00002EA30000}"/>
    <cellStyle name="Note 2 6 2 3" xfId="41788" xr:uid="{00000000-0005-0000-0000-00002FA30000}"/>
    <cellStyle name="Note 2 6 2 4" xfId="41789" xr:uid="{00000000-0005-0000-0000-000030A30000}"/>
    <cellStyle name="Note 2 6 3" xfId="41790" xr:uid="{00000000-0005-0000-0000-000031A30000}"/>
    <cellStyle name="Note 2 6 3 2" xfId="41791" xr:uid="{00000000-0005-0000-0000-000032A30000}"/>
    <cellStyle name="Note 2 6 4" xfId="41792" xr:uid="{00000000-0005-0000-0000-000033A30000}"/>
    <cellStyle name="Note 2 6 4 2" xfId="41793" xr:uid="{00000000-0005-0000-0000-000034A30000}"/>
    <cellStyle name="Note 2 6 5" xfId="41794" xr:uid="{00000000-0005-0000-0000-000035A30000}"/>
    <cellStyle name="Note 2 6 5 2" xfId="41795" xr:uid="{00000000-0005-0000-0000-000036A30000}"/>
    <cellStyle name="Note 2 6 6" xfId="41796" xr:uid="{00000000-0005-0000-0000-000037A30000}"/>
    <cellStyle name="Note 2 6 7" xfId="41797" xr:uid="{00000000-0005-0000-0000-000038A30000}"/>
    <cellStyle name="Note 2 7" xfId="41798" xr:uid="{00000000-0005-0000-0000-000039A30000}"/>
    <cellStyle name="Note 2 7 2" xfId="41799" xr:uid="{00000000-0005-0000-0000-00003AA30000}"/>
    <cellStyle name="Note 2 7 2 2" xfId="41800" xr:uid="{00000000-0005-0000-0000-00003BA30000}"/>
    <cellStyle name="Note 2 7 2 2 2" xfId="41801" xr:uid="{00000000-0005-0000-0000-00003CA30000}"/>
    <cellStyle name="Note 2 7 2 3" xfId="41802" xr:uid="{00000000-0005-0000-0000-00003DA30000}"/>
    <cellStyle name="Note 2 7 2 4" xfId="41803" xr:uid="{00000000-0005-0000-0000-00003EA30000}"/>
    <cellStyle name="Note 2 7 3" xfId="41804" xr:uid="{00000000-0005-0000-0000-00003FA30000}"/>
    <cellStyle name="Note 2 7 3 2" xfId="41805" xr:uid="{00000000-0005-0000-0000-000040A30000}"/>
    <cellStyle name="Note 2 7 4" xfId="41806" xr:uid="{00000000-0005-0000-0000-000041A30000}"/>
    <cellStyle name="Note 2 7 4 2" xfId="41807" xr:uid="{00000000-0005-0000-0000-000042A30000}"/>
    <cellStyle name="Note 2 7 5" xfId="41808" xr:uid="{00000000-0005-0000-0000-000043A30000}"/>
    <cellStyle name="Note 2 7 5 2" xfId="41809" xr:uid="{00000000-0005-0000-0000-000044A30000}"/>
    <cellStyle name="Note 2 7 6" xfId="41810" xr:uid="{00000000-0005-0000-0000-000045A30000}"/>
    <cellStyle name="Note 2 7 7" xfId="41811" xr:uid="{00000000-0005-0000-0000-000046A30000}"/>
    <cellStyle name="Note 2 8" xfId="41812" xr:uid="{00000000-0005-0000-0000-000047A30000}"/>
    <cellStyle name="Note 2 8 2" xfId="41813" xr:uid="{00000000-0005-0000-0000-000048A30000}"/>
    <cellStyle name="Note 2 8 2 2" xfId="41814" xr:uid="{00000000-0005-0000-0000-000049A30000}"/>
    <cellStyle name="Note 2 8 2 2 2" xfId="41815" xr:uid="{00000000-0005-0000-0000-00004AA30000}"/>
    <cellStyle name="Note 2 8 2 3" xfId="41816" xr:uid="{00000000-0005-0000-0000-00004BA30000}"/>
    <cellStyle name="Note 2 8 2 4" xfId="41817" xr:uid="{00000000-0005-0000-0000-00004CA30000}"/>
    <cellStyle name="Note 2 8 3" xfId="41818" xr:uid="{00000000-0005-0000-0000-00004DA30000}"/>
    <cellStyle name="Note 2 8 3 2" xfId="41819" xr:uid="{00000000-0005-0000-0000-00004EA30000}"/>
    <cellStyle name="Note 2 8 4" xfId="41820" xr:uid="{00000000-0005-0000-0000-00004FA30000}"/>
    <cellStyle name="Note 2 8 4 2" xfId="41821" xr:uid="{00000000-0005-0000-0000-000050A30000}"/>
    <cellStyle name="Note 2 8 5" xfId="41822" xr:uid="{00000000-0005-0000-0000-000051A30000}"/>
    <cellStyle name="Note 2 8 5 2" xfId="41823" xr:uid="{00000000-0005-0000-0000-000052A30000}"/>
    <cellStyle name="Note 2 8 6" xfId="41824" xr:uid="{00000000-0005-0000-0000-000053A30000}"/>
    <cellStyle name="Note 2 8 7" xfId="41825" xr:uid="{00000000-0005-0000-0000-000054A30000}"/>
    <cellStyle name="Note 2 9" xfId="41826" xr:uid="{00000000-0005-0000-0000-000055A30000}"/>
    <cellStyle name="Note 2 9 2" xfId="41827" xr:uid="{00000000-0005-0000-0000-000056A30000}"/>
    <cellStyle name="Note 2 9 2 2" xfId="41828" xr:uid="{00000000-0005-0000-0000-000057A30000}"/>
    <cellStyle name="Note 2 9 2 2 2" xfId="41829" xr:uid="{00000000-0005-0000-0000-000058A30000}"/>
    <cellStyle name="Note 2 9 2 3" xfId="41830" xr:uid="{00000000-0005-0000-0000-000059A30000}"/>
    <cellStyle name="Note 2 9 2 4" xfId="41831" xr:uid="{00000000-0005-0000-0000-00005AA30000}"/>
    <cellStyle name="Note 2 9 3" xfId="41832" xr:uid="{00000000-0005-0000-0000-00005BA30000}"/>
    <cellStyle name="Note 2 9 3 2" xfId="41833" xr:uid="{00000000-0005-0000-0000-00005CA30000}"/>
    <cellStyle name="Note 2 9 4" xfId="41834" xr:uid="{00000000-0005-0000-0000-00005DA30000}"/>
    <cellStyle name="Note 2 9 4 2" xfId="41835" xr:uid="{00000000-0005-0000-0000-00005EA30000}"/>
    <cellStyle name="Note 2 9 5" xfId="41836" xr:uid="{00000000-0005-0000-0000-00005FA30000}"/>
    <cellStyle name="Note 2 9 5 2" xfId="41837" xr:uid="{00000000-0005-0000-0000-000060A30000}"/>
    <cellStyle name="Note 2 9 6" xfId="41838" xr:uid="{00000000-0005-0000-0000-000061A30000}"/>
    <cellStyle name="Note 2 9 7" xfId="41839" xr:uid="{00000000-0005-0000-0000-000062A30000}"/>
    <cellStyle name="Note 20" xfId="41840" xr:uid="{00000000-0005-0000-0000-000063A30000}"/>
    <cellStyle name="Note 20 2" xfId="41841" xr:uid="{00000000-0005-0000-0000-000064A30000}"/>
    <cellStyle name="Note 20 2 2" xfId="41842" xr:uid="{00000000-0005-0000-0000-000065A30000}"/>
    <cellStyle name="Note 20 2 2 2" xfId="41843" xr:uid="{00000000-0005-0000-0000-000066A30000}"/>
    <cellStyle name="Note 20 2 3" xfId="41844" xr:uid="{00000000-0005-0000-0000-000067A30000}"/>
    <cellStyle name="Note 20 3" xfId="41845" xr:uid="{00000000-0005-0000-0000-000068A30000}"/>
    <cellStyle name="Note 20 3 2" xfId="41846" xr:uid="{00000000-0005-0000-0000-000069A30000}"/>
    <cellStyle name="Note 20 4" xfId="41847" xr:uid="{00000000-0005-0000-0000-00006AA30000}"/>
    <cellStyle name="Note 21" xfId="41848" xr:uid="{00000000-0005-0000-0000-00006BA30000}"/>
    <cellStyle name="Note 21 2" xfId="41849" xr:uid="{00000000-0005-0000-0000-00006CA30000}"/>
    <cellStyle name="Note 21 2 2" xfId="41850" xr:uid="{00000000-0005-0000-0000-00006DA30000}"/>
    <cellStyle name="Note 21 2 2 2" xfId="41851" xr:uid="{00000000-0005-0000-0000-00006EA30000}"/>
    <cellStyle name="Note 21 2 3" xfId="41852" xr:uid="{00000000-0005-0000-0000-00006FA30000}"/>
    <cellStyle name="Note 21 3" xfId="41853" xr:uid="{00000000-0005-0000-0000-000070A30000}"/>
    <cellStyle name="Note 21 3 2" xfId="41854" xr:uid="{00000000-0005-0000-0000-000071A30000}"/>
    <cellStyle name="Note 21 4" xfId="41855" xr:uid="{00000000-0005-0000-0000-000072A30000}"/>
    <cellStyle name="Note 22" xfId="41856" xr:uid="{00000000-0005-0000-0000-000073A30000}"/>
    <cellStyle name="Note 22 2" xfId="41857" xr:uid="{00000000-0005-0000-0000-000074A30000}"/>
    <cellStyle name="Note 22 2 2" xfId="41858" xr:uid="{00000000-0005-0000-0000-000075A30000}"/>
    <cellStyle name="Note 22 3" xfId="41859" xr:uid="{00000000-0005-0000-0000-000076A30000}"/>
    <cellStyle name="Note 23" xfId="41860" xr:uid="{00000000-0005-0000-0000-000077A30000}"/>
    <cellStyle name="Note 23 2" xfId="41861" xr:uid="{00000000-0005-0000-0000-000078A30000}"/>
    <cellStyle name="Note 23 2 2" xfId="41862" xr:uid="{00000000-0005-0000-0000-000079A30000}"/>
    <cellStyle name="Note 23 3" xfId="41863" xr:uid="{00000000-0005-0000-0000-00007AA30000}"/>
    <cellStyle name="Note 24" xfId="41864" xr:uid="{00000000-0005-0000-0000-00007BA30000}"/>
    <cellStyle name="Note 24 2" xfId="41865" xr:uid="{00000000-0005-0000-0000-00007CA30000}"/>
    <cellStyle name="Note 25" xfId="41866" xr:uid="{00000000-0005-0000-0000-00007DA30000}"/>
    <cellStyle name="Note 3" xfId="41867" xr:uid="{00000000-0005-0000-0000-00007EA30000}"/>
    <cellStyle name="Note 3 10" xfId="41868" xr:uid="{00000000-0005-0000-0000-00007FA30000}"/>
    <cellStyle name="Note 3 10 2" xfId="41869" xr:uid="{00000000-0005-0000-0000-000080A30000}"/>
    <cellStyle name="Note 3 10 2 2" xfId="41870" xr:uid="{00000000-0005-0000-0000-000081A30000}"/>
    <cellStyle name="Note 3 10 2 2 2" xfId="41871" xr:uid="{00000000-0005-0000-0000-000082A30000}"/>
    <cellStyle name="Note 3 10 2 3" xfId="41872" xr:uid="{00000000-0005-0000-0000-000083A30000}"/>
    <cellStyle name="Note 3 10 2 4" xfId="41873" xr:uid="{00000000-0005-0000-0000-000084A30000}"/>
    <cellStyle name="Note 3 10 3" xfId="41874" xr:uid="{00000000-0005-0000-0000-000085A30000}"/>
    <cellStyle name="Note 3 10 3 2" xfId="41875" xr:uid="{00000000-0005-0000-0000-000086A30000}"/>
    <cellStyle name="Note 3 10 4" xfId="41876" xr:uid="{00000000-0005-0000-0000-000087A30000}"/>
    <cellStyle name="Note 3 10 4 2" xfId="41877" xr:uid="{00000000-0005-0000-0000-000088A30000}"/>
    <cellStyle name="Note 3 10 5" xfId="41878" xr:uid="{00000000-0005-0000-0000-000089A30000}"/>
    <cellStyle name="Note 3 10 6" xfId="41879" xr:uid="{00000000-0005-0000-0000-00008AA30000}"/>
    <cellStyle name="Note 3 11" xfId="41880" xr:uid="{00000000-0005-0000-0000-00008BA30000}"/>
    <cellStyle name="Note 3 11 2" xfId="41881" xr:uid="{00000000-0005-0000-0000-00008CA30000}"/>
    <cellStyle name="Note 3 11 2 2" xfId="41882" xr:uid="{00000000-0005-0000-0000-00008DA30000}"/>
    <cellStyle name="Note 3 11 3" xfId="41883" xr:uid="{00000000-0005-0000-0000-00008EA30000}"/>
    <cellStyle name="Note 3 11 4" xfId="41884" xr:uid="{00000000-0005-0000-0000-00008FA30000}"/>
    <cellStyle name="Note 3 12" xfId="41885" xr:uid="{00000000-0005-0000-0000-000090A30000}"/>
    <cellStyle name="Note 3 12 2" xfId="41886" xr:uid="{00000000-0005-0000-0000-000091A30000}"/>
    <cellStyle name="Note 3 13" xfId="41887" xr:uid="{00000000-0005-0000-0000-000092A30000}"/>
    <cellStyle name="Note 3 13 2" xfId="41888" xr:uid="{00000000-0005-0000-0000-000093A30000}"/>
    <cellStyle name="Note 3 14" xfId="41889" xr:uid="{00000000-0005-0000-0000-000094A30000}"/>
    <cellStyle name="Note 3 14 2" xfId="41890" xr:uid="{00000000-0005-0000-0000-000095A30000}"/>
    <cellStyle name="Note 3 15" xfId="41891" xr:uid="{00000000-0005-0000-0000-000096A30000}"/>
    <cellStyle name="Note 3 15 2" xfId="41892" xr:uid="{00000000-0005-0000-0000-000097A30000}"/>
    <cellStyle name="Note 3 16" xfId="41893" xr:uid="{00000000-0005-0000-0000-000098A30000}"/>
    <cellStyle name="Note 3 17" xfId="41894" xr:uid="{00000000-0005-0000-0000-000099A30000}"/>
    <cellStyle name="Note 3 18" xfId="41895" xr:uid="{00000000-0005-0000-0000-00009AA30000}"/>
    <cellStyle name="Note 3 2" xfId="41896" xr:uid="{00000000-0005-0000-0000-00009BA30000}"/>
    <cellStyle name="Note 3 2 10" xfId="41897" xr:uid="{00000000-0005-0000-0000-00009CA30000}"/>
    <cellStyle name="Note 3 2 10 2" xfId="41898" xr:uid="{00000000-0005-0000-0000-00009DA30000}"/>
    <cellStyle name="Note 3 2 11" xfId="41899" xr:uid="{00000000-0005-0000-0000-00009EA30000}"/>
    <cellStyle name="Note 3 2 11 2" xfId="41900" xr:uid="{00000000-0005-0000-0000-00009FA30000}"/>
    <cellStyle name="Note 3 2 12" xfId="41901" xr:uid="{00000000-0005-0000-0000-0000A0A30000}"/>
    <cellStyle name="Note 3 2 12 2" xfId="41902" xr:uid="{00000000-0005-0000-0000-0000A1A30000}"/>
    <cellStyle name="Note 3 2 13" xfId="41903" xr:uid="{00000000-0005-0000-0000-0000A2A30000}"/>
    <cellStyle name="Note 3 2 13 2" xfId="41904" xr:uid="{00000000-0005-0000-0000-0000A3A30000}"/>
    <cellStyle name="Note 3 2 14" xfId="41905" xr:uid="{00000000-0005-0000-0000-0000A4A30000}"/>
    <cellStyle name="Note 3 2 15" xfId="41906" xr:uid="{00000000-0005-0000-0000-0000A5A30000}"/>
    <cellStyle name="Note 3 2 2" xfId="41907" xr:uid="{00000000-0005-0000-0000-0000A6A30000}"/>
    <cellStyle name="Note 3 2 2 10" xfId="41908" xr:uid="{00000000-0005-0000-0000-0000A7A30000}"/>
    <cellStyle name="Note 3 2 2 10 2" xfId="41909" xr:uid="{00000000-0005-0000-0000-0000A8A30000}"/>
    <cellStyle name="Note 3 2 2 11" xfId="41910" xr:uid="{00000000-0005-0000-0000-0000A9A30000}"/>
    <cellStyle name="Note 3 2 2 11 2" xfId="41911" xr:uid="{00000000-0005-0000-0000-0000AAA30000}"/>
    <cellStyle name="Note 3 2 2 12" xfId="41912" xr:uid="{00000000-0005-0000-0000-0000ABA30000}"/>
    <cellStyle name="Note 3 2 2 12 2" xfId="41913" xr:uid="{00000000-0005-0000-0000-0000ACA30000}"/>
    <cellStyle name="Note 3 2 2 13" xfId="41914" xr:uid="{00000000-0005-0000-0000-0000ADA30000}"/>
    <cellStyle name="Note 3 2 2 14" xfId="41915" xr:uid="{00000000-0005-0000-0000-0000AEA30000}"/>
    <cellStyle name="Note 3 2 2 2" xfId="41916" xr:uid="{00000000-0005-0000-0000-0000AFA30000}"/>
    <cellStyle name="Note 3 2 2 2 10" xfId="41917" xr:uid="{00000000-0005-0000-0000-0000B0A30000}"/>
    <cellStyle name="Note 3 2 2 2 10 2" xfId="41918" xr:uid="{00000000-0005-0000-0000-0000B1A30000}"/>
    <cellStyle name="Note 3 2 2 2 11" xfId="41919" xr:uid="{00000000-0005-0000-0000-0000B2A30000}"/>
    <cellStyle name="Note 3 2 2 2 12" xfId="41920" xr:uid="{00000000-0005-0000-0000-0000B3A30000}"/>
    <cellStyle name="Note 3 2 2 2 2" xfId="41921" xr:uid="{00000000-0005-0000-0000-0000B4A30000}"/>
    <cellStyle name="Note 3 2 2 2 2 2" xfId="41922" xr:uid="{00000000-0005-0000-0000-0000B5A30000}"/>
    <cellStyle name="Note 3 2 2 2 2 2 2" xfId="41923" xr:uid="{00000000-0005-0000-0000-0000B6A30000}"/>
    <cellStyle name="Note 3 2 2 2 2 2 2 2" xfId="41924" xr:uid="{00000000-0005-0000-0000-0000B7A30000}"/>
    <cellStyle name="Note 3 2 2 2 2 2 3" xfId="41925" xr:uid="{00000000-0005-0000-0000-0000B8A30000}"/>
    <cellStyle name="Note 3 2 2 2 2 2 4" xfId="41926" xr:uid="{00000000-0005-0000-0000-0000B9A30000}"/>
    <cellStyle name="Note 3 2 2 2 2 3" xfId="41927" xr:uid="{00000000-0005-0000-0000-0000BAA30000}"/>
    <cellStyle name="Note 3 2 2 2 2 3 2" xfId="41928" xr:uid="{00000000-0005-0000-0000-0000BBA30000}"/>
    <cellStyle name="Note 3 2 2 2 2 4" xfId="41929" xr:uid="{00000000-0005-0000-0000-0000BCA30000}"/>
    <cellStyle name="Note 3 2 2 2 2 4 2" xfId="41930" xr:uid="{00000000-0005-0000-0000-0000BDA30000}"/>
    <cellStyle name="Note 3 2 2 2 2 5" xfId="41931" xr:uid="{00000000-0005-0000-0000-0000BEA30000}"/>
    <cellStyle name="Note 3 2 2 2 2 5 2" xfId="41932" xr:uid="{00000000-0005-0000-0000-0000BFA30000}"/>
    <cellStyle name="Note 3 2 2 2 2 6" xfId="41933" xr:uid="{00000000-0005-0000-0000-0000C0A30000}"/>
    <cellStyle name="Note 3 2 2 2 2 7" xfId="41934" xr:uid="{00000000-0005-0000-0000-0000C1A30000}"/>
    <cellStyle name="Note 3 2 2 2 3" xfId="41935" xr:uid="{00000000-0005-0000-0000-0000C2A30000}"/>
    <cellStyle name="Note 3 2 2 2 3 2" xfId="41936" xr:uid="{00000000-0005-0000-0000-0000C3A30000}"/>
    <cellStyle name="Note 3 2 2 2 3 2 2" xfId="41937" xr:uid="{00000000-0005-0000-0000-0000C4A30000}"/>
    <cellStyle name="Note 3 2 2 2 3 2 2 2" xfId="41938" xr:uid="{00000000-0005-0000-0000-0000C5A30000}"/>
    <cellStyle name="Note 3 2 2 2 3 2 3" xfId="41939" xr:uid="{00000000-0005-0000-0000-0000C6A30000}"/>
    <cellStyle name="Note 3 2 2 2 3 2 4" xfId="41940" xr:uid="{00000000-0005-0000-0000-0000C7A30000}"/>
    <cellStyle name="Note 3 2 2 2 3 3" xfId="41941" xr:uid="{00000000-0005-0000-0000-0000C8A30000}"/>
    <cellStyle name="Note 3 2 2 2 3 3 2" xfId="41942" xr:uid="{00000000-0005-0000-0000-0000C9A30000}"/>
    <cellStyle name="Note 3 2 2 2 3 4" xfId="41943" xr:uid="{00000000-0005-0000-0000-0000CAA30000}"/>
    <cellStyle name="Note 3 2 2 2 3 4 2" xfId="41944" xr:uid="{00000000-0005-0000-0000-0000CBA30000}"/>
    <cellStyle name="Note 3 2 2 2 3 5" xfId="41945" xr:uid="{00000000-0005-0000-0000-0000CCA30000}"/>
    <cellStyle name="Note 3 2 2 2 3 5 2" xfId="41946" xr:uid="{00000000-0005-0000-0000-0000CDA30000}"/>
    <cellStyle name="Note 3 2 2 2 3 6" xfId="41947" xr:uid="{00000000-0005-0000-0000-0000CEA30000}"/>
    <cellStyle name="Note 3 2 2 2 3 7" xfId="41948" xr:uid="{00000000-0005-0000-0000-0000CFA30000}"/>
    <cellStyle name="Note 3 2 2 2 4" xfId="41949" xr:uid="{00000000-0005-0000-0000-0000D0A30000}"/>
    <cellStyle name="Note 3 2 2 2 4 2" xfId="41950" xr:uid="{00000000-0005-0000-0000-0000D1A30000}"/>
    <cellStyle name="Note 3 2 2 2 4 2 2" xfId="41951" xr:uid="{00000000-0005-0000-0000-0000D2A30000}"/>
    <cellStyle name="Note 3 2 2 2 4 2 2 2" xfId="41952" xr:uid="{00000000-0005-0000-0000-0000D3A30000}"/>
    <cellStyle name="Note 3 2 2 2 4 2 3" xfId="41953" xr:uid="{00000000-0005-0000-0000-0000D4A30000}"/>
    <cellStyle name="Note 3 2 2 2 4 2 4" xfId="41954" xr:uid="{00000000-0005-0000-0000-0000D5A30000}"/>
    <cellStyle name="Note 3 2 2 2 4 3" xfId="41955" xr:uid="{00000000-0005-0000-0000-0000D6A30000}"/>
    <cellStyle name="Note 3 2 2 2 4 3 2" xfId="41956" xr:uid="{00000000-0005-0000-0000-0000D7A30000}"/>
    <cellStyle name="Note 3 2 2 2 4 4" xfId="41957" xr:uid="{00000000-0005-0000-0000-0000D8A30000}"/>
    <cellStyle name="Note 3 2 2 2 4 4 2" xfId="41958" xr:uid="{00000000-0005-0000-0000-0000D9A30000}"/>
    <cellStyle name="Note 3 2 2 2 4 5" xfId="41959" xr:uid="{00000000-0005-0000-0000-0000DAA30000}"/>
    <cellStyle name="Note 3 2 2 2 4 5 2" xfId="41960" xr:uid="{00000000-0005-0000-0000-0000DBA30000}"/>
    <cellStyle name="Note 3 2 2 2 4 6" xfId="41961" xr:uid="{00000000-0005-0000-0000-0000DCA30000}"/>
    <cellStyle name="Note 3 2 2 2 4 7" xfId="41962" xr:uid="{00000000-0005-0000-0000-0000DDA30000}"/>
    <cellStyle name="Note 3 2 2 2 5" xfId="41963" xr:uid="{00000000-0005-0000-0000-0000DEA30000}"/>
    <cellStyle name="Note 3 2 2 2 5 2" xfId="41964" xr:uid="{00000000-0005-0000-0000-0000DFA30000}"/>
    <cellStyle name="Note 3 2 2 2 5 2 2" xfId="41965" xr:uid="{00000000-0005-0000-0000-0000E0A30000}"/>
    <cellStyle name="Note 3 2 2 2 5 2 2 2" xfId="41966" xr:uid="{00000000-0005-0000-0000-0000E1A30000}"/>
    <cellStyle name="Note 3 2 2 2 5 2 3" xfId="41967" xr:uid="{00000000-0005-0000-0000-0000E2A30000}"/>
    <cellStyle name="Note 3 2 2 2 5 2 4" xfId="41968" xr:uid="{00000000-0005-0000-0000-0000E3A30000}"/>
    <cellStyle name="Note 3 2 2 2 5 3" xfId="41969" xr:uid="{00000000-0005-0000-0000-0000E4A30000}"/>
    <cellStyle name="Note 3 2 2 2 5 3 2" xfId="41970" xr:uid="{00000000-0005-0000-0000-0000E5A30000}"/>
    <cellStyle name="Note 3 2 2 2 5 4" xfId="41971" xr:uid="{00000000-0005-0000-0000-0000E6A30000}"/>
    <cellStyle name="Note 3 2 2 2 5 4 2" xfId="41972" xr:uid="{00000000-0005-0000-0000-0000E7A30000}"/>
    <cellStyle name="Note 3 2 2 2 5 5" xfId="41973" xr:uid="{00000000-0005-0000-0000-0000E8A30000}"/>
    <cellStyle name="Note 3 2 2 2 5 5 2" xfId="41974" xr:uid="{00000000-0005-0000-0000-0000E9A30000}"/>
    <cellStyle name="Note 3 2 2 2 5 6" xfId="41975" xr:uid="{00000000-0005-0000-0000-0000EAA30000}"/>
    <cellStyle name="Note 3 2 2 2 5 7" xfId="41976" xr:uid="{00000000-0005-0000-0000-0000EBA30000}"/>
    <cellStyle name="Note 3 2 2 2 6" xfId="41977" xr:uid="{00000000-0005-0000-0000-0000ECA30000}"/>
    <cellStyle name="Note 3 2 2 2 6 2" xfId="41978" xr:uid="{00000000-0005-0000-0000-0000EDA30000}"/>
    <cellStyle name="Note 3 2 2 2 6 2 2" xfId="41979" xr:uid="{00000000-0005-0000-0000-0000EEA30000}"/>
    <cellStyle name="Note 3 2 2 2 6 2 2 2" xfId="41980" xr:uid="{00000000-0005-0000-0000-0000EFA30000}"/>
    <cellStyle name="Note 3 2 2 2 6 2 3" xfId="41981" xr:uid="{00000000-0005-0000-0000-0000F0A30000}"/>
    <cellStyle name="Note 3 2 2 2 6 2 4" xfId="41982" xr:uid="{00000000-0005-0000-0000-0000F1A30000}"/>
    <cellStyle name="Note 3 2 2 2 6 3" xfId="41983" xr:uid="{00000000-0005-0000-0000-0000F2A30000}"/>
    <cellStyle name="Note 3 2 2 2 6 3 2" xfId="41984" xr:uid="{00000000-0005-0000-0000-0000F3A30000}"/>
    <cellStyle name="Note 3 2 2 2 6 4" xfId="41985" xr:uid="{00000000-0005-0000-0000-0000F4A30000}"/>
    <cellStyle name="Note 3 2 2 2 6 4 2" xfId="41986" xr:uid="{00000000-0005-0000-0000-0000F5A30000}"/>
    <cellStyle name="Note 3 2 2 2 6 5" xfId="41987" xr:uid="{00000000-0005-0000-0000-0000F6A30000}"/>
    <cellStyle name="Note 3 2 2 2 6 6" xfId="41988" xr:uid="{00000000-0005-0000-0000-0000F7A30000}"/>
    <cellStyle name="Note 3 2 2 2 7" xfId="41989" xr:uid="{00000000-0005-0000-0000-0000F8A30000}"/>
    <cellStyle name="Note 3 2 2 2 7 2" xfId="41990" xr:uid="{00000000-0005-0000-0000-0000F9A30000}"/>
    <cellStyle name="Note 3 2 2 2 7 2 2" xfId="41991" xr:uid="{00000000-0005-0000-0000-0000FAA30000}"/>
    <cellStyle name="Note 3 2 2 2 7 3" xfId="41992" xr:uid="{00000000-0005-0000-0000-0000FBA30000}"/>
    <cellStyle name="Note 3 2 2 2 7 4" xfId="41993" xr:uid="{00000000-0005-0000-0000-0000FCA30000}"/>
    <cellStyle name="Note 3 2 2 2 8" xfId="41994" xr:uid="{00000000-0005-0000-0000-0000FDA30000}"/>
    <cellStyle name="Note 3 2 2 2 8 2" xfId="41995" xr:uid="{00000000-0005-0000-0000-0000FEA30000}"/>
    <cellStyle name="Note 3 2 2 2 9" xfId="41996" xr:uid="{00000000-0005-0000-0000-0000FFA30000}"/>
    <cellStyle name="Note 3 2 2 2 9 2" xfId="41997" xr:uid="{00000000-0005-0000-0000-000000A40000}"/>
    <cellStyle name="Note 3 2 2 3" xfId="41998" xr:uid="{00000000-0005-0000-0000-000001A40000}"/>
    <cellStyle name="Note 3 2 2 3 2" xfId="41999" xr:uid="{00000000-0005-0000-0000-000002A40000}"/>
    <cellStyle name="Note 3 2 2 3 2 2" xfId="42000" xr:uid="{00000000-0005-0000-0000-000003A40000}"/>
    <cellStyle name="Note 3 2 2 3 2 2 2" xfId="42001" xr:uid="{00000000-0005-0000-0000-000004A40000}"/>
    <cellStyle name="Note 3 2 2 3 2 3" xfId="42002" xr:uid="{00000000-0005-0000-0000-000005A40000}"/>
    <cellStyle name="Note 3 2 2 3 2 4" xfId="42003" xr:uid="{00000000-0005-0000-0000-000006A40000}"/>
    <cellStyle name="Note 3 2 2 3 3" xfId="42004" xr:uid="{00000000-0005-0000-0000-000007A40000}"/>
    <cellStyle name="Note 3 2 2 3 3 2" xfId="42005" xr:uid="{00000000-0005-0000-0000-000008A40000}"/>
    <cellStyle name="Note 3 2 2 3 4" xfId="42006" xr:uid="{00000000-0005-0000-0000-000009A40000}"/>
    <cellStyle name="Note 3 2 2 3 4 2" xfId="42007" xr:uid="{00000000-0005-0000-0000-00000AA40000}"/>
    <cellStyle name="Note 3 2 2 3 5" xfId="42008" xr:uid="{00000000-0005-0000-0000-00000BA40000}"/>
    <cellStyle name="Note 3 2 2 3 5 2" xfId="42009" xr:uid="{00000000-0005-0000-0000-00000CA40000}"/>
    <cellStyle name="Note 3 2 2 3 6" xfId="42010" xr:uid="{00000000-0005-0000-0000-00000DA40000}"/>
    <cellStyle name="Note 3 2 2 3 7" xfId="42011" xr:uid="{00000000-0005-0000-0000-00000EA40000}"/>
    <cellStyle name="Note 3 2 2 4" xfId="42012" xr:uid="{00000000-0005-0000-0000-00000FA40000}"/>
    <cellStyle name="Note 3 2 2 4 2" xfId="42013" xr:uid="{00000000-0005-0000-0000-000010A40000}"/>
    <cellStyle name="Note 3 2 2 4 2 2" xfId="42014" xr:uid="{00000000-0005-0000-0000-000011A40000}"/>
    <cellStyle name="Note 3 2 2 4 2 2 2" xfId="42015" xr:uid="{00000000-0005-0000-0000-000012A40000}"/>
    <cellStyle name="Note 3 2 2 4 2 3" xfId="42016" xr:uid="{00000000-0005-0000-0000-000013A40000}"/>
    <cellStyle name="Note 3 2 2 4 2 4" xfId="42017" xr:uid="{00000000-0005-0000-0000-000014A40000}"/>
    <cellStyle name="Note 3 2 2 4 3" xfId="42018" xr:uid="{00000000-0005-0000-0000-000015A40000}"/>
    <cellStyle name="Note 3 2 2 4 3 2" xfId="42019" xr:uid="{00000000-0005-0000-0000-000016A40000}"/>
    <cellStyle name="Note 3 2 2 4 4" xfId="42020" xr:uid="{00000000-0005-0000-0000-000017A40000}"/>
    <cellStyle name="Note 3 2 2 4 4 2" xfId="42021" xr:uid="{00000000-0005-0000-0000-000018A40000}"/>
    <cellStyle name="Note 3 2 2 4 5" xfId="42022" xr:uid="{00000000-0005-0000-0000-000019A40000}"/>
    <cellStyle name="Note 3 2 2 4 5 2" xfId="42023" xr:uid="{00000000-0005-0000-0000-00001AA40000}"/>
    <cellStyle name="Note 3 2 2 4 6" xfId="42024" xr:uid="{00000000-0005-0000-0000-00001BA40000}"/>
    <cellStyle name="Note 3 2 2 4 7" xfId="42025" xr:uid="{00000000-0005-0000-0000-00001CA40000}"/>
    <cellStyle name="Note 3 2 2 5" xfId="42026" xr:uid="{00000000-0005-0000-0000-00001DA40000}"/>
    <cellStyle name="Note 3 2 2 5 2" xfId="42027" xr:uid="{00000000-0005-0000-0000-00001EA40000}"/>
    <cellStyle name="Note 3 2 2 5 2 2" xfId="42028" xr:uid="{00000000-0005-0000-0000-00001FA40000}"/>
    <cellStyle name="Note 3 2 2 5 2 2 2" xfId="42029" xr:uid="{00000000-0005-0000-0000-000020A40000}"/>
    <cellStyle name="Note 3 2 2 5 2 3" xfId="42030" xr:uid="{00000000-0005-0000-0000-000021A40000}"/>
    <cellStyle name="Note 3 2 2 5 2 4" xfId="42031" xr:uid="{00000000-0005-0000-0000-000022A40000}"/>
    <cellStyle name="Note 3 2 2 5 3" xfId="42032" xr:uid="{00000000-0005-0000-0000-000023A40000}"/>
    <cellStyle name="Note 3 2 2 5 3 2" xfId="42033" xr:uid="{00000000-0005-0000-0000-000024A40000}"/>
    <cellStyle name="Note 3 2 2 5 4" xfId="42034" xr:uid="{00000000-0005-0000-0000-000025A40000}"/>
    <cellStyle name="Note 3 2 2 5 4 2" xfId="42035" xr:uid="{00000000-0005-0000-0000-000026A40000}"/>
    <cellStyle name="Note 3 2 2 5 5" xfId="42036" xr:uid="{00000000-0005-0000-0000-000027A40000}"/>
    <cellStyle name="Note 3 2 2 5 5 2" xfId="42037" xr:uid="{00000000-0005-0000-0000-000028A40000}"/>
    <cellStyle name="Note 3 2 2 5 6" xfId="42038" xr:uid="{00000000-0005-0000-0000-000029A40000}"/>
    <cellStyle name="Note 3 2 2 5 7" xfId="42039" xr:uid="{00000000-0005-0000-0000-00002AA40000}"/>
    <cellStyle name="Note 3 2 2 6" xfId="42040" xr:uid="{00000000-0005-0000-0000-00002BA40000}"/>
    <cellStyle name="Note 3 2 2 6 2" xfId="42041" xr:uid="{00000000-0005-0000-0000-00002CA40000}"/>
    <cellStyle name="Note 3 2 2 6 2 2" xfId="42042" xr:uid="{00000000-0005-0000-0000-00002DA40000}"/>
    <cellStyle name="Note 3 2 2 6 2 2 2" xfId="42043" xr:uid="{00000000-0005-0000-0000-00002EA40000}"/>
    <cellStyle name="Note 3 2 2 6 2 3" xfId="42044" xr:uid="{00000000-0005-0000-0000-00002FA40000}"/>
    <cellStyle name="Note 3 2 2 6 2 4" xfId="42045" xr:uid="{00000000-0005-0000-0000-000030A40000}"/>
    <cellStyle name="Note 3 2 2 6 3" xfId="42046" xr:uid="{00000000-0005-0000-0000-000031A40000}"/>
    <cellStyle name="Note 3 2 2 6 3 2" xfId="42047" xr:uid="{00000000-0005-0000-0000-000032A40000}"/>
    <cellStyle name="Note 3 2 2 6 4" xfId="42048" xr:uid="{00000000-0005-0000-0000-000033A40000}"/>
    <cellStyle name="Note 3 2 2 6 4 2" xfId="42049" xr:uid="{00000000-0005-0000-0000-000034A40000}"/>
    <cellStyle name="Note 3 2 2 6 5" xfId="42050" xr:uid="{00000000-0005-0000-0000-000035A40000}"/>
    <cellStyle name="Note 3 2 2 6 5 2" xfId="42051" xr:uid="{00000000-0005-0000-0000-000036A40000}"/>
    <cellStyle name="Note 3 2 2 6 6" xfId="42052" xr:uid="{00000000-0005-0000-0000-000037A40000}"/>
    <cellStyle name="Note 3 2 2 6 7" xfId="42053" xr:uid="{00000000-0005-0000-0000-000038A40000}"/>
    <cellStyle name="Note 3 2 2 7" xfId="42054" xr:uid="{00000000-0005-0000-0000-000039A40000}"/>
    <cellStyle name="Note 3 2 2 7 2" xfId="42055" xr:uid="{00000000-0005-0000-0000-00003AA40000}"/>
    <cellStyle name="Note 3 2 2 7 2 2" xfId="42056" xr:uid="{00000000-0005-0000-0000-00003BA40000}"/>
    <cellStyle name="Note 3 2 2 7 2 2 2" xfId="42057" xr:uid="{00000000-0005-0000-0000-00003CA40000}"/>
    <cellStyle name="Note 3 2 2 7 2 3" xfId="42058" xr:uid="{00000000-0005-0000-0000-00003DA40000}"/>
    <cellStyle name="Note 3 2 2 7 2 4" xfId="42059" xr:uid="{00000000-0005-0000-0000-00003EA40000}"/>
    <cellStyle name="Note 3 2 2 7 3" xfId="42060" xr:uid="{00000000-0005-0000-0000-00003FA40000}"/>
    <cellStyle name="Note 3 2 2 7 3 2" xfId="42061" xr:uid="{00000000-0005-0000-0000-000040A40000}"/>
    <cellStyle name="Note 3 2 2 7 4" xfId="42062" xr:uid="{00000000-0005-0000-0000-000041A40000}"/>
    <cellStyle name="Note 3 2 2 7 4 2" xfId="42063" xr:uid="{00000000-0005-0000-0000-000042A40000}"/>
    <cellStyle name="Note 3 2 2 7 5" xfId="42064" xr:uid="{00000000-0005-0000-0000-000043A40000}"/>
    <cellStyle name="Note 3 2 2 7 6" xfId="42065" xr:uid="{00000000-0005-0000-0000-000044A40000}"/>
    <cellStyle name="Note 3 2 2 8" xfId="42066" xr:uid="{00000000-0005-0000-0000-000045A40000}"/>
    <cellStyle name="Note 3 2 2 8 2" xfId="42067" xr:uid="{00000000-0005-0000-0000-000046A40000}"/>
    <cellStyle name="Note 3 2 2 8 2 2" xfId="42068" xr:uid="{00000000-0005-0000-0000-000047A40000}"/>
    <cellStyle name="Note 3 2 2 8 3" xfId="42069" xr:uid="{00000000-0005-0000-0000-000048A40000}"/>
    <cellStyle name="Note 3 2 2 8 4" xfId="42070" xr:uid="{00000000-0005-0000-0000-000049A40000}"/>
    <cellStyle name="Note 3 2 2 9" xfId="42071" xr:uid="{00000000-0005-0000-0000-00004AA40000}"/>
    <cellStyle name="Note 3 2 2 9 2" xfId="42072" xr:uid="{00000000-0005-0000-0000-00004BA40000}"/>
    <cellStyle name="Note 3 2 3" xfId="42073" xr:uid="{00000000-0005-0000-0000-00004CA40000}"/>
    <cellStyle name="Note 3 2 3 10" xfId="42074" xr:uid="{00000000-0005-0000-0000-00004DA40000}"/>
    <cellStyle name="Note 3 2 3 10 2" xfId="42075" xr:uid="{00000000-0005-0000-0000-00004EA40000}"/>
    <cellStyle name="Note 3 2 3 11" xfId="42076" xr:uid="{00000000-0005-0000-0000-00004FA40000}"/>
    <cellStyle name="Note 3 2 3 12" xfId="42077" xr:uid="{00000000-0005-0000-0000-000050A40000}"/>
    <cellStyle name="Note 3 2 3 2" xfId="42078" xr:uid="{00000000-0005-0000-0000-000051A40000}"/>
    <cellStyle name="Note 3 2 3 2 2" xfId="42079" xr:uid="{00000000-0005-0000-0000-000052A40000}"/>
    <cellStyle name="Note 3 2 3 2 2 2" xfId="42080" xr:uid="{00000000-0005-0000-0000-000053A40000}"/>
    <cellStyle name="Note 3 2 3 2 2 2 2" xfId="42081" xr:uid="{00000000-0005-0000-0000-000054A40000}"/>
    <cellStyle name="Note 3 2 3 2 2 3" xfId="42082" xr:uid="{00000000-0005-0000-0000-000055A40000}"/>
    <cellStyle name="Note 3 2 3 2 2 4" xfId="42083" xr:uid="{00000000-0005-0000-0000-000056A40000}"/>
    <cellStyle name="Note 3 2 3 2 3" xfId="42084" xr:uid="{00000000-0005-0000-0000-000057A40000}"/>
    <cellStyle name="Note 3 2 3 2 3 2" xfId="42085" xr:uid="{00000000-0005-0000-0000-000058A40000}"/>
    <cellStyle name="Note 3 2 3 2 4" xfId="42086" xr:uid="{00000000-0005-0000-0000-000059A40000}"/>
    <cellStyle name="Note 3 2 3 2 4 2" xfId="42087" xr:uid="{00000000-0005-0000-0000-00005AA40000}"/>
    <cellStyle name="Note 3 2 3 2 5" xfId="42088" xr:uid="{00000000-0005-0000-0000-00005BA40000}"/>
    <cellStyle name="Note 3 2 3 2 5 2" xfId="42089" xr:uid="{00000000-0005-0000-0000-00005CA40000}"/>
    <cellStyle name="Note 3 2 3 2 6" xfId="42090" xr:uid="{00000000-0005-0000-0000-00005DA40000}"/>
    <cellStyle name="Note 3 2 3 2 7" xfId="42091" xr:uid="{00000000-0005-0000-0000-00005EA40000}"/>
    <cellStyle name="Note 3 2 3 3" xfId="42092" xr:uid="{00000000-0005-0000-0000-00005FA40000}"/>
    <cellStyle name="Note 3 2 3 3 2" xfId="42093" xr:uid="{00000000-0005-0000-0000-000060A40000}"/>
    <cellStyle name="Note 3 2 3 3 2 2" xfId="42094" xr:uid="{00000000-0005-0000-0000-000061A40000}"/>
    <cellStyle name="Note 3 2 3 3 2 2 2" xfId="42095" xr:uid="{00000000-0005-0000-0000-000062A40000}"/>
    <cellStyle name="Note 3 2 3 3 2 3" xfId="42096" xr:uid="{00000000-0005-0000-0000-000063A40000}"/>
    <cellStyle name="Note 3 2 3 3 2 4" xfId="42097" xr:uid="{00000000-0005-0000-0000-000064A40000}"/>
    <cellStyle name="Note 3 2 3 3 3" xfId="42098" xr:uid="{00000000-0005-0000-0000-000065A40000}"/>
    <cellStyle name="Note 3 2 3 3 3 2" xfId="42099" xr:uid="{00000000-0005-0000-0000-000066A40000}"/>
    <cellStyle name="Note 3 2 3 3 4" xfId="42100" xr:uid="{00000000-0005-0000-0000-000067A40000}"/>
    <cellStyle name="Note 3 2 3 3 4 2" xfId="42101" xr:uid="{00000000-0005-0000-0000-000068A40000}"/>
    <cellStyle name="Note 3 2 3 3 5" xfId="42102" xr:uid="{00000000-0005-0000-0000-000069A40000}"/>
    <cellStyle name="Note 3 2 3 3 5 2" xfId="42103" xr:uid="{00000000-0005-0000-0000-00006AA40000}"/>
    <cellStyle name="Note 3 2 3 3 6" xfId="42104" xr:uid="{00000000-0005-0000-0000-00006BA40000}"/>
    <cellStyle name="Note 3 2 3 3 7" xfId="42105" xr:uid="{00000000-0005-0000-0000-00006CA40000}"/>
    <cellStyle name="Note 3 2 3 4" xfId="42106" xr:uid="{00000000-0005-0000-0000-00006DA40000}"/>
    <cellStyle name="Note 3 2 3 4 2" xfId="42107" xr:uid="{00000000-0005-0000-0000-00006EA40000}"/>
    <cellStyle name="Note 3 2 3 4 2 2" xfId="42108" xr:uid="{00000000-0005-0000-0000-00006FA40000}"/>
    <cellStyle name="Note 3 2 3 4 2 2 2" xfId="42109" xr:uid="{00000000-0005-0000-0000-000070A40000}"/>
    <cellStyle name="Note 3 2 3 4 2 3" xfId="42110" xr:uid="{00000000-0005-0000-0000-000071A40000}"/>
    <cellStyle name="Note 3 2 3 4 2 4" xfId="42111" xr:uid="{00000000-0005-0000-0000-000072A40000}"/>
    <cellStyle name="Note 3 2 3 4 3" xfId="42112" xr:uid="{00000000-0005-0000-0000-000073A40000}"/>
    <cellStyle name="Note 3 2 3 4 3 2" xfId="42113" xr:uid="{00000000-0005-0000-0000-000074A40000}"/>
    <cellStyle name="Note 3 2 3 4 4" xfId="42114" xr:uid="{00000000-0005-0000-0000-000075A40000}"/>
    <cellStyle name="Note 3 2 3 4 4 2" xfId="42115" xr:uid="{00000000-0005-0000-0000-000076A40000}"/>
    <cellStyle name="Note 3 2 3 4 5" xfId="42116" xr:uid="{00000000-0005-0000-0000-000077A40000}"/>
    <cellStyle name="Note 3 2 3 4 5 2" xfId="42117" xr:uid="{00000000-0005-0000-0000-000078A40000}"/>
    <cellStyle name="Note 3 2 3 4 6" xfId="42118" xr:uid="{00000000-0005-0000-0000-000079A40000}"/>
    <cellStyle name="Note 3 2 3 4 7" xfId="42119" xr:uid="{00000000-0005-0000-0000-00007AA40000}"/>
    <cellStyle name="Note 3 2 3 5" xfId="42120" xr:uid="{00000000-0005-0000-0000-00007BA40000}"/>
    <cellStyle name="Note 3 2 3 5 2" xfId="42121" xr:uid="{00000000-0005-0000-0000-00007CA40000}"/>
    <cellStyle name="Note 3 2 3 5 2 2" xfId="42122" xr:uid="{00000000-0005-0000-0000-00007DA40000}"/>
    <cellStyle name="Note 3 2 3 5 2 2 2" xfId="42123" xr:uid="{00000000-0005-0000-0000-00007EA40000}"/>
    <cellStyle name="Note 3 2 3 5 2 3" xfId="42124" xr:uid="{00000000-0005-0000-0000-00007FA40000}"/>
    <cellStyle name="Note 3 2 3 5 2 4" xfId="42125" xr:uid="{00000000-0005-0000-0000-000080A40000}"/>
    <cellStyle name="Note 3 2 3 5 3" xfId="42126" xr:uid="{00000000-0005-0000-0000-000081A40000}"/>
    <cellStyle name="Note 3 2 3 5 3 2" xfId="42127" xr:uid="{00000000-0005-0000-0000-000082A40000}"/>
    <cellStyle name="Note 3 2 3 5 4" xfId="42128" xr:uid="{00000000-0005-0000-0000-000083A40000}"/>
    <cellStyle name="Note 3 2 3 5 4 2" xfId="42129" xr:uid="{00000000-0005-0000-0000-000084A40000}"/>
    <cellStyle name="Note 3 2 3 5 5" xfId="42130" xr:uid="{00000000-0005-0000-0000-000085A40000}"/>
    <cellStyle name="Note 3 2 3 5 5 2" xfId="42131" xr:uid="{00000000-0005-0000-0000-000086A40000}"/>
    <cellStyle name="Note 3 2 3 5 6" xfId="42132" xr:uid="{00000000-0005-0000-0000-000087A40000}"/>
    <cellStyle name="Note 3 2 3 5 7" xfId="42133" xr:uid="{00000000-0005-0000-0000-000088A40000}"/>
    <cellStyle name="Note 3 2 3 6" xfId="42134" xr:uid="{00000000-0005-0000-0000-000089A40000}"/>
    <cellStyle name="Note 3 2 3 6 2" xfId="42135" xr:uid="{00000000-0005-0000-0000-00008AA40000}"/>
    <cellStyle name="Note 3 2 3 6 2 2" xfId="42136" xr:uid="{00000000-0005-0000-0000-00008BA40000}"/>
    <cellStyle name="Note 3 2 3 6 2 2 2" xfId="42137" xr:uid="{00000000-0005-0000-0000-00008CA40000}"/>
    <cellStyle name="Note 3 2 3 6 2 3" xfId="42138" xr:uid="{00000000-0005-0000-0000-00008DA40000}"/>
    <cellStyle name="Note 3 2 3 6 2 4" xfId="42139" xr:uid="{00000000-0005-0000-0000-00008EA40000}"/>
    <cellStyle name="Note 3 2 3 6 3" xfId="42140" xr:uid="{00000000-0005-0000-0000-00008FA40000}"/>
    <cellStyle name="Note 3 2 3 6 3 2" xfId="42141" xr:uid="{00000000-0005-0000-0000-000090A40000}"/>
    <cellStyle name="Note 3 2 3 6 4" xfId="42142" xr:uid="{00000000-0005-0000-0000-000091A40000}"/>
    <cellStyle name="Note 3 2 3 6 4 2" xfId="42143" xr:uid="{00000000-0005-0000-0000-000092A40000}"/>
    <cellStyle name="Note 3 2 3 6 5" xfId="42144" xr:uid="{00000000-0005-0000-0000-000093A40000}"/>
    <cellStyle name="Note 3 2 3 6 6" xfId="42145" xr:uid="{00000000-0005-0000-0000-000094A40000}"/>
    <cellStyle name="Note 3 2 3 7" xfId="42146" xr:uid="{00000000-0005-0000-0000-000095A40000}"/>
    <cellStyle name="Note 3 2 3 7 2" xfId="42147" xr:uid="{00000000-0005-0000-0000-000096A40000}"/>
    <cellStyle name="Note 3 2 3 7 2 2" xfId="42148" xr:uid="{00000000-0005-0000-0000-000097A40000}"/>
    <cellStyle name="Note 3 2 3 7 3" xfId="42149" xr:uid="{00000000-0005-0000-0000-000098A40000}"/>
    <cellStyle name="Note 3 2 3 7 4" xfId="42150" xr:uid="{00000000-0005-0000-0000-000099A40000}"/>
    <cellStyle name="Note 3 2 3 8" xfId="42151" xr:uid="{00000000-0005-0000-0000-00009AA40000}"/>
    <cellStyle name="Note 3 2 3 8 2" xfId="42152" xr:uid="{00000000-0005-0000-0000-00009BA40000}"/>
    <cellStyle name="Note 3 2 3 9" xfId="42153" xr:uid="{00000000-0005-0000-0000-00009CA40000}"/>
    <cellStyle name="Note 3 2 3 9 2" xfId="42154" xr:uid="{00000000-0005-0000-0000-00009DA40000}"/>
    <cellStyle name="Note 3 2 4" xfId="42155" xr:uid="{00000000-0005-0000-0000-00009EA40000}"/>
    <cellStyle name="Note 3 2 4 2" xfId="42156" xr:uid="{00000000-0005-0000-0000-00009FA40000}"/>
    <cellStyle name="Note 3 2 4 2 2" xfId="42157" xr:uid="{00000000-0005-0000-0000-0000A0A40000}"/>
    <cellStyle name="Note 3 2 4 2 2 2" xfId="42158" xr:uid="{00000000-0005-0000-0000-0000A1A40000}"/>
    <cellStyle name="Note 3 2 4 2 3" xfId="42159" xr:uid="{00000000-0005-0000-0000-0000A2A40000}"/>
    <cellStyle name="Note 3 2 4 2 4" xfId="42160" xr:uid="{00000000-0005-0000-0000-0000A3A40000}"/>
    <cellStyle name="Note 3 2 4 3" xfId="42161" xr:uid="{00000000-0005-0000-0000-0000A4A40000}"/>
    <cellStyle name="Note 3 2 4 3 2" xfId="42162" xr:uid="{00000000-0005-0000-0000-0000A5A40000}"/>
    <cellStyle name="Note 3 2 4 4" xfId="42163" xr:uid="{00000000-0005-0000-0000-0000A6A40000}"/>
    <cellStyle name="Note 3 2 4 4 2" xfId="42164" xr:uid="{00000000-0005-0000-0000-0000A7A40000}"/>
    <cellStyle name="Note 3 2 4 5" xfId="42165" xr:uid="{00000000-0005-0000-0000-0000A8A40000}"/>
    <cellStyle name="Note 3 2 4 5 2" xfId="42166" xr:uid="{00000000-0005-0000-0000-0000A9A40000}"/>
    <cellStyle name="Note 3 2 4 6" xfId="42167" xr:uid="{00000000-0005-0000-0000-0000AAA40000}"/>
    <cellStyle name="Note 3 2 4 7" xfId="42168" xr:uid="{00000000-0005-0000-0000-0000ABA40000}"/>
    <cellStyle name="Note 3 2 5" xfId="42169" xr:uid="{00000000-0005-0000-0000-0000ACA40000}"/>
    <cellStyle name="Note 3 2 5 2" xfId="42170" xr:uid="{00000000-0005-0000-0000-0000ADA40000}"/>
    <cellStyle name="Note 3 2 5 2 2" xfId="42171" xr:uid="{00000000-0005-0000-0000-0000AEA40000}"/>
    <cellStyle name="Note 3 2 5 2 2 2" xfId="42172" xr:uid="{00000000-0005-0000-0000-0000AFA40000}"/>
    <cellStyle name="Note 3 2 5 2 3" xfId="42173" xr:uid="{00000000-0005-0000-0000-0000B0A40000}"/>
    <cellStyle name="Note 3 2 5 2 4" xfId="42174" xr:uid="{00000000-0005-0000-0000-0000B1A40000}"/>
    <cellStyle name="Note 3 2 5 3" xfId="42175" xr:uid="{00000000-0005-0000-0000-0000B2A40000}"/>
    <cellStyle name="Note 3 2 5 3 2" xfId="42176" xr:uid="{00000000-0005-0000-0000-0000B3A40000}"/>
    <cellStyle name="Note 3 2 5 4" xfId="42177" xr:uid="{00000000-0005-0000-0000-0000B4A40000}"/>
    <cellStyle name="Note 3 2 5 4 2" xfId="42178" xr:uid="{00000000-0005-0000-0000-0000B5A40000}"/>
    <cellStyle name="Note 3 2 5 5" xfId="42179" xr:uid="{00000000-0005-0000-0000-0000B6A40000}"/>
    <cellStyle name="Note 3 2 5 5 2" xfId="42180" xr:uid="{00000000-0005-0000-0000-0000B7A40000}"/>
    <cellStyle name="Note 3 2 5 6" xfId="42181" xr:uid="{00000000-0005-0000-0000-0000B8A40000}"/>
    <cellStyle name="Note 3 2 5 7" xfId="42182" xr:uid="{00000000-0005-0000-0000-0000B9A40000}"/>
    <cellStyle name="Note 3 2 6" xfId="42183" xr:uid="{00000000-0005-0000-0000-0000BAA40000}"/>
    <cellStyle name="Note 3 2 6 2" xfId="42184" xr:uid="{00000000-0005-0000-0000-0000BBA40000}"/>
    <cellStyle name="Note 3 2 6 2 2" xfId="42185" xr:uid="{00000000-0005-0000-0000-0000BCA40000}"/>
    <cellStyle name="Note 3 2 6 2 2 2" xfId="42186" xr:uid="{00000000-0005-0000-0000-0000BDA40000}"/>
    <cellStyle name="Note 3 2 6 2 3" xfId="42187" xr:uid="{00000000-0005-0000-0000-0000BEA40000}"/>
    <cellStyle name="Note 3 2 6 2 4" xfId="42188" xr:uid="{00000000-0005-0000-0000-0000BFA40000}"/>
    <cellStyle name="Note 3 2 6 3" xfId="42189" xr:uid="{00000000-0005-0000-0000-0000C0A40000}"/>
    <cellStyle name="Note 3 2 6 3 2" xfId="42190" xr:uid="{00000000-0005-0000-0000-0000C1A40000}"/>
    <cellStyle name="Note 3 2 6 4" xfId="42191" xr:uid="{00000000-0005-0000-0000-0000C2A40000}"/>
    <cellStyle name="Note 3 2 6 4 2" xfId="42192" xr:uid="{00000000-0005-0000-0000-0000C3A40000}"/>
    <cellStyle name="Note 3 2 6 5" xfId="42193" xr:uid="{00000000-0005-0000-0000-0000C4A40000}"/>
    <cellStyle name="Note 3 2 6 5 2" xfId="42194" xr:uid="{00000000-0005-0000-0000-0000C5A40000}"/>
    <cellStyle name="Note 3 2 6 6" xfId="42195" xr:uid="{00000000-0005-0000-0000-0000C6A40000}"/>
    <cellStyle name="Note 3 2 6 7" xfId="42196" xr:uid="{00000000-0005-0000-0000-0000C7A40000}"/>
    <cellStyle name="Note 3 2 7" xfId="42197" xr:uid="{00000000-0005-0000-0000-0000C8A40000}"/>
    <cellStyle name="Note 3 2 7 2" xfId="42198" xr:uid="{00000000-0005-0000-0000-0000C9A40000}"/>
    <cellStyle name="Note 3 2 7 2 2" xfId="42199" xr:uid="{00000000-0005-0000-0000-0000CAA40000}"/>
    <cellStyle name="Note 3 2 7 2 2 2" xfId="42200" xr:uid="{00000000-0005-0000-0000-0000CBA40000}"/>
    <cellStyle name="Note 3 2 7 2 3" xfId="42201" xr:uid="{00000000-0005-0000-0000-0000CCA40000}"/>
    <cellStyle name="Note 3 2 7 2 4" xfId="42202" xr:uid="{00000000-0005-0000-0000-0000CDA40000}"/>
    <cellStyle name="Note 3 2 7 3" xfId="42203" xr:uid="{00000000-0005-0000-0000-0000CEA40000}"/>
    <cellStyle name="Note 3 2 7 3 2" xfId="42204" xr:uid="{00000000-0005-0000-0000-0000CFA40000}"/>
    <cellStyle name="Note 3 2 7 4" xfId="42205" xr:uid="{00000000-0005-0000-0000-0000D0A40000}"/>
    <cellStyle name="Note 3 2 7 4 2" xfId="42206" xr:uid="{00000000-0005-0000-0000-0000D1A40000}"/>
    <cellStyle name="Note 3 2 7 5" xfId="42207" xr:uid="{00000000-0005-0000-0000-0000D2A40000}"/>
    <cellStyle name="Note 3 2 7 5 2" xfId="42208" xr:uid="{00000000-0005-0000-0000-0000D3A40000}"/>
    <cellStyle name="Note 3 2 7 6" xfId="42209" xr:uid="{00000000-0005-0000-0000-0000D4A40000}"/>
    <cellStyle name="Note 3 2 7 7" xfId="42210" xr:uid="{00000000-0005-0000-0000-0000D5A40000}"/>
    <cellStyle name="Note 3 2 8" xfId="42211" xr:uid="{00000000-0005-0000-0000-0000D6A40000}"/>
    <cellStyle name="Note 3 2 8 2" xfId="42212" xr:uid="{00000000-0005-0000-0000-0000D7A40000}"/>
    <cellStyle name="Note 3 2 8 2 2" xfId="42213" xr:uid="{00000000-0005-0000-0000-0000D8A40000}"/>
    <cellStyle name="Note 3 2 8 2 2 2" xfId="42214" xr:uid="{00000000-0005-0000-0000-0000D9A40000}"/>
    <cellStyle name="Note 3 2 8 2 3" xfId="42215" xr:uid="{00000000-0005-0000-0000-0000DAA40000}"/>
    <cellStyle name="Note 3 2 8 2 4" xfId="42216" xr:uid="{00000000-0005-0000-0000-0000DBA40000}"/>
    <cellStyle name="Note 3 2 8 3" xfId="42217" xr:uid="{00000000-0005-0000-0000-0000DCA40000}"/>
    <cellStyle name="Note 3 2 8 3 2" xfId="42218" xr:uid="{00000000-0005-0000-0000-0000DDA40000}"/>
    <cellStyle name="Note 3 2 8 4" xfId="42219" xr:uid="{00000000-0005-0000-0000-0000DEA40000}"/>
    <cellStyle name="Note 3 2 8 4 2" xfId="42220" xr:uid="{00000000-0005-0000-0000-0000DFA40000}"/>
    <cellStyle name="Note 3 2 8 5" xfId="42221" xr:uid="{00000000-0005-0000-0000-0000E0A40000}"/>
    <cellStyle name="Note 3 2 8 6" xfId="42222" xr:uid="{00000000-0005-0000-0000-0000E1A40000}"/>
    <cellStyle name="Note 3 2 9" xfId="42223" xr:uid="{00000000-0005-0000-0000-0000E2A40000}"/>
    <cellStyle name="Note 3 2 9 2" xfId="42224" xr:uid="{00000000-0005-0000-0000-0000E3A40000}"/>
    <cellStyle name="Note 3 2 9 2 2" xfId="42225" xr:uid="{00000000-0005-0000-0000-0000E4A40000}"/>
    <cellStyle name="Note 3 2 9 3" xfId="42226" xr:uid="{00000000-0005-0000-0000-0000E5A40000}"/>
    <cellStyle name="Note 3 2 9 4" xfId="42227" xr:uid="{00000000-0005-0000-0000-0000E6A40000}"/>
    <cellStyle name="Note 3 3" xfId="42228" xr:uid="{00000000-0005-0000-0000-0000E7A40000}"/>
    <cellStyle name="Note 3 3 10" xfId="42229" xr:uid="{00000000-0005-0000-0000-0000E8A40000}"/>
    <cellStyle name="Note 3 3 10 2" xfId="42230" xr:uid="{00000000-0005-0000-0000-0000E9A40000}"/>
    <cellStyle name="Note 3 3 11" xfId="42231" xr:uid="{00000000-0005-0000-0000-0000EAA40000}"/>
    <cellStyle name="Note 3 3 11 2" xfId="42232" xr:uid="{00000000-0005-0000-0000-0000EBA40000}"/>
    <cellStyle name="Note 3 3 12" xfId="42233" xr:uid="{00000000-0005-0000-0000-0000ECA40000}"/>
    <cellStyle name="Note 3 3 12 2" xfId="42234" xr:uid="{00000000-0005-0000-0000-0000EDA40000}"/>
    <cellStyle name="Note 3 3 13" xfId="42235" xr:uid="{00000000-0005-0000-0000-0000EEA40000}"/>
    <cellStyle name="Note 3 3 13 2" xfId="42236" xr:uid="{00000000-0005-0000-0000-0000EFA40000}"/>
    <cellStyle name="Note 3 3 14" xfId="42237" xr:uid="{00000000-0005-0000-0000-0000F0A40000}"/>
    <cellStyle name="Note 3 3 15" xfId="42238" xr:uid="{00000000-0005-0000-0000-0000F1A40000}"/>
    <cellStyle name="Note 3 3 2" xfId="42239" xr:uid="{00000000-0005-0000-0000-0000F2A40000}"/>
    <cellStyle name="Note 3 3 2 10" xfId="42240" xr:uid="{00000000-0005-0000-0000-0000F3A40000}"/>
    <cellStyle name="Note 3 3 2 10 2" xfId="42241" xr:uid="{00000000-0005-0000-0000-0000F4A40000}"/>
    <cellStyle name="Note 3 3 2 11" xfId="42242" xr:uid="{00000000-0005-0000-0000-0000F5A40000}"/>
    <cellStyle name="Note 3 3 2 11 2" xfId="42243" xr:uid="{00000000-0005-0000-0000-0000F6A40000}"/>
    <cellStyle name="Note 3 3 2 12" xfId="42244" xr:uid="{00000000-0005-0000-0000-0000F7A40000}"/>
    <cellStyle name="Note 3 3 2 12 2" xfId="42245" xr:uid="{00000000-0005-0000-0000-0000F8A40000}"/>
    <cellStyle name="Note 3 3 2 13" xfId="42246" xr:uid="{00000000-0005-0000-0000-0000F9A40000}"/>
    <cellStyle name="Note 3 3 2 14" xfId="42247" xr:uid="{00000000-0005-0000-0000-0000FAA40000}"/>
    <cellStyle name="Note 3 3 2 2" xfId="42248" xr:uid="{00000000-0005-0000-0000-0000FBA40000}"/>
    <cellStyle name="Note 3 3 2 2 10" xfId="42249" xr:uid="{00000000-0005-0000-0000-0000FCA40000}"/>
    <cellStyle name="Note 3 3 2 2 10 2" xfId="42250" xr:uid="{00000000-0005-0000-0000-0000FDA40000}"/>
    <cellStyle name="Note 3 3 2 2 11" xfId="42251" xr:uid="{00000000-0005-0000-0000-0000FEA40000}"/>
    <cellStyle name="Note 3 3 2 2 12" xfId="42252" xr:uid="{00000000-0005-0000-0000-0000FFA40000}"/>
    <cellStyle name="Note 3 3 2 2 2" xfId="42253" xr:uid="{00000000-0005-0000-0000-000000A50000}"/>
    <cellStyle name="Note 3 3 2 2 2 2" xfId="42254" xr:uid="{00000000-0005-0000-0000-000001A50000}"/>
    <cellStyle name="Note 3 3 2 2 2 2 2" xfId="42255" xr:uid="{00000000-0005-0000-0000-000002A50000}"/>
    <cellStyle name="Note 3 3 2 2 2 2 2 2" xfId="42256" xr:uid="{00000000-0005-0000-0000-000003A50000}"/>
    <cellStyle name="Note 3 3 2 2 2 2 3" xfId="42257" xr:uid="{00000000-0005-0000-0000-000004A50000}"/>
    <cellStyle name="Note 3 3 2 2 2 2 4" xfId="42258" xr:uid="{00000000-0005-0000-0000-000005A50000}"/>
    <cellStyle name="Note 3 3 2 2 2 3" xfId="42259" xr:uid="{00000000-0005-0000-0000-000006A50000}"/>
    <cellStyle name="Note 3 3 2 2 2 3 2" xfId="42260" xr:uid="{00000000-0005-0000-0000-000007A50000}"/>
    <cellStyle name="Note 3 3 2 2 2 4" xfId="42261" xr:uid="{00000000-0005-0000-0000-000008A50000}"/>
    <cellStyle name="Note 3 3 2 2 2 4 2" xfId="42262" xr:uid="{00000000-0005-0000-0000-000009A50000}"/>
    <cellStyle name="Note 3 3 2 2 2 5" xfId="42263" xr:uid="{00000000-0005-0000-0000-00000AA50000}"/>
    <cellStyle name="Note 3 3 2 2 2 5 2" xfId="42264" xr:uid="{00000000-0005-0000-0000-00000BA50000}"/>
    <cellStyle name="Note 3 3 2 2 2 6" xfId="42265" xr:uid="{00000000-0005-0000-0000-00000CA50000}"/>
    <cellStyle name="Note 3 3 2 2 2 7" xfId="42266" xr:uid="{00000000-0005-0000-0000-00000DA50000}"/>
    <cellStyle name="Note 3 3 2 2 3" xfId="42267" xr:uid="{00000000-0005-0000-0000-00000EA50000}"/>
    <cellStyle name="Note 3 3 2 2 3 2" xfId="42268" xr:uid="{00000000-0005-0000-0000-00000FA50000}"/>
    <cellStyle name="Note 3 3 2 2 3 2 2" xfId="42269" xr:uid="{00000000-0005-0000-0000-000010A50000}"/>
    <cellStyle name="Note 3 3 2 2 3 2 2 2" xfId="42270" xr:uid="{00000000-0005-0000-0000-000011A50000}"/>
    <cellStyle name="Note 3 3 2 2 3 2 3" xfId="42271" xr:uid="{00000000-0005-0000-0000-000012A50000}"/>
    <cellStyle name="Note 3 3 2 2 3 2 4" xfId="42272" xr:uid="{00000000-0005-0000-0000-000013A50000}"/>
    <cellStyle name="Note 3 3 2 2 3 3" xfId="42273" xr:uid="{00000000-0005-0000-0000-000014A50000}"/>
    <cellStyle name="Note 3 3 2 2 3 3 2" xfId="42274" xr:uid="{00000000-0005-0000-0000-000015A50000}"/>
    <cellStyle name="Note 3 3 2 2 3 4" xfId="42275" xr:uid="{00000000-0005-0000-0000-000016A50000}"/>
    <cellStyle name="Note 3 3 2 2 3 4 2" xfId="42276" xr:uid="{00000000-0005-0000-0000-000017A50000}"/>
    <cellStyle name="Note 3 3 2 2 3 5" xfId="42277" xr:uid="{00000000-0005-0000-0000-000018A50000}"/>
    <cellStyle name="Note 3 3 2 2 3 5 2" xfId="42278" xr:uid="{00000000-0005-0000-0000-000019A50000}"/>
    <cellStyle name="Note 3 3 2 2 3 6" xfId="42279" xr:uid="{00000000-0005-0000-0000-00001AA50000}"/>
    <cellStyle name="Note 3 3 2 2 3 7" xfId="42280" xr:uid="{00000000-0005-0000-0000-00001BA50000}"/>
    <cellStyle name="Note 3 3 2 2 4" xfId="42281" xr:uid="{00000000-0005-0000-0000-00001CA50000}"/>
    <cellStyle name="Note 3 3 2 2 4 2" xfId="42282" xr:uid="{00000000-0005-0000-0000-00001DA50000}"/>
    <cellStyle name="Note 3 3 2 2 4 2 2" xfId="42283" xr:uid="{00000000-0005-0000-0000-00001EA50000}"/>
    <cellStyle name="Note 3 3 2 2 4 2 2 2" xfId="42284" xr:uid="{00000000-0005-0000-0000-00001FA50000}"/>
    <cellStyle name="Note 3 3 2 2 4 2 3" xfId="42285" xr:uid="{00000000-0005-0000-0000-000020A50000}"/>
    <cellStyle name="Note 3 3 2 2 4 2 4" xfId="42286" xr:uid="{00000000-0005-0000-0000-000021A50000}"/>
    <cellStyle name="Note 3 3 2 2 4 3" xfId="42287" xr:uid="{00000000-0005-0000-0000-000022A50000}"/>
    <cellStyle name="Note 3 3 2 2 4 3 2" xfId="42288" xr:uid="{00000000-0005-0000-0000-000023A50000}"/>
    <cellStyle name="Note 3 3 2 2 4 4" xfId="42289" xr:uid="{00000000-0005-0000-0000-000024A50000}"/>
    <cellStyle name="Note 3 3 2 2 4 4 2" xfId="42290" xr:uid="{00000000-0005-0000-0000-000025A50000}"/>
    <cellStyle name="Note 3 3 2 2 4 5" xfId="42291" xr:uid="{00000000-0005-0000-0000-000026A50000}"/>
    <cellStyle name="Note 3 3 2 2 4 5 2" xfId="42292" xr:uid="{00000000-0005-0000-0000-000027A50000}"/>
    <cellStyle name="Note 3 3 2 2 4 6" xfId="42293" xr:uid="{00000000-0005-0000-0000-000028A50000}"/>
    <cellStyle name="Note 3 3 2 2 4 7" xfId="42294" xr:uid="{00000000-0005-0000-0000-000029A50000}"/>
    <cellStyle name="Note 3 3 2 2 5" xfId="42295" xr:uid="{00000000-0005-0000-0000-00002AA50000}"/>
    <cellStyle name="Note 3 3 2 2 5 2" xfId="42296" xr:uid="{00000000-0005-0000-0000-00002BA50000}"/>
    <cellStyle name="Note 3 3 2 2 5 2 2" xfId="42297" xr:uid="{00000000-0005-0000-0000-00002CA50000}"/>
    <cellStyle name="Note 3 3 2 2 5 2 2 2" xfId="42298" xr:uid="{00000000-0005-0000-0000-00002DA50000}"/>
    <cellStyle name="Note 3 3 2 2 5 2 3" xfId="42299" xr:uid="{00000000-0005-0000-0000-00002EA50000}"/>
    <cellStyle name="Note 3 3 2 2 5 2 4" xfId="42300" xr:uid="{00000000-0005-0000-0000-00002FA50000}"/>
    <cellStyle name="Note 3 3 2 2 5 3" xfId="42301" xr:uid="{00000000-0005-0000-0000-000030A50000}"/>
    <cellStyle name="Note 3 3 2 2 5 3 2" xfId="42302" xr:uid="{00000000-0005-0000-0000-000031A50000}"/>
    <cellStyle name="Note 3 3 2 2 5 4" xfId="42303" xr:uid="{00000000-0005-0000-0000-000032A50000}"/>
    <cellStyle name="Note 3 3 2 2 5 4 2" xfId="42304" xr:uid="{00000000-0005-0000-0000-000033A50000}"/>
    <cellStyle name="Note 3 3 2 2 5 5" xfId="42305" xr:uid="{00000000-0005-0000-0000-000034A50000}"/>
    <cellStyle name="Note 3 3 2 2 5 5 2" xfId="42306" xr:uid="{00000000-0005-0000-0000-000035A50000}"/>
    <cellStyle name="Note 3 3 2 2 5 6" xfId="42307" xr:uid="{00000000-0005-0000-0000-000036A50000}"/>
    <cellStyle name="Note 3 3 2 2 5 7" xfId="42308" xr:uid="{00000000-0005-0000-0000-000037A50000}"/>
    <cellStyle name="Note 3 3 2 2 6" xfId="42309" xr:uid="{00000000-0005-0000-0000-000038A50000}"/>
    <cellStyle name="Note 3 3 2 2 6 2" xfId="42310" xr:uid="{00000000-0005-0000-0000-000039A50000}"/>
    <cellStyle name="Note 3 3 2 2 6 2 2" xfId="42311" xr:uid="{00000000-0005-0000-0000-00003AA50000}"/>
    <cellStyle name="Note 3 3 2 2 6 2 2 2" xfId="42312" xr:uid="{00000000-0005-0000-0000-00003BA50000}"/>
    <cellStyle name="Note 3 3 2 2 6 2 3" xfId="42313" xr:uid="{00000000-0005-0000-0000-00003CA50000}"/>
    <cellStyle name="Note 3 3 2 2 6 2 4" xfId="42314" xr:uid="{00000000-0005-0000-0000-00003DA50000}"/>
    <cellStyle name="Note 3 3 2 2 6 3" xfId="42315" xr:uid="{00000000-0005-0000-0000-00003EA50000}"/>
    <cellStyle name="Note 3 3 2 2 6 3 2" xfId="42316" xr:uid="{00000000-0005-0000-0000-00003FA50000}"/>
    <cellStyle name="Note 3 3 2 2 6 4" xfId="42317" xr:uid="{00000000-0005-0000-0000-000040A50000}"/>
    <cellStyle name="Note 3 3 2 2 6 4 2" xfId="42318" xr:uid="{00000000-0005-0000-0000-000041A50000}"/>
    <cellStyle name="Note 3 3 2 2 6 5" xfId="42319" xr:uid="{00000000-0005-0000-0000-000042A50000}"/>
    <cellStyle name="Note 3 3 2 2 6 6" xfId="42320" xr:uid="{00000000-0005-0000-0000-000043A50000}"/>
    <cellStyle name="Note 3 3 2 2 7" xfId="42321" xr:uid="{00000000-0005-0000-0000-000044A50000}"/>
    <cellStyle name="Note 3 3 2 2 7 2" xfId="42322" xr:uid="{00000000-0005-0000-0000-000045A50000}"/>
    <cellStyle name="Note 3 3 2 2 7 2 2" xfId="42323" xr:uid="{00000000-0005-0000-0000-000046A50000}"/>
    <cellStyle name="Note 3 3 2 2 7 3" xfId="42324" xr:uid="{00000000-0005-0000-0000-000047A50000}"/>
    <cellStyle name="Note 3 3 2 2 7 4" xfId="42325" xr:uid="{00000000-0005-0000-0000-000048A50000}"/>
    <cellStyle name="Note 3 3 2 2 8" xfId="42326" xr:uid="{00000000-0005-0000-0000-000049A50000}"/>
    <cellStyle name="Note 3 3 2 2 8 2" xfId="42327" xr:uid="{00000000-0005-0000-0000-00004AA50000}"/>
    <cellStyle name="Note 3 3 2 2 9" xfId="42328" xr:uid="{00000000-0005-0000-0000-00004BA50000}"/>
    <cellStyle name="Note 3 3 2 2 9 2" xfId="42329" xr:uid="{00000000-0005-0000-0000-00004CA50000}"/>
    <cellStyle name="Note 3 3 2 3" xfId="42330" xr:uid="{00000000-0005-0000-0000-00004DA50000}"/>
    <cellStyle name="Note 3 3 2 3 2" xfId="42331" xr:uid="{00000000-0005-0000-0000-00004EA50000}"/>
    <cellStyle name="Note 3 3 2 3 2 2" xfId="42332" xr:uid="{00000000-0005-0000-0000-00004FA50000}"/>
    <cellStyle name="Note 3 3 2 3 2 2 2" xfId="42333" xr:uid="{00000000-0005-0000-0000-000050A50000}"/>
    <cellStyle name="Note 3 3 2 3 2 3" xfId="42334" xr:uid="{00000000-0005-0000-0000-000051A50000}"/>
    <cellStyle name="Note 3 3 2 3 2 4" xfId="42335" xr:uid="{00000000-0005-0000-0000-000052A50000}"/>
    <cellStyle name="Note 3 3 2 3 3" xfId="42336" xr:uid="{00000000-0005-0000-0000-000053A50000}"/>
    <cellStyle name="Note 3 3 2 3 3 2" xfId="42337" xr:uid="{00000000-0005-0000-0000-000054A50000}"/>
    <cellStyle name="Note 3 3 2 3 4" xfId="42338" xr:uid="{00000000-0005-0000-0000-000055A50000}"/>
    <cellStyle name="Note 3 3 2 3 4 2" xfId="42339" xr:uid="{00000000-0005-0000-0000-000056A50000}"/>
    <cellStyle name="Note 3 3 2 3 5" xfId="42340" xr:uid="{00000000-0005-0000-0000-000057A50000}"/>
    <cellStyle name="Note 3 3 2 3 5 2" xfId="42341" xr:uid="{00000000-0005-0000-0000-000058A50000}"/>
    <cellStyle name="Note 3 3 2 3 6" xfId="42342" xr:uid="{00000000-0005-0000-0000-000059A50000}"/>
    <cellStyle name="Note 3 3 2 3 7" xfId="42343" xr:uid="{00000000-0005-0000-0000-00005AA50000}"/>
    <cellStyle name="Note 3 3 2 4" xfId="42344" xr:uid="{00000000-0005-0000-0000-00005BA50000}"/>
    <cellStyle name="Note 3 3 2 4 2" xfId="42345" xr:uid="{00000000-0005-0000-0000-00005CA50000}"/>
    <cellStyle name="Note 3 3 2 4 2 2" xfId="42346" xr:uid="{00000000-0005-0000-0000-00005DA50000}"/>
    <cellStyle name="Note 3 3 2 4 2 2 2" xfId="42347" xr:uid="{00000000-0005-0000-0000-00005EA50000}"/>
    <cellStyle name="Note 3 3 2 4 2 3" xfId="42348" xr:uid="{00000000-0005-0000-0000-00005FA50000}"/>
    <cellStyle name="Note 3 3 2 4 2 4" xfId="42349" xr:uid="{00000000-0005-0000-0000-000060A50000}"/>
    <cellStyle name="Note 3 3 2 4 3" xfId="42350" xr:uid="{00000000-0005-0000-0000-000061A50000}"/>
    <cellStyle name="Note 3 3 2 4 3 2" xfId="42351" xr:uid="{00000000-0005-0000-0000-000062A50000}"/>
    <cellStyle name="Note 3 3 2 4 4" xfId="42352" xr:uid="{00000000-0005-0000-0000-000063A50000}"/>
    <cellStyle name="Note 3 3 2 4 4 2" xfId="42353" xr:uid="{00000000-0005-0000-0000-000064A50000}"/>
    <cellStyle name="Note 3 3 2 4 5" xfId="42354" xr:uid="{00000000-0005-0000-0000-000065A50000}"/>
    <cellStyle name="Note 3 3 2 4 5 2" xfId="42355" xr:uid="{00000000-0005-0000-0000-000066A50000}"/>
    <cellStyle name="Note 3 3 2 4 6" xfId="42356" xr:uid="{00000000-0005-0000-0000-000067A50000}"/>
    <cellStyle name="Note 3 3 2 4 7" xfId="42357" xr:uid="{00000000-0005-0000-0000-000068A50000}"/>
    <cellStyle name="Note 3 3 2 5" xfId="42358" xr:uid="{00000000-0005-0000-0000-000069A50000}"/>
    <cellStyle name="Note 3 3 2 5 2" xfId="42359" xr:uid="{00000000-0005-0000-0000-00006AA50000}"/>
    <cellStyle name="Note 3 3 2 5 2 2" xfId="42360" xr:uid="{00000000-0005-0000-0000-00006BA50000}"/>
    <cellStyle name="Note 3 3 2 5 2 2 2" xfId="42361" xr:uid="{00000000-0005-0000-0000-00006CA50000}"/>
    <cellStyle name="Note 3 3 2 5 2 3" xfId="42362" xr:uid="{00000000-0005-0000-0000-00006DA50000}"/>
    <cellStyle name="Note 3 3 2 5 2 4" xfId="42363" xr:uid="{00000000-0005-0000-0000-00006EA50000}"/>
    <cellStyle name="Note 3 3 2 5 3" xfId="42364" xr:uid="{00000000-0005-0000-0000-00006FA50000}"/>
    <cellStyle name="Note 3 3 2 5 3 2" xfId="42365" xr:uid="{00000000-0005-0000-0000-000070A50000}"/>
    <cellStyle name="Note 3 3 2 5 4" xfId="42366" xr:uid="{00000000-0005-0000-0000-000071A50000}"/>
    <cellStyle name="Note 3 3 2 5 4 2" xfId="42367" xr:uid="{00000000-0005-0000-0000-000072A50000}"/>
    <cellStyle name="Note 3 3 2 5 5" xfId="42368" xr:uid="{00000000-0005-0000-0000-000073A50000}"/>
    <cellStyle name="Note 3 3 2 5 5 2" xfId="42369" xr:uid="{00000000-0005-0000-0000-000074A50000}"/>
    <cellStyle name="Note 3 3 2 5 6" xfId="42370" xr:uid="{00000000-0005-0000-0000-000075A50000}"/>
    <cellStyle name="Note 3 3 2 5 7" xfId="42371" xr:uid="{00000000-0005-0000-0000-000076A50000}"/>
    <cellStyle name="Note 3 3 2 6" xfId="42372" xr:uid="{00000000-0005-0000-0000-000077A50000}"/>
    <cellStyle name="Note 3 3 2 6 2" xfId="42373" xr:uid="{00000000-0005-0000-0000-000078A50000}"/>
    <cellStyle name="Note 3 3 2 6 2 2" xfId="42374" xr:uid="{00000000-0005-0000-0000-000079A50000}"/>
    <cellStyle name="Note 3 3 2 6 2 2 2" xfId="42375" xr:uid="{00000000-0005-0000-0000-00007AA50000}"/>
    <cellStyle name="Note 3 3 2 6 2 3" xfId="42376" xr:uid="{00000000-0005-0000-0000-00007BA50000}"/>
    <cellStyle name="Note 3 3 2 6 2 4" xfId="42377" xr:uid="{00000000-0005-0000-0000-00007CA50000}"/>
    <cellStyle name="Note 3 3 2 6 3" xfId="42378" xr:uid="{00000000-0005-0000-0000-00007DA50000}"/>
    <cellStyle name="Note 3 3 2 6 3 2" xfId="42379" xr:uid="{00000000-0005-0000-0000-00007EA50000}"/>
    <cellStyle name="Note 3 3 2 6 4" xfId="42380" xr:uid="{00000000-0005-0000-0000-00007FA50000}"/>
    <cellStyle name="Note 3 3 2 6 4 2" xfId="42381" xr:uid="{00000000-0005-0000-0000-000080A50000}"/>
    <cellStyle name="Note 3 3 2 6 5" xfId="42382" xr:uid="{00000000-0005-0000-0000-000081A50000}"/>
    <cellStyle name="Note 3 3 2 6 5 2" xfId="42383" xr:uid="{00000000-0005-0000-0000-000082A50000}"/>
    <cellStyle name="Note 3 3 2 6 6" xfId="42384" xr:uid="{00000000-0005-0000-0000-000083A50000}"/>
    <cellStyle name="Note 3 3 2 6 7" xfId="42385" xr:uid="{00000000-0005-0000-0000-000084A50000}"/>
    <cellStyle name="Note 3 3 2 7" xfId="42386" xr:uid="{00000000-0005-0000-0000-000085A50000}"/>
    <cellStyle name="Note 3 3 2 7 2" xfId="42387" xr:uid="{00000000-0005-0000-0000-000086A50000}"/>
    <cellStyle name="Note 3 3 2 7 2 2" xfId="42388" xr:uid="{00000000-0005-0000-0000-000087A50000}"/>
    <cellStyle name="Note 3 3 2 7 2 2 2" xfId="42389" xr:uid="{00000000-0005-0000-0000-000088A50000}"/>
    <cellStyle name="Note 3 3 2 7 2 3" xfId="42390" xr:uid="{00000000-0005-0000-0000-000089A50000}"/>
    <cellStyle name="Note 3 3 2 7 2 4" xfId="42391" xr:uid="{00000000-0005-0000-0000-00008AA50000}"/>
    <cellStyle name="Note 3 3 2 7 3" xfId="42392" xr:uid="{00000000-0005-0000-0000-00008BA50000}"/>
    <cellStyle name="Note 3 3 2 7 3 2" xfId="42393" xr:uid="{00000000-0005-0000-0000-00008CA50000}"/>
    <cellStyle name="Note 3 3 2 7 4" xfId="42394" xr:uid="{00000000-0005-0000-0000-00008DA50000}"/>
    <cellStyle name="Note 3 3 2 7 4 2" xfId="42395" xr:uid="{00000000-0005-0000-0000-00008EA50000}"/>
    <cellStyle name="Note 3 3 2 7 5" xfId="42396" xr:uid="{00000000-0005-0000-0000-00008FA50000}"/>
    <cellStyle name="Note 3 3 2 7 6" xfId="42397" xr:uid="{00000000-0005-0000-0000-000090A50000}"/>
    <cellStyle name="Note 3 3 2 8" xfId="42398" xr:uid="{00000000-0005-0000-0000-000091A50000}"/>
    <cellStyle name="Note 3 3 2 8 2" xfId="42399" xr:uid="{00000000-0005-0000-0000-000092A50000}"/>
    <cellStyle name="Note 3 3 2 8 2 2" xfId="42400" xr:uid="{00000000-0005-0000-0000-000093A50000}"/>
    <cellStyle name="Note 3 3 2 8 3" xfId="42401" xr:uid="{00000000-0005-0000-0000-000094A50000}"/>
    <cellStyle name="Note 3 3 2 8 4" xfId="42402" xr:uid="{00000000-0005-0000-0000-000095A50000}"/>
    <cellStyle name="Note 3 3 2 9" xfId="42403" xr:uid="{00000000-0005-0000-0000-000096A50000}"/>
    <cellStyle name="Note 3 3 2 9 2" xfId="42404" xr:uid="{00000000-0005-0000-0000-000097A50000}"/>
    <cellStyle name="Note 3 3 3" xfId="42405" xr:uid="{00000000-0005-0000-0000-000098A50000}"/>
    <cellStyle name="Note 3 3 3 10" xfId="42406" xr:uid="{00000000-0005-0000-0000-000099A50000}"/>
    <cellStyle name="Note 3 3 3 10 2" xfId="42407" xr:uid="{00000000-0005-0000-0000-00009AA50000}"/>
    <cellStyle name="Note 3 3 3 11" xfId="42408" xr:uid="{00000000-0005-0000-0000-00009BA50000}"/>
    <cellStyle name="Note 3 3 3 12" xfId="42409" xr:uid="{00000000-0005-0000-0000-00009CA50000}"/>
    <cellStyle name="Note 3 3 3 2" xfId="42410" xr:uid="{00000000-0005-0000-0000-00009DA50000}"/>
    <cellStyle name="Note 3 3 3 2 2" xfId="42411" xr:uid="{00000000-0005-0000-0000-00009EA50000}"/>
    <cellStyle name="Note 3 3 3 2 2 2" xfId="42412" xr:uid="{00000000-0005-0000-0000-00009FA50000}"/>
    <cellStyle name="Note 3 3 3 2 2 2 2" xfId="42413" xr:uid="{00000000-0005-0000-0000-0000A0A50000}"/>
    <cellStyle name="Note 3 3 3 2 2 3" xfId="42414" xr:uid="{00000000-0005-0000-0000-0000A1A50000}"/>
    <cellStyle name="Note 3 3 3 2 2 4" xfId="42415" xr:uid="{00000000-0005-0000-0000-0000A2A50000}"/>
    <cellStyle name="Note 3 3 3 2 3" xfId="42416" xr:uid="{00000000-0005-0000-0000-0000A3A50000}"/>
    <cellStyle name="Note 3 3 3 2 3 2" xfId="42417" xr:uid="{00000000-0005-0000-0000-0000A4A50000}"/>
    <cellStyle name="Note 3 3 3 2 4" xfId="42418" xr:uid="{00000000-0005-0000-0000-0000A5A50000}"/>
    <cellStyle name="Note 3 3 3 2 4 2" xfId="42419" xr:uid="{00000000-0005-0000-0000-0000A6A50000}"/>
    <cellStyle name="Note 3 3 3 2 5" xfId="42420" xr:uid="{00000000-0005-0000-0000-0000A7A50000}"/>
    <cellStyle name="Note 3 3 3 2 5 2" xfId="42421" xr:uid="{00000000-0005-0000-0000-0000A8A50000}"/>
    <cellStyle name="Note 3 3 3 2 6" xfId="42422" xr:uid="{00000000-0005-0000-0000-0000A9A50000}"/>
    <cellStyle name="Note 3 3 3 2 7" xfId="42423" xr:uid="{00000000-0005-0000-0000-0000AAA50000}"/>
    <cellStyle name="Note 3 3 3 3" xfId="42424" xr:uid="{00000000-0005-0000-0000-0000ABA50000}"/>
    <cellStyle name="Note 3 3 3 3 2" xfId="42425" xr:uid="{00000000-0005-0000-0000-0000ACA50000}"/>
    <cellStyle name="Note 3 3 3 3 2 2" xfId="42426" xr:uid="{00000000-0005-0000-0000-0000ADA50000}"/>
    <cellStyle name="Note 3 3 3 3 2 2 2" xfId="42427" xr:uid="{00000000-0005-0000-0000-0000AEA50000}"/>
    <cellStyle name="Note 3 3 3 3 2 3" xfId="42428" xr:uid="{00000000-0005-0000-0000-0000AFA50000}"/>
    <cellStyle name="Note 3 3 3 3 2 4" xfId="42429" xr:uid="{00000000-0005-0000-0000-0000B0A50000}"/>
    <cellStyle name="Note 3 3 3 3 3" xfId="42430" xr:uid="{00000000-0005-0000-0000-0000B1A50000}"/>
    <cellStyle name="Note 3 3 3 3 3 2" xfId="42431" xr:uid="{00000000-0005-0000-0000-0000B2A50000}"/>
    <cellStyle name="Note 3 3 3 3 4" xfId="42432" xr:uid="{00000000-0005-0000-0000-0000B3A50000}"/>
    <cellStyle name="Note 3 3 3 3 4 2" xfId="42433" xr:uid="{00000000-0005-0000-0000-0000B4A50000}"/>
    <cellStyle name="Note 3 3 3 3 5" xfId="42434" xr:uid="{00000000-0005-0000-0000-0000B5A50000}"/>
    <cellStyle name="Note 3 3 3 3 5 2" xfId="42435" xr:uid="{00000000-0005-0000-0000-0000B6A50000}"/>
    <cellStyle name="Note 3 3 3 3 6" xfId="42436" xr:uid="{00000000-0005-0000-0000-0000B7A50000}"/>
    <cellStyle name="Note 3 3 3 3 7" xfId="42437" xr:uid="{00000000-0005-0000-0000-0000B8A50000}"/>
    <cellStyle name="Note 3 3 3 4" xfId="42438" xr:uid="{00000000-0005-0000-0000-0000B9A50000}"/>
    <cellStyle name="Note 3 3 3 4 2" xfId="42439" xr:uid="{00000000-0005-0000-0000-0000BAA50000}"/>
    <cellStyle name="Note 3 3 3 4 2 2" xfId="42440" xr:uid="{00000000-0005-0000-0000-0000BBA50000}"/>
    <cellStyle name="Note 3 3 3 4 2 2 2" xfId="42441" xr:uid="{00000000-0005-0000-0000-0000BCA50000}"/>
    <cellStyle name="Note 3 3 3 4 2 3" xfId="42442" xr:uid="{00000000-0005-0000-0000-0000BDA50000}"/>
    <cellStyle name="Note 3 3 3 4 2 4" xfId="42443" xr:uid="{00000000-0005-0000-0000-0000BEA50000}"/>
    <cellStyle name="Note 3 3 3 4 3" xfId="42444" xr:uid="{00000000-0005-0000-0000-0000BFA50000}"/>
    <cellStyle name="Note 3 3 3 4 3 2" xfId="42445" xr:uid="{00000000-0005-0000-0000-0000C0A50000}"/>
    <cellStyle name="Note 3 3 3 4 4" xfId="42446" xr:uid="{00000000-0005-0000-0000-0000C1A50000}"/>
    <cellStyle name="Note 3 3 3 4 4 2" xfId="42447" xr:uid="{00000000-0005-0000-0000-0000C2A50000}"/>
    <cellStyle name="Note 3 3 3 4 5" xfId="42448" xr:uid="{00000000-0005-0000-0000-0000C3A50000}"/>
    <cellStyle name="Note 3 3 3 4 5 2" xfId="42449" xr:uid="{00000000-0005-0000-0000-0000C4A50000}"/>
    <cellStyle name="Note 3 3 3 4 6" xfId="42450" xr:uid="{00000000-0005-0000-0000-0000C5A50000}"/>
    <cellStyle name="Note 3 3 3 4 7" xfId="42451" xr:uid="{00000000-0005-0000-0000-0000C6A50000}"/>
    <cellStyle name="Note 3 3 3 5" xfId="42452" xr:uid="{00000000-0005-0000-0000-0000C7A50000}"/>
    <cellStyle name="Note 3 3 3 5 2" xfId="42453" xr:uid="{00000000-0005-0000-0000-0000C8A50000}"/>
    <cellStyle name="Note 3 3 3 5 2 2" xfId="42454" xr:uid="{00000000-0005-0000-0000-0000C9A50000}"/>
    <cellStyle name="Note 3 3 3 5 2 2 2" xfId="42455" xr:uid="{00000000-0005-0000-0000-0000CAA50000}"/>
    <cellStyle name="Note 3 3 3 5 2 3" xfId="42456" xr:uid="{00000000-0005-0000-0000-0000CBA50000}"/>
    <cellStyle name="Note 3 3 3 5 2 4" xfId="42457" xr:uid="{00000000-0005-0000-0000-0000CCA50000}"/>
    <cellStyle name="Note 3 3 3 5 3" xfId="42458" xr:uid="{00000000-0005-0000-0000-0000CDA50000}"/>
    <cellStyle name="Note 3 3 3 5 3 2" xfId="42459" xr:uid="{00000000-0005-0000-0000-0000CEA50000}"/>
    <cellStyle name="Note 3 3 3 5 4" xfId="42460" xr:uid="{00000000-0005-0000-0000-0000CFA50000}"/>
    <cellStyle name="Note 3 3 3 5 4 2" xfId="42461" xr:uid="{00000000-0005-0000-0000-0000D0A50000}"/>
    <cellStyle name="Note 3 3 3 5 5" xfId="42462" xr:uid="{00000000-0005-0000-0000-0000D1A50000}"/>
    <cellStyle name="Note 3 3 3 5 5 2" xfId="42463" xr:uid="{00000000-0005-0000-0000-0000D2A50000}"/>
    <cellStyle name="Note 3 3 3 5 6" xfId="42464" xr:uid="{00000000-0005-0000-0000-0000D3A50000}"/>
    <cellStyle name="Note 3 3 3 5 7" xfId="42465" xr:uid="{00000000-0005-0000-0000-0000D4A50000}"/>
    <cellStyle name="Note 3 3 3 6" xfId="42466" xr:uid="{00000000-0005-0000-0000-0000D5A50000}"/>
    <cellStyle name="Note 3 3 3 6 2" xfId="42467" xr:uid="{00000000-0005-0000-0000-0000D6A50000}"/>
    <cellStyle name="Note 3 3 3 6 2 2" xfId="42468" xr:uid="{00000000-0005-0000-0000-0000D7A50000}"/>
    <cellStyle name="Note 3 3 3 6 2 2 2" xfId="42469" xr:uid="{00000000-0005-0000-0000-0000D8A50000}"/>
    <cellStyle name="Note 3 3 3 6 2 3" xfId="42470" xr:uid="{00000000-0005-0000-0000-0000D9A50000}"/>
    <cellStyle name="Note 3 3 3 6 2 4" xfId="42471" xr:uid="{00000000-0005-0000-0000-0000DAA50000}"/>
    <cellStyle name="Note 3 3 3 6 3" xfId="42472" xr:uid="{00000000-0005-0000-0000-0000DBA50000}"/>
    <cellStyle name="Note 3 3 3 6 3 2" xfId="42473" xr:uid="{00000000-0005-0000-0000-0000DCA50000}"/>
    <cellStyle name="Note 3 3 3 6 4" xfId="42474" xr:uid="{00000000-0005-0000-0000-0000DDA50000}"/>
    <cellStyle name="Note 3 3 3 6 4 2" xfId="42475" xr:uid="{00000000-0005-0000-0000-0000DEA50000}"/>
    <cellStyle name="Note 3 3 3 6 5" xfId="42476" xr:uid="{00000000-0005-0000-0000-0000DFA50000}"/>
    <cellStyle name="Note 3 3 3 6 6" xfId="42477" xr:uid="{00000000-0005-0000-0000-0000E0A50000}"/>
    <cellStyle name="Note 3 3 3 7" xfId="42478" xr:uid="{00000000-0005-0000-0000-0000E1A50000}"/>
    <cellStyle name="Note 3 3 3 7 2" xfId="42479" xr:uid="{00000000-0005-0000-0000-0000E2A50000}"/>
    <cellStyle name="Note 3 3 3 7 2 2" xfId="42480" xr:uid="{00000000-0005-0000-0000-0000E3A50000}"/>
    <cellStyle name="Note 3 3 3 7 3" xfId="42481" xr:uid="{00000000-0005-0000-0000-0000E4A50000}"/>
    <cellStyle name="Note 3 3 3 7 4" xfId="42482" xr:uid="{00000000-0005-0000-0000-0000E5A50000}"/>
    <cellStyle name="Note 3 3 3 8" xfId="42483" xr:uid="{00000000-0005-0000-0000-0000E6A50000}"/>
    <cellStyle name="Note 3 3 3 8 2" xfId="42484" xr:uid="{00000000-0005-0000-0000-0000E7A50000}"/>
    <cellStyle name="Note 3 3 3 9" xfId="42485" xr:uid="{00000000-0005-0000-0000-0000E8A50000}"/>
    <cellStyle name="Note 3 3 3 9 2" xfId="42486" xr:uid="{00000000-0005-0000-0000-0000E9A50000}"/>
    <cellStyle name="Note 3 3 4" xfId="42487" xr:uid="{00000000-0005-0000-0000-0000EAA50000}"/>
    <cellStyle name="Note 3 3 4 2" xfId="42488" xr:uid="{00000000-0005-0000-0000-0000EBA50000}"/>
    <cellStyle name="Note 3 3 4 2 2" xfId="42489" xr:uid="{00000000-0005-0000-0000-0000ECA50000}"/>
    <cellStyle name="Note 3 3 4 2 2 2" xfId="42490" xr:uid="{00000000-0005-0000-0000-0000EDA50000}"/>
    <cellStyle name="Note 3 3 4 2 3" xfId="42491" xr:uid="{00000000-0005-0000-0000-0000EEA50000}"/>
    <cellStyle name="Note 3 3 4 2 4" xfId="42492" xr:uid="{00000000-0005-0000-0000-0000EFA50000}"/>
    <cellStyle name="Note 3 3 4 3" xfId="42493" xr:uid="{00000000-0005-0000-0000-0000F0A50000}"/>
    <cellStyle name="Note 3 3 4 3 2" xfId="42494" xr:uid="{00000000-0005-0000-0000-0000F1A50000}"/>
    <cellStyle name="Note 3 3 4 4" xfId="42495" xr:uid="{00000000-0005-0000-0000-0000F2A50000}"/>
    <cellStyle name="Note 3 3 4 4 2" xfId="42496" xr:uid="{00000000-0005-0000-0000-0000F3A50000}"/>
    <cellStyle name="Note 3 3 4 5" xfId="42497" xr:uid="{00000000-0005-0000-0000-0000F4A50000}"/>
    <cellStyle name="Note 3 3 4 5 2" xfId="42498" xr:uid="{00000000-0005-0000-0000-0000F5A50000}"/>
    <cellStyle name="Note 3 3 4 6" xfId="42499" xr:uid="{00000000-0005-0000-0000-0000F6A50000}"/>
    <cellStyle name="Note 3 3 4 7" xfId="42500" xr:uid="{00000000-0005-0000-0000-0000F7A50000}"/>
    <cellStyle name="Note 3 3 5" xfId="42501" xr:uid="{00000000-0005-0000-0000-0000F8A50000}"/>
    <cellStyle name="Note 3 3 5 2" xfId="42502" xr:uid="{00000000-0005-0000-0000-0000F9A50000}"/>
    <cellStyle name="Note 3 3 5 2 2" xfId="42503" xr:uid="{00000000-0005-0000-0000-0000FAA50000}"/>
    <cellStyle name="Note 3 3 5 2 2 2" xfId="42504" xr:uid="{00000000-0005-0000-0000-0000FBA50000}"/>
    <cellStyle name="Note 3 3 5 2 3" xfId="42505" xr:uid="{00000000-0005-0000-0000-0000FCA50000}"/>
    <cellStyle name="Note 3 3 5 2 4" xfId="42506" xr:uid="{00000000-0005-0000-0000-0000FDA50000}"/>
    <cellStyle name="Note 3 3 5 3" xfId="42507" xr:uid="{00000000-0005-0000-0000-0000FEA50000}"/>
    <cellStyle name="Note 3 3 5 3 2" xfId="42508" xr:uid="{00000000-0005-0000-0000-0000FFA50000}"/>
    <cellStyle name="Note 3 3 5 4" xfId="42509" xr:uid="{00000000-0005-0000-0000-000000A60000}"/>
    <cellStyle name="Note 3 3 5 4 2" xfId="42510" xr:uid="{00000000-0005-0000-0000-000001A60000}"/>
    <cellStyle name="Note 3 3 5 5" xfId="42511" xr:uid="{00000000-0005-0000-0000-000002A60000}"/>
    <cellStyle name="Note 3 3 5 5 2" xfId="42512" xr:uid="{00000000-0005-0000-0000-000003A60000}"/>
    <cellStyle name="Note 3 3 5 6" xfId="42513" xr:uid="{00000000-0005-0000-0000-000004A60000}"/>
    <cellStyle name="Note 3 3 5 7" xfId="42514" xr:uid="{00000000-0005-0000-0000-000005A60000}"/>
    <cellStyle name="Note 3 3 6" xfId="42515" xr:uid="{00000000-0005-0000-0000-000006A60000}"/>
    <cellStyle name="Note 3 3 6 2" xfId="42516" xr:uid="{00000000-0005-0000-0000-000007A60000}"/>
    <cellStyle name="Note 3 3 6 2 2" xfId="42517" xr:uid="{00000000-0005-0000-0000-000008A60000}"/>
    <cellStyle name="Note 3 3 6 2 2 2" xfId="42518" xr:uid="{00000000-0005-0000-0000-000009A60000}"/>
    <cellStyle name="Note 3 3 6 2 3" xfId="42519" xr:uid="{00000000-0005-0000-0000-00000AA60000}"/>
    <cellStyle name="Note 3 3 6 2 4" xfId="42520" xr:uid="{00000000-0005-0000-0000-00000BA60000}"/>
    <cellStyle name="Note 3 3 6 3" xfId="42521" xr:uid="{00000000-0005-0000-0000-00000CA60000}"/>
    <cellStyle name="Note 3 3 6 3 2" xfId="42522" xr:uid="{00000000-0005-0000-0000-00000DA60000}"/>
    <cellStyle name="Note 3 3 6 4" xfId="42523" xr:uid="{00000000-0005-0000-0000-00000EA60000}"/>
    <cellStyle name="Note 3 3 6 4 2" xfId="42524" xr:uid="{00000000-0005-0000-0000-00000FA60000}"/>
    <cellStyle name="Note 3 3 6 5" xfId="42525" xr:uid="{00000000-0005-0000-0000-000010A60000}"/>
    <cellStyle name="Note 3 3 6 5 2" xfId="42526" xr:uid="{00000000-0005-0000-0000-000011A60000}"/>
    <cellStyle name="Note 3 3 6 6" xfId="42527" xr:uid="{00000000-0005-0000-0000-000012A60000}"/>
    <cellStyle name="Note 3 3 6 7" xfId="42528" xr:uid="{00000000-0005-0000-0000-000013A60000}"/>
    <cellStyle name="Note 3 3 7" xfId="42529" xr:uid="{00000000-0005-0000-0000-000014A60000}"/>
    <cellStyle name="Note 3 3 7 2" xfId="42530" xr:uid="{00000000-0005-0000-0000-000015A60000}"/>
    <cellStyle name="Note 3 3 7 2 2" xfId="42531" xr:uid="{00000000-0005-0000-0000-000016A60000}"/>
    <cellStyle name="Note 3 3 7 2 2 2" xfId="42532" xr:uid="{00000000-0005-0000-0000-000017A60000}"/>
    <cellStyle name="Note 3 3 7 2 3" xfId="42533" xr:uid="{00000000-0005-0000-0000-000018A60000}"/>
    <cellStyle name="Note 3 3 7 2 4" xfId="42534" xr:uid="{00000000-0005-0000-0000-000019A60000}"/>
    <cellStyle name="Note 3 3 7 3" xfId="42535" xr:uid="{00000000-0005-0000-0000-00001AA60000}"/>
    <cellStyle name="Note 3 3 7 3 2" xfId="42536" xr:uid="{00000000-0005-0000-0000-00001BA60000}"/>
    <cellStyle name="Note 3 3 7 4" xfId="42537" xr:uid="{00000000-0005-0000-0000-00001CA60000}"/>
    <cellStyle name="Note 3 3 7 4 2" xfId="42538" xr:uid="{00000000-0005-0000-0000-00001DA60000}"/>
    <cellStyle name="Note 3 3 7 5" xfId="42539" xr:uid="{00000000-0005-0000-0000-00001EA60000}"/>
    <cellStyle name="Note 3 3 7 5 2" xfId="42540" xr:uid="{00000000-0005-0000-0000-00001FA60000}"/>
    <cellStyle name="Note 3 3 7 6" xfId="42541" xr:uid="{00000000-0005-0000-0000-000020A60000}"/>
    <cellStyle name="Note 3 3 7 7" xfId="42542" xr:uid="{00000000-0005-0000-0000-000021A60000}"/>
    <cellStyle name="Note 3 3 8" xfId="42543" xr:uid="{00000000-0005-0000-0000-000022A60000}"/>
    <cellStyle name="Note 3 3 8 2" xfId="42544" xr:uid="{00000000-0005-0000-0000-000023A60000}"/>
    <cellStyle name="Note 3 3 8 2 2" xfId="42545" xr:uid="{00000000-0005-0000-0000-000024A60000}"/>
    <cellStyle name="Note 3 3 8 2 2 2" xfId="42546" xr:uid="{00000000-0005-0000-0000-000025A60000}"/>
    <cellStyle name="Note 3 3 8 2 3" xfId="42547" xr:uid="{00000000-0005-0000-0000-000026A60000}"/>
    <cellStyle name="Note 3 3 8 2 4" xfId="42548" xr:uid="{00000000-0005-0000-0000-000027A60000}"/>
    <cellStyle name="Note 3 3 8 3" xfId="42549" xr:uid="{00000000-0005-0000-0000-000028A60000}"/>
    <cellStyle name="Note 3 3 8 3 2" xfId="42550" xr:uid="{00000000-0005-0000-0000-000029A60000}"/>
    <cellStyle name="Note 3 3 8 4" xfId="42551" xr:uid="{00000000-0005-0000-0000-00002AA60000}"/>
    <cellStyle name="Note 3 3 8 4 2" xfId="42552" xr:uid="{00000000-0005-0000-0000-00002BA60000}"/>
    <cellStyle name="Note 3 3 8 5" xfId="42553" xr:uid="{00000000-0005-0000-0000-00002CA60000}"/>
    <cellStyle name="Note 3 3 8 6" xfId="42554" xr:uid="{00000000-0005-0000-0000-00002DA60000}"/>
    <cellStyle name="Note 3 3 9" xfId="42555" xr:uid="{00000000-0005-0000-0000-00002EA60000}"/>
    <cellStyle name="Note 3 3 9 2" xfId="42556" xr:uid="{00000000-0005-0000-0000-00002FA60000}"/>
    <cellStyle name="Note 3 3 9 2 2" xfId="42557" xr:uid="{00000000-0005-0000-0000-000030A60000}"/>
    <cellStyle name="Note 3 3 9 3" xfId="42558" xr:uid="{00000000-0005-0000-0000-000031A60000}"/>
    <cellStyle name="Note 3 3 9 4" xfId="42559" xr:uid="{00000000-0005-0000-0000-000032A60000}"/>
    <cellStyle name="Note 3 4" xfId="42560" xr:uid="{00000000-0005-0000-0000-000033A60000}"/>
    <cellStyle name="Note 3 4 10" xfId="42561" xr:uid="{00000000-0005-0000-0000-000034A60000}"/>
    <cellStyle name="Note 3 4 10 2" xfId="42562" xr:uid="{00000000-0005-0000-0000-000035A60000}"/>
    <cellStyle name="Note 3 4 11" xfId="42563" xr:uid="{00000000-0005-0000-0000-000036A60000}"/>
    <cellStyle name="Note 3 4 11 2" xfId="42564" xr:uid="{00000000-0005-0000-0000-000037A60000}"/>
    <cellStyle name="Note 3 4 12" xfId="42565" xr:uid="{00000000-0005-0000-0000-000038A60000}"/>
    <cellStyle name="Note 3 4 12 2" xfId="42566" xr:uid="{00000000-0005-0000-0000-000039A60000}"/>
    <cellStyle name="Note 3 4 13" xfId="42567" xr:uid="{00000000-0005-0000-0000-00003AA60000}"/>
    <cellStyle name="Note 3 4 14" xfId="42568" xr:uid="{00000000-0005-0000-0000-00003BA60000}"/>
    <cellStyle name="Note 3 4 2" xfId="42569" xr:uid="{00000000-0005-0000-0000-00003CA60000}"/>
    <cellStyle name="Note 3 4 2 10" xfId="42570" xr:uid="{00000000-0005-0000-0000-00003DA60000}"/>
    <cellStyle name="Note 3 4 2 10 2" xfId="42571" xr:uid="{00000000-0005-0000-0000-00003EA60000}"/>
    <cellStyle name="Note 3 4 2 11" xfId="42572" xr:uid="{00000000-0005-0000-0000-00003FA60000}"/>
    <cellStyle name="Note 3 4 2 12" xfId="42573" xr:uid="{00000000-0005-0000-0000-000040A60000}"/>
    <cellStyle name="Note 3 4 2 2" xfId="42574" xr:uid="{00000000-0005-0000-0000-000041A60000}"/>
    <cellStyle name="Note 3 4 2 2 2" xfId="42575" xr:uid="{00000000-0005-0000-0000-000042A60000}"/>
    <cellStyle name="Note 3 4 2 2 2 2" xfId="42576" xr:uid="{00000000-0005-0000-0000-000043A60000}"/>
    <cellStyle name="Note 3 4 2 2 2 2 2" xfId="42577" xr:uid="{00000000-0005-0000-0000-000044A60000}"/>
    <cellStyle name="Note 3 4 2 2 2 3" xfId="42578" xr:uid="{00000000-0005-0000-0000-000045A60000}"/>
    <cellStyle name="Note 3 4 2 2 2 4" xfId="42579" xr:uid="{00000000-0005-0000-0000-000046A60000}"/>
    <cellStyle name="Note 3 4 2 2 3" xfId="42580" xr:uid="{00000000-0005-0000-0000-000047A60000}"/>
    <cellStyle name="Note 3 4 2 2 3 2" xfId="42581" xr:uid="{00000000-0005-0000-0000-000048A60000}"/>
    <cellStyle name="Note 3 4 2 2 4" xfId="42582" xr:uid="{00000000-0005-0000-0000-000049A60000}"/>
    <cellStyle name="Note 3 4 2 2 4 2" xfId="42583" xr:uid="{00000000-0005-0000-0000-00004AA60000}"/>
    <cellStyle name="Note 3 4 2 2 5" xfId="42584" xr:uid="{00000000-0005-0000-0000-00004BA60000}"/>
    <cellStyle name="Note 3 4 2 2 5 2" xfId="42585" xr:uid="{00000000-0005-0000-0000-00004CA60000}"/>
    <cellStyle name="Note 3 4 2 2 6" xfId="42586" xr:uid="{00000000-0005-0000-0000-00004DA60000}"/>
    <cellStyle name="Note 3 4 2 2 7" xfId="42587" xr:uid="{00000000-0005-0000-0000-00004EA60000}"/>
    <cellStyle name="Note 3 4 2 3" xfId="42588" xr:uid="{00000000-0005-0000-0000-00004FA60000}"/>
    <cellStyle name="Note 3 4 2 3 2" xfId="42589" xr:uid="{00000000-0005-0000-0000-000050A60000}"/>
    <cellStyle name="Note 3 4 2 3 2 2" xfId="42590" xr:uid="{00000000-0005-0000-0000-000051A60000}"/>
    <cellStyle name="Note 3 4 2 3 2 2 2" xfId="42591" xr:uid="{00000000-0005-0000-0000-000052A60000}"/>
    <cellStyle name="Note 3 4 2 3 2 3" xfId="42592" xr:uid="{00000000-0005-0000-0000-000053A60000}"/>
    <cellStyle name="Note 3 4 2 3 2 4" xfId="42593" xr:uid="{00000000-0005-0000-0000-000054A60000}"/>
    <cellStyle name="Note 3 4 2 3 3" xfId="42594" xr:uid="{00000000-0005-0000-0000-000055A60000}"/>
    <cellStyle name="Note 3 4 2 3 3 2" xfId="42595" xr:uid="{00000000-0005-0000-0000-000056A60000}"/>
    <cellStyle name="Note 3 4 2 3 4" xfId="42596" xr:uid="{00000000-0005-0000-0000-000057A60000}"/>
    <cellStyle name="Note 3 4 2 3 4 2" xfId="42597" xr:uid="{00000000-0005-0000-0000-000058A60000}"/>
    <cellStyle name="Note 3 4 2 3 5" xfId="42598" xr:uid="{00000000-0005-0000-0000-000059A60000}"/>
    <cellStyle name="Note 3 4 2 3 5 2" xfId="42599" xr:uid="{00000000-0005-0000-0000-00005AA60000}"/>
    <cellStyle name="Note 3 4 2 3 6" xfId="42600" xr:uid="{00000000-0005-0000-0000-00005BA60000}"/>
    <cellStyle name="Note 3 4 2 3 7" xfId="42601" xr:uid="{00000000-0005-0000-0000-00005CA60000}"/>
    <cellStyle name="Note 3 4 2 4" xfId="42602" xr:uid="{00000000-0005-0000-0000-00005DA60000}"/>
    <cellStyle name="Note 3 4 2 4 2" xfId="42603" xr:uid="{00000000-0005-0000-0000-00005EA60000}"/>
    <cellStyle name="Note 3 4 2 4 2 2" xfId="42604" xr:uid="{00000000-0005-0000-0000-00005FA60000}"/>
    <cellStyle name="Note 3 4 2 4 2 2 2" xfId="42605" xr:uid="{00000000-0005-0000-0000-000060A60000}"/>
    <cellStyle name="Note 3 4 2 4 2 3" xfId="42606" xr:uid="{00000000-0005-0000-0000-000061A60000}"/>
    <cellStyle name="Note 3 4 2 4 2 4" xfId="42607" xr:uid="{00000000-0005-0000-0000-000062A60000}"/>
    <cellStyle name="Note 3 4 2 4 3" xfId="42608" xr:uid="{00000000-0005-0000-0000-000063A60000}"/>
    <cellStyle name="Note 3 4 2 4 3 2" xfId="42609" xr:uid="{00000000-0005-0000-0000-000064A60000}"/>
    <cellStyle name="Note 3 4 2 4 4" xfId="42610" xr:uid="{00000000-0005-0000-0000-000065A60000}"/>
    <cellStyle name="Note 3 4 2 4 4 2" xfId="42611" xr:uid="{00000000-0005-0000-0000-000066A60000}"/>
    <cellStyle name="Note 3 4 2 4 5" xfId="42612" xr:uid="{00000000-0005-0000-0000-000067A60000}"/>
    <cellStyle name="Note 3 4 2 4 5 2" xfId="42613" xr:uid="{00000000-0005-0000-0000-000068A60000}"/>
    <cellStyle name="Note 3 4 2 4 6" xfId="42614" xr:uid="{00000000-0005-0000-0000-000069A60000}"/>
    <cellStyle name="Note 3 4 2 4 7" xfId="42615" xr:uid="{00000000-0005-0000-0000-00006AA60000}"/>
    <cellStyle name="Note 3 4 2 5" xfId="42616" xr:uid="{00000000-0005-0000-0000-00006BA60000}"/>
    <cellStyle name="Note 3 4 2 5 2" xfId="42617" xr:uid="{00000000-0005-0000-0000-00006CA60000}"/>
    <cellStyle name="Note 3 4 2 5 2 2" xfId="42618" xr:uid="{00000000-0005-0000-0000-00006DA60000}"/>
    <cellStyle name="Note 3 4 2 5 2 2 2" xfId="42619" xr:uid="{00000000-0005-0000-0000-00006EA60000}"/>
    <cellStyle name="Note 3 4 2 5 2 3" xfId="42620" xr:uid="{00000000-0005-0000-0000-00006FA60000}"/>
    <cellStyle name="Note 3 4 2 5 2 4" xfId="42621" xr:uid="{00000000-0005-0000-0000-000070A60000}"/>
    <cellStyle name="Note 3 4 2 5 3" xfId="42622" xr:uid="{00000000-0005-0000-0000-000071A60000}"/>
    <cellStyle name="Note 3 4 2 5 3 2" xfId="42623" xr:uid="{00000000-0005-0000-0000-000072A60000}"/>
    <cellStyle name="Note 3 4 2 5 4" xfId="42624" xr:uid="{00000000-0005-0000-0000-000073A60000}"/>
    <cellStyle name="Note 3 4 2 5 4 2" xfId="42625" xr:uid="{00000000-0005-0000-0000-000074A60000}"/>
    <cellStyle name="Note 3 4 2 5 5" xfId="42626" xr:uid="{00000000-0005-0000-0000-000075A60000}"/>
    <cellStyle name="Note 3 4 2 5 5 2" xfId="42627" xr:uid="{00000000-0005-0000-0000-000076A60000}"/>
    <cellStyle name="Note 3 4 2 5 6" xfId="42628" xr:uid="{00000000-0005-0000-0000-000077A60000}"/>
    <cellStyle name="Note 3 4 2 5 7" xfId="42629" xr:uid="{00000000-0005-0000-0000-000078A60000}"/>
    <cellStyle name="Note 3 4 2 6" xfId="42630" xr:uid="{00000000-0005-0000-0000-000079A60000}"/>
    <cellStyle name="Note 3 4 2 6 2" xfId="42631" xr:uid="{00000000-0005-0000-0000-00007AA60000}"/>
    <cellStyle name="Note 3 4 2 6 2 2" xfId="42632" xr:uid="{00000000-0005-0000-0000-00007BA60000}"/>
    <cellStyle name="Note 3 4 2 6 2 2 2" xfId="42633" xr:uid="{00000000-0005-0000-0000-00007CA60000}"/>
    <cellStyle name="Note 3 4 2 6 2 3" xfId="42634" xr:uid="{00000000-0005-0000-0000-00007DA60000}"/>
    <cellStyle name="Note 3 4 2 6 2 4" xfId="42635" xr:uid="{00000000-0005-0000-0000-00007EA60000}"/>
    <cellStyle name="Note 3 4 2 6 3" xfId="42636" xr:uid="{00000000-0005-0000-0000-00007FA60000}"/>
    <cellStyle name="Note 3 4 2 6 3 2" xfId="42637" xr:uid="{00000000-0005-0000-0000-000080A60000}"/>
    <cellStyle name="Note 3 4 2 6 4" xfId="42638" xr:uid="{00000000-0005-0000-0000-000081A60000}"/>
    <cellStyle name="Note 3 4 2 6 4 2" xfId="42639" xr:uid="{00000000-0005-0000-0000-000082A60000}"/>
    <cellStyle name="Note 3 4 2 6 5" xfId="42640" xr:uid="{00000000-0005-0000-0000-000083A60000}"/>
    <cellStyle name="Note 3 4 2 6 6" xfId="42641" xr:uid="{00000000-0005-0000-0000-000084A60000}"/>
    <cellStyle name="Note 3 4 2 7" xfId="42642" xr:uid="{00000000-0005-0000-0000-000085A60000}"/>
    <cellStyle name="Note 3 4 2 7 2" xfId="42643" xr:uid="{00000000-0005-0000-0000-000086A60000}"/>
    <cellStyle name="Note 3 4 2 7 2 2" xfId="42644" xr:uid="{00000000-0005-0000-0000-000087A60000}"/>
    <cellStyle name="Note 3 4 2 7 3" xfId="42645" xr:uid="{00000000-0005-0000-0000-000088A60000}"/>
    <cellStyle name="Note 3 4 2 7 4" xfId="42646" xr:uid="{00000000-0005-0000-0000-000089A60000}"/>
    <cellStyle name="Note 3 4 2 8" xfId="42647" xr:uid="{00000000-0005-0000-0000-00008AA60000}"/>
    <cellStyle name="Note 3 4 2 8 2" xfId="42648" xr:uid="{00000000-0005-0000-0000-00008BA60000}"/>
    <cellStyle name="Note 3 4 2 9" xfId="42649" xr:uid="{00000000-0005-0000-0000-00008CA60000}"/>
    <cellStyle name="Note 3 4 2 9 2" xfId="42650" xr:uid="{00000000-0005-0000-0000-00008DA60000}"/>
    <cellStyle name="Note 3 4 3" xfId="42651" xr:uid="{00000000-0005-0000-0000-00008EA60000}"/>
    <cellStyle name="Note 3 4 3 2" xfId="42652" xr:uid="{00000000-0005-0000-0000-00008FA60000}"/>
    <cellStyle name="Note 3 4 3 2 2" xfId="42653" xr:uid="{00000000-0005-0000-0000-000090A60000}"/>
    <cellStyle name="Note 3 4 3 2 2 2" xfId="42654" xr:uid="{00000000-0005-0000-0000-000091A60000}"/>
    <cellStyle name="Note 3 4 3 2 3" xfId="42655" xr:uid="{00000000-0005-0000-0000-000092A60000}"/>
    <cellStyle name="Note 3 4 3 2 4" xfId="42656" xr:uid="{00000000-0005-0000-0000-000093A60000}"/>
    <cellStyle name="Note 3 4 3 3" xfId="42657" xr:uid="{00000000-0005-0000-0000-000094A60000}"/>
    <cellStyle name="Note 3 4 3 3 2" xfId="42658" xr:uid="{00000000-0005-0000-0000-000095A60000}"/>
    <cellStyle name="Note 3 4 3 4" xfId="42659" xr:uid="{00000000-0005-0000-0000-000096A60000}"/>
    <cellStyle name="Note 3 4 3 4 2" xfId="42660" xr:uid="{00000000-0005-0000-0000-000097A60000}"/>
    <cellStyle name="Note 3 4 3 5" xfId="42661" xr:uid="{00000000-0005-0000-0000-000098A60000}"/>
    <cellStyle name="Note 3 4 3 5 2" xfId="42662" xr:uid="{00000000-0005-0000-0000-000099A60000}"/>
    <cellStyle name="Note 3 4 3 6" xfId="42663" xr:uid="{00000000-0005-0000-0000-00009AA60000}"/>
    <cellStyle name="Note 3 4 3 7" xfId="42664" xr:uid="{00000000-0005-0000-0000-00009BA60000}"/>
    <cellStyle name="Note 3 4 4" xfId="42665" xr:uid="{00000000-0005-0000-0000-00009CA60000}"/>
    <cellStyle name="Note 3 4 4 2" xfId="42666" xr:uid="{00000000-0005-0000-0000-00009DA60000}"/>
    <cellStyle name="Note 3 4 4 2 2" xfId="42667" xr:uid="{00000000-0005-0000-0000-00009EA60000}"/>
    <cellStyle name="Note 3 4 4 2 2 2" xfId="42668" xr:uid="{00000000-0005-0000-0000-00009FA60000}"/>
    <cellStyle name="Note 3 4 4 2 3" xfId="42669" xr:uid="{00000000-0005-0000-0000-0000A0A60000}"/>
    <cellStyle name="Note 3 4 4 2 4" xfId="42670" xr:uid="{00000000-0005-0000-0000-0000A1A60000}"/>
    <cellStyle name="Note 3 4 4 3" xfId="42671" xr:uid="{00000000-0005-0000-0000-0000A2A60000}"/>
    <cellStyle name="Note 3 4 4 3 2" xfId="42672" xr:uid="{00000000-0005-0000-0000-0000A3A60000}"/>
    <cellStyle name="Note 3 4 4 4" xfId="42673" xr:uid="{00000000-0005-0000-0000-0000A4A60000}"/>
    <cellStyle name="Note 3 4 4 4 2" xfId="42674" xr:uid="{00000000-0005-0000-0000-0000A5A60000}"/>
    <cellStyle name="Note 3 4 4 5" xfId="42675" xr:uid="{00000000-0005-0000-0000-0000A6A60000}"/>
    <cellStyle name="Note 3 4 4 5 2" xfId="42676" xr:uid="{00000000-0005-0000-0000-0000A7A60000}"/>
    <cellStyle name="Note 3 4 4 6" xfId="42677" xr:uid="{00000000-0005-0000-0000-0000A8A60000}"/>
    <cellStyle name="Note 3 4 4 7" xfId="42678" xr:uid="{00000000-0005-0000-0000-0000A9A60000}"/>
    <cellStyle name="Note 3 4 5" xfId="42679" xr:uid="{00000000-0005-0000-0000-0000AAA60000}"/>
    <cellStyle name="Note 3 4 5 2" xfId="42680" xr:uid="{00000000-0005-0000-0000-0000ABA60000}"/>
    <cellStyle name="Note 3 4 5 2 2" xfId="42681" xr:uid="{00000000-0005-0000-0000-0000ACA60000}"/>
    <cellStyle name="Note 3 4 5 2 2 2" xfId="42682" xr:uid="{00000000-0005-0000-0000-0000ADA60000}"/>
    <cellStyle name="Note 3 4 5 2 3" xfId="42683" xr:uid="{00000000-0005-0000-0000-0000AEA60000}"/>
    <cellStyle name="Note 3 4 5 2 4" xfId="42684" xr:uid="{00000000-0005-0000-0000-0000AFA60000}"/>
    <cellStyle name="Note 3 4 5 3" xfId="42685" xr:uid="{00000000-0005-0000-0000-0000B0A60000}"/>
    <cellStyle name="Note 3 4 5 3 2" xfId="42686" xr:uid="{00000000-0005-0000-0000-0000B1A60000}"/>
    <cellStyle name="Note 3 4 5 4" xfId="42687" xr:uid="{00000000-0005-0000-0000-0000B2A60000}"/>
    <cellStyle name="Note 3 4 5 4 2" xfId="42688" xr:uid="{00000000-0005-0000-0000-0000B3A60000}"/>
    <cellStyle name="Note 3 4 5 5" xfId="42689" xr:uid="{00000000-0005-0000-0000-0000B4A60000}"/>
    <cellStyle name="Note 3 4 5 5 2" xfId="42690" xr:uid="{00000000-0005-0000-0000-0000B5A60000}"/>
    <cellStyle name="Note 3 4 5 6" xfId="42691" xr:uid="{00000000-0005-0000-0000-0000B6A60000}"/>
    <cellStyle name="Note 3 4 5 7" xfId="42692" xr:uid="{00000000-0005-0000-0000-0000B7A60000}"/>
    <cellStyle name="Note 3 4 6" xfId="42693" xr:uid="{00000000-0005-0000-0000-0000B8A60000}"/>
    <cellStyle name="Note 3 4 6 2" xfId="42694" xr:uid="{00000000-0005-0000-0000-0000B9A60000}"/>
    <cellStyle name="Note 3 4 6 2 2" xfId="42695" xr:uid="{00000000-0005-0000-0000-0000BAA60000}"/>
    <cellStyle name="Note 3 4 6 2 2 2" xfId="42696" xr:uid="{00000000-0005-0000-0000-0000BBA60000}"/>
    <cellStyle name="Note 3 4 6 2 3" xfId="42697" xr:uid="{00000000-0005-0000-0000-0000BCA60000}"/>
    <cellStyle name="Note 3 4 6 2 4" xfId="42698" xr:uid="{00000000-0005-0000-0000-0000BDA60000}"/>
    <cellStyle name="Note 3 4 6 3" xfId="42699" xr:uid="{00000000-0005-0000-0000-0000BEA60000}"/>
    <cellStyle name="Note 3 4 6 3 2" xfId="42700" xr:uid="{00000000-0005-0000-0000-0000BFA60000}"/>
    <cellStyle name="Note 3 4 6 4" xfId="42701" xr:uid="{00000000-0005-0000-0000-0000C0A60000}"/>
    <cellStyle name="Note 3 4 6 4 2" xfId="42702" xr:uid="{00000000-0005-0000-0000-0000C1A60000}"/>
    <cellStyle name="Note 3 4 6 5" xfId="42703" xr:uid="{00000000-0005-0000-0000-0000C2A60000}"/>
    <cellStyle name="Note 3 4 6 5 2" xfId="42704" xr:uid="{00000000-0005-0000-0000-0000C3A60000}"/>
    <cellStyle name="Note 3 4 6 6" xfId="42705" xr:uid="{00000000-0005-0000-0000-0000C4A60000}"/>
    <cellStyle name="Note 3 4 6 7" xfId="42706" xr:uid="{00000000-0005-0000-0000-0000C5A60000}"/>
    <cellStyle name="Note 3 4 7" xfId="42707" xr:uid="{00000000-0005-0000-0000-0000C6A60000}"/>
    <cellStyle name="Note 3 4 7 2" xfId="42708" xr:uid="{00000000-0005-0000-0000-0000C7A60000}"/>
    <cellStyle name="Note 3 4 7 2 2" xfId="42709" xr:uid="{00000000-0005-0000-0000-0000C8A60000}"/>
    <cellStyle name="Note 3 4 7 2 2 2" xfId="42710" xr:uid="{00000000-0005-0000-0000-0000C9A60000}"/>
    <cellStyle name="Note 3 4 7 2 3" xfId="42711" xr:uid="{00000000-0005-0000-0000-0000CAA60000}"/>
    <cellStyle name="Note 3 4 7 2 4" xfId="42712" xr:uid="{00000000-0005-0000-0000-0000CBA60000}"/>
    <cellStyle name="Note 3 4 7 3" xfId="42713" xr:uid="{00000000-0005-0000-0000-0000CCA60000}"/>
    <cellStyle name="Note 3 4 7 3 2" xfId="42714" xr:uid="{00000000-0005-0000-0000-0000CDA60000}"/>
    <cellStyle name="Note 3 4 7 4" xfId="42715" xr:uid="{00000000-0005-0000-0000-0000CEA60000}"/>
    <cellStyle name="Note 3 4 7 4 2" xfId="42716" xr:uid="{00000000-0005-0000-0000-0000CFA60000}"/>
    <cellStyle name="Note 3 4 7 5" xfId="42717" xr:uid="{00000000-0005-0000-0000-0000D0A60000}"/>
    <cellStyle name="Note 3 4 7 6" xfId="42718" xr:uid="{00000000-0005-0000-0000-0000D1A60000}"/>
    <cellStyle name="Note 3 4 8" xfId="42719" xr:uid="{00000000-0005-0000-0000-0000D2A60000}"/>
    <cellStyle name="Note 3 4 8 2" xfId="42720" xr:uid="{00000000-0005-0000-0000-0000D3A60000}"/>
    <cellStyle name="Note 3 4 8 2 2" xfId="42721" xr:uid="{00000000-0005-0000-0000-0000D4A60000}"/>
    <cellStyle name="Note 3 4 8 3" xfId="42722" xr:uid="{00000000-0005-0000-0000-0000D5A60000}"/>
    <cellStyle name="Note 3 4 8 4" xfId="42723" xr:uid="{00000000-0005-0000-0000-0000D6A60000}"/>
    <cellStyle name="Note 3 4 9" xfId="42724" xr:uid="{00000000-0005-0000-0000-0000D7A60000}"/>
    <cellStyle name="Note 3 4 9 2" xfId="42725" xr:uid="{00000000-0005-0000-0000-0000D8A60000}"/>
    <cellStyle name="Note 3 5" xfId="42726" xr:uid="{00000000-0005-0000-0000-0000D9A60000}"/>
    <cellStyle name="Note 3 5 10" xfId="42727" xr:uid="{00000000-0005-0000-0000-0000DAA60000}"/>
    <cellStyle name="Note 3 5 10 2" xfId="42728" xr:uid="{00000000-0005-0000-0000-0000DBA60000}"/>
    <cellStyle name="Note 3 5 11" xfId="42729" xr:uid="{00000000-0005-0000-0000-0000DCA60000}"/>
    <cellStyle name="Note 3 5 12" xfId="42730" xr:uid="{00000000-0005-0000-0000-0000DDA60000}"/>
    <cellStyle name="Note 3 5 2" xfId="42731" xr:uid="{00000000-0005-0000-0000-0000DEA60000}"/>
    <cellStyle name="Note 3 5 2 2" xfId="42732" xr:uid="{00000000-0005-0000-0000-0000DFA60000}"/>
    <cellStyle name="Note 3 5 2 2 2" xfId="42733" xr:uid="{00000000-0005-0000-0000-0000E0A60000}"/>
    <cellStyle name="Note 3 5 2 2 2 2" xfId="42734" xr:uid="{00000000-0005-0000-0000-0000E1A60000}"/>
    <cellStyle name="Note 3 5 2 2 3" xfId="42735" xr:uid="{00000000-0005-0000-0000-0000E2A60000}"/>
    <cellStyle name="Note 3 5 2 2 4" xfId="42736" xr:uid="{00000000-0005-0000-0000-0000E3A60000}"/>
    <cellStyle name="Note 3 5 2 3" xfId="42737" xr:uid="{00000000-0005-0000-0000-0000E4A60000}"/>
    <cellStyle name="Note 3 5 2 3 2" xfId="42738" xr:uid="{00000000-0005-0000-0000-0000E5A60000}"/>
    <cellStyle name="Note 3 5 2 4" xfId="42739" xr:uid="{00000000-0005-0000-0000-0000E6A60000}"/>
    <cellStyle name="Note 3 5 2 4 2" xfId="42740" xr:uid="{00000000-0005-0000-0000-0000E7A60000}"/>
    <cellStyle name="Note 3 5 2 5" xfId="42741" xr:uid="{00000000-0005-0000-0000-0000E8A60000}"/>
    <cellStyle name="Note 3 5 2 5 2" xfId="42742" xr:uid="{00000000-0005-0000-0000-0000E9A60000}"/>
    <cellStyle name="Note 3 5 2 6" xfId="42743" xr:uid="{00000000-0005-0000-0000-0000EAA60000}"/>
    <cellStyle name="Note 3 5 2 7" xfId="42744" xr:uid="{00000000-0005-0000-0000-0000EBA60000}"/>
    <cellStyle name="Note 3 5 3" xfId="42745" xr:uid="{00000000-0005-0000-0000-0000ECA60000}"/>
    <cellStyle name="Note 3 5 3 2" xfId="42746" xr:uid="{00000000-0005-0000-0000-0000EDA60000}"/>
    <cellStyle name="Note 3 5 3 2 2" xfId="42747" xr:uid="{00000000-0005-0000-0000-0000EEA60000}"/>
    <cellStyle name="Note 3 5 3 2 2 2" xfId="42748" xr:uid="{00000000-0005-0000-0000-0000EFA60000}"/>
    <cellStyle name="Note 3 5 3 2 3" xfId="42749" xr:uid="{00000000-0005-0000-0000-0000F0A60000}"/>
    <cellStyle name="Note 3 5 3 2 4" xfId="42750" xr:uid="{00000000-0005-0000-0000-0000F1A60000}"/>
    <cellStyle name="Note 3 5 3 3" xfId="42751" xr:uid="{00000000-0005-0000-0000-0000F2A60000}"/>
    <cellStyle name="Note 3 5 3 3 2" xfId="42752" xr:uid="{00000000-0005-0000-0000-0000F3A60000}"/>
    <cellStyle name="Note 3 5 3 4" xfId="42753" xr:uid="{00000000-0005-0000-0000-0000F4A60000}"/>
    <cellStyle name="Note 3 5 3 4 2" xfId="42754" xr:uid="{00000000-0005-0000-0000-0000F5A60000}"/>
    <cellStyle name="Note 3 5 3 5" xfId="42755" xr:uid="{00000000-0005-0000-0000-0000F6A60000}"/>
    <cellStyle name="Note 3 5 3 5 2" xfId="42756" xr:uid="{00000000-0005-0000-0000-0000F7A60000}"/>
    <cellStyle name="Note 3 5 3 6" xfId="42757" xr:uid="{00000000-0005-0000-0000-0000F8A60000}"/>
    <cellStyle name="Note 3 5 3 7" xfId="42758" xr:uid="{00000000-0005-0000-0000-0000F9A60000}"/>
    <cellStyle name="Note 3 5 4" xfId="42759" xr:uid="{00000000-0005-0000-0000-0000FAA60000}"/>
    <cellStyle name="Note 3 5 4 2" xfId="42760" xr:uid="{00000000-0005-0000-0000-0000FBA60000}"/>
    <cellStyle name="Note 3 5 4 2 2" xfId="42761" xr:uid="{00000000-0005-0000-0000-0000FCA60000}"/>
    <cellStyle name="Note 3 5 4 2 2 2" xfId="42762" xr:uid="{00000000-0005-0000-0000-0000FDA60000}"/>
    <cellStyle name="Note 3 5 4 2 3" xfId="42763" xr:uid="{00000000-0005-0000-0000-0000FEA60000}"/>
    <cellStyle name="Note 3 5 4 2 4" xfId="42764" xr:uid="{00000000-0005-0000-0000-0000FFA60000}"/>
    <cellStyle name="Note 3 5 4 3" xfId="42765" xr:uid="{00000000-0005-0000-0000-000000A70000}"/>
    <cellStyle name="Note 3 5 4 3 2" xfId="42766" xr:uid="{00000000-0005-0000-0000-000001A70000}"/>
    <cellStyle name="Note 3 5 4 4" xfId="42767" xr:uid="{00000000-0005-0000-0000-000002A70000}"/>
    <cellStyle name="Note 3 5 4 4 2" xfId="42768" xr:uid="{00000000-0005-0000-0000-000003A70000}"/>
    <cellStyle name="Note 3 5 4 5" xfId="42769" xr:uid="{00000000-0005-0000-0000-000004A70000}"/>
    <cellStyle name="Note 3 5 4 5 2" xfId="42770" xr:uid="{00000000-0005-0000-0000-000005A70000}"/>
    <cellStyle name="Note 3 5 4 6" xfId="42771" xr:uid="{00000000-0005-0000-0000-000006A70000}"/>
    <cellStyle name="Note 3 5 4 7" xfId="42772" xr:uid="{00000000-0005-0000-0000-000007A70000}"/>
    <cellStyle name="Note 3 5 5" xfId="42773" xr:uid="{00000000-0005-0000-0000-000008A70000}"/>
    <cellStyle name="Note 3 5 5 2" xfId="42774" xr:uid="{00000000-0005-0000-0000-000009A70000}"/>
    <cellStyle name="Note 3 5 5 2 2" xfId="42775" xr:uid="{00000000-0005-0000-0000-00000AA70000}"/>
    <cellStyle name="Note 3 5 5 2 2 2" xfId="42776" xr:uid="{00000000-0005-0000-0000-00000BA70000}"/>
    <cellStyle name="Note 3 5 5 2 3" xfId="42777" xr:uid="{00000000-0005-0000-0000-00000CA70000}"/>
    <cellStyle name="Note 3 5 5 2 4" xfId="42778" xr:uid="{00000000-0005-0000-0000-00000DA70000}"/>
    <cellStyle name="Note 3 5 5 3" xfId="42779" xr:uid="{00000000-0005-0000-0000-00000EA70000}"/>
    <cellStyle name="Note 3 5 5 3 2" xfId="42780" xr:uid="{00000000-0005-0000-0000-00000FA70000}"/>
    <cellStyle name="Note 3 5 5 4" xfId="42781" xr:uid="{00000000-0005-0000-0000-000010A70000}"/>
    <cellStyle name="Note 3 5 5 4 2" xfId="42782" xr:uid="{00000000-0005-0000-0000-000011A70000}"/>
    <cellStyle name="Note 3 5 5 5" xfId="42783" xr:uid="{00000000-0005-0000-0000-000012A70000}"/>
    <cellStyle name="Note 3 5 5 5 2" xfId="42784" xr:uid="{00000000-0005-0000-0000-000013A70000}"/>
    <cellStyle name="Note 3 5 5 6" xfId="42785" xr:uid="{00000000-0005-0000-0000-000014A70000}"/>
    <cellStyle name="Note 3 5 5 7" xfId="42786" xr:uid="{00000000-0005-0000-0000-000015A70000}"/>
    <cellStyle name="Note 3 5 6" xfId="42787" xr:uid="{00000000-0005-0000-0000-000016A70000}"/>
    <cellStyle name="Note 3 5 6 2" xfId="42788" xr:uid="{00000000-0005-0000-0000-000017A70000}"/>
    <cellStyle name="Note 3 5 6 2 2" xfId="42789" xr:uid="{00000000-0005-0000-0000-000018A70000}"/>
    <cellStyle name="Note 3 5 6 2 2 2" xfId="42790" xr:uid="{00000000-0005-0000-0000-000019A70000}"/>
    <cellStyle name="Note 3 5 6 2 3" xfId="42791" xr:uid="{00000000-0005-0000-0000-00001AA70000}"/>
    <cellStyle name="Note 3 5 6 2 4" xfId="42792" xr:uid="{00000000-0005-0000-0000-00001BA70000}"/>
    <cellStyle name="Note 3 5 6 3" xfId="42793" xr:uid="{00000000-0005-0000-0000-00001CA70000}"/>
    <cellStyle name="Note 3 5 6 3 2" xfId="42794" xr:uid="{00000000-0005-0000-0000-00001DA70000}"/>
    <cellStyle name="Note 3 5 6 4" xfId="42795" xr:uid="{00000000-0005-0000-0000-00001EA70000}"/>
    <cellStyle name="Note 3 5 6 4 2" xfId="42796" xr:uid="{00000000-0005-0000-0000-00001FA70000}"/>
    <cellStyle name="Note 3 5 6 5" xfId="42797" xr:uid="{00000000-0005-0000-0000-000020A70000}"/>
    <cellStyle name="Note 3 5 6 6" xfId="42798" xr:uid="{00000000-0005-0000-0000-000021A70000}"/>
    <cellStyle name="Note 3 5 7" xfId="42799" xr:uid="{00000000-0005-0000-0000-000022A70000}"/>
    <cellStyle name="Note 3 5 7 2" xfId="42800" xr:uid="{00000000-0005-0000-0000-000023A70000}"/>
    <cellStyle name="Note 3 5 7 2 2" xfId="42801" xr:uid="{00000000-0005-0000-0000-000024A70000}"/>
    <cellStyle name="Note 3 5 7 3" xfId="42802" xr:uid="{00000000-0005-0000-0000-000025A70000}"/>
    <cellStyle name="Note 3 5 7 4" xfId="42803" xr:uid="{00000000-0005-0000-0000-000026A70000}"/>
    <cellStyle name="Note 3 5 8" xfId="42804" xr:uid="{00000000-0005-0000-0000-000027A70000}"/>
    <cellStyle name="Note 3 5 8 2" xfId="42805" xr:uid="{00000000-0005-0000-0000-000028A70000}"/>
    <cellStyle name="Note 3 5 9" xfId="42806" xr:uid="{00000000-0005-0000-0000-000029A70000}"/>
    <cellStyle name="Note 3 5 9 2" xfId="42807" xr:uid="{00000000-0005-0000-0000-00002AA70000}"/>
    <cellStyle name="Note 3 6" xfId="42808" xr:uid="{00000000-0005-0000-0000-00002BA70000}"/>
    <cellStyle name="Note 3 6 2" xfId="42809" xr:uid="{00000000-0005-0000-0000-00002CA70000}"/>
    <cellStyle name="Note 3 6 2 2" xfId="42810" xr:uid="{00000000-0005-0000-0000-00002DA70000}"/>
    <cellStyle name="Note 3 6 2 2 2" xfId="42811" xr:uid="{00000000-0005-0000-0000-00002EA70000}"/>
    <cellStyle name="Note 3 6 2 3" xfId="42812" xr:uid="{00000000-0005-0000-0000-00002FA70000}"/>
    <cellStyle name="Note 3 6 2 4" xfId="42813" xr:uid="{00000000-0005-0000-0000-000030A70000}"/>
    <cellStyle name="Note 3 6 3" xfId="42814" xr:uid="{00000000-0005-0000-0000-000031A70000}"/>
    <cellStyle name="Note 3 6 3 2" xfId="42815" xr:uid="{00000000-0005-0000-0000-000032A70000}"/>
    <cellStyle name="Note 3 6 4" xfId="42816" xr:uid="{00000000-0005-0000-0000-000033A70000}"/>
    <cellStyle name="Note 3 6 4 2" xfId="42817" xr:uid="{00000000-0005-0000-0000-000034A70000}"/>
    <cellStyle name="Note 3 6 5" xfId="42818" xr:uid="{00000000-0005-0000-0000-000035A70000}"/>
    <cellStyle name="Note 3 6 5 2" xfId="42819" xr:uid="{00000000-0005-0000-0000-000036A70000}"/>
    <cellStyle name="Note 3 6 6" xfId="42820" xr:uid="{00000000-0005-0000-0000-000037A70000}"/>
    <cellStyle name="Note 3 6 7" xfId="42821" xr:uid="{00000000-0005-0000-0000-000038A70000}"/>
    <cellStyle name="Note 3 7" xfId="42822" xr:uid="{00000000-0005-0000-0000-000039A70000}"/>
    <cellStyle name="Note 3 7 2" xfId="42823" xr:uid="{00000000-0005-0000-0000-00003AA70000}"/>
    <cellStyle name="Note 3 7 2 2" xfId="42824" xr:uid="{00000000-0005-0000-0000-00003BA70000}"/>
    <cellStyle name="Note 3 7 2 2 2" xfId="42825" xr:uid="{00000000-0005-0000-0000-00003CA70000}"/>
    <cellStyle name="Note 3 7 2 3" xfId="42826" xr:uid="{00000000-0005-0000-0000-00003DA70000}"/>
    <cellStyle name="Note 3 7 2 4" xfId="42827" xr:uid="{00000000-0005-0000-0000-00003EA70000}"/>
    <cellStyle name="Note 3 7 3" xfId="42828" xr:uid="{00000000-0005-0000-0000-00003FA70000}"/>
    <cellStyle name="Note 3 7 3 2" xfId="42829" xr:uid="{00000000-0005-0000-0000-000040A70000}"/>
    <cellStyle name="Note 3 7 4" xfId="42830" xr:uid="{00000000-0005-0000-0000-000041A70000}"/>
    <cellStyle name="Note 3 7 4 2" xfId="42831" xr:uid="{00000000-0005-0000-0000-000042A70000}"/>
    <cellStyle name="Note 3 7 5" xfId="42832" xr:uid="{00000000-0005-0000-0000-000043A70000}"/>
    <cellStyle name="Note 3 7 5 2" xfId="42833" xr:uid="{00000000-0005-0000-0000-000044A70000}"/>
    <cellStyle name="Note 3 7 6" xfId="42834" xr:uid="{00000000-0005-0000-0000-000045A70000}"/>
    <cellStyle name="Note 3 7 7" xfId="42835" xr:uid="{00000000-0005-0000-0000-000046A70000}"/>
    <cellStyle name="Note 3 8" xfId="42836" xr:uid="{00000000-0005-0000-0000-000047A70000}"/>
    <cellStyle name="Note 3 8 2" xfId="42837" xr:uid="{00000000-0005-0000-0000-000048A70000}"/>
    <cellStyle name="Note 3 8 2 2" xfId="42838" xr:uid="{00000000-0005-0000-0000-000049A70000}"/>
    <cellStyle name="Note 3 8 2 2 2" xfId="42839" xr:uid="{00000000-0005-0000-0000-00004AA70000}"/>
    <cellStyle name="Note 3 8 2 3" xfId="42840" xr:uid="{00000000-0005-0000-0000-00004BA70000}"/>
    <cellStyle name="Note 3 8 2 4" xfId="42841" xr:uid="{00000000-0005-0000-0000-00004CA70000}"/>
    <cellStyle name="Note 3 8 3" xfId="42842" xr:uid="{00000000-0005-0000-0000-00004DA70000}"/>
    <cellStyle name="Note 3 8 3 2" xfId="42843" xr:uid="{00000000-0005-0000-0000-00004EA70000}"/>
    <cellStyle name="Note 3 8 4" xfId="42844" xr:uid="{00000000-0005-0000-0000-00004FA70000}"/>
    <cellStyle name="Note 3 8 4 2" xfId="42845" xr:uid="{00000000-0005-0000-0000-000050A70000}"/>
    <cellStyle name="Note 3 8 5" xfId="42846" xr:uid="{00000000-0005-0000-0000-000051A70000}"/>
    <cellStyle name="Note 3 8 5 2" xfId="42847" xr:uid="{00000000-0005-0000-0000-000052A70000}"/>
    <cellStyle name="Note 3 8 6" xfId="42848" xr:uid="{00000000-0005-0000-0000-000053A70000}"/>
    <cellStyle name="Note 3 8 7" xfId="42849" xr:uid="{00000000-0005-0000-0000-000054A70000}"/>
    <cellStyle name="Note 3 9" xfId="42850" xr:uid="{00000000-0005-0000-0000-000055A70000}"/>
    <cellStyle name="Note 3 9 2" xfId="42851" xr:uid="{00000000-0005-0000-0000-000056A70000}"/>
    <cellStyle name="Note 3 9 2 2" xfId="42852" xr:uid="{00000000-0005-0000-0000-000057A70000}"/>
    <cellStyle name="Note 3 9 2 2 2" xfId="42853" xr:uid="{00000000-0005-0000-0000-000058A70000}"/>
    <cellStyle name="Note 3 9 2 3" xfId="42854" xr:uid="{00000000-0005-0000-0000-000059A70000}"/>
    <cellStyle name="Note 3 9 2 4" xfId="42855" xr:uid="{00000000-0005-0000-0000-00005AA70000}"/>
    <cellStyle name="Note 3 9 3" xfId="42856" xr:uid="{00000000-0005-0000-0000-00005BA70000}"/>
    <cellStyle name="Note 3 9 3 2" xfId="42857" xr:uid="{00000000-0005-0000-0000-00005CA70000}"/>
    <cellStyle name="Note 3 9 4" xfId="42858" xr:uid="{00000000-0005-0000-0000-00005DA70000}"/>
    <cellStyle name="Note 3 9 4 2" xfId="42859" xr:uid="{00000000-0005-0000-0000-00005EA70000}"/>
    <cellStyle name="Note 3 9 5" xfId="42860" xr:uid="{00000000-0005-0000-0000-00005FA70000}"/>
    <cellStyle name="Note 3 9 5 2" xfId="42861" xr:uid="{00000000-0005-0000-0000-000060A70000}"/>
    <cellStyle name="Note 3 9 6" xfId="42862" xr:uid="{00000000-0005-0000-0000-000061A70000}"/>
    <cellStyle name="Note 3 9 7" xfId="42863" xr:uid="{00000000-0005-0000-0000-000062A70000}"/>
    <cellStyle name="Note 4" xfId="42864" xr:uid="{00000000-0005-0000-0000-000063A70000}"/>
    <cellStyle name="Note 4 10" xfId="42865" xr:uid="{00000000-0005-0000-0000-000064A70000}"/>
    <cellStyle name="Note 4 10 2" xfId="42866" xr:uid="{00000000-0005-0000-0000-000065A70000}"/>
    <cellStyle name="Note 4 10 2 2" xfId="42867" xr:uid="{00000000-0005-0000-0000-000066A70000}"/>
    <cellStyle name="Note 4 10 2 2 2" xfId="42868" xr:uid="{00000000-0005-0000-0000-000067A70000}"/>
    <cellStyle name="Note 4 10 2 3" xfId="42869" xr:uid="{00000000-0005-0000-0000-000068A70000}"/>
    <cellStyle name="Note 4 10 2 4" xfId="42870" xr:uid="{00000000-0005-0000-0000-000069A70000}"/>
    <cellStyle name="Note 4 10 3" xfId="42871" xr:uid="{00000000-0005-0000-0000-00006AA70000}"/>
    <cellStyle name="Note 4 10 3 2" xfId="42872" xr:uid="{00000000-0005-0000-0000-00006BA70000}"/>
    <cellStyle name="Note 4 10 4" xfId="42873" xr:uid="{00000000-0005-0000-0000-00006CA70000}"/>
    <cellStyle name="Note 4 10 4 2" xfId="42874" xr:uid="{00000000-0005-0000-0000-00006DA70000}"/>
    <cellStyle name="Note 4 10 5" xfId="42875" xr:uid="{00000000-0005-0000-0000-00006EA70000}"/>
    <cellStyle name="Note 4 10 6" xfId="42876" xr:uid="{00000000-0005-0000-0000-00006FA70000}"/>
    <cellStyle name="Note 4 11" xfId="42877" xr:uid="{00000000-0005-0000-0000-000070A70000}"/>
    <cellStyle name="Note 4 11 2" xfId="42878" xr:uid="{00000000-0005-0000-0000-000071A70000}"/>
    <cellStyle name="Note 4 11 2 2" xfId="42879" xr:uid="{00000000-0005-0000-0000-000072A70000}"/>
    <cellStyle name="Note 4 11 3" xfId="42880" xr:uid="{00000000-0005-0000-0000-000073A70000}"/>
    <cellStyle name="Note 4 11 4" xfId="42881" xr:uid="{00000000-0005-0000-0000-000074A70000}"/>
    <cellStyle name="Note 4 12" xfId="42882" xr:uid="{00000000-0005-0000-0000-000075A70000}"/>
    <cellStyle name="Note 4 12 2" xfId="42883" xr:uid="{00000000-0005-0000-0000-000076A70000}"/>
    <cellStyle name="Note 4 13" xfId="42884" xr:uid="{00000000-0005-0000-0000-000077A70000}"/>
    <cellStyle name="Note 4 13 2" xfId="42885" xr:uid="{00000000-0005-0000-0000-000078A70000}"/>
    <cellStyle name="Note 4 14" xfId="42886" xr:uid="{00000000-0005-0000-0000-000079A70000}"/>
    <cellStyle name="Note 4 14 2" xfId="42887" xr:uid="{00000000-0005-0000-0000-00007AA70000}"/>
    <cellStyle name="Note 4 15" xfId="42888" xr:uid="{00000000-0005-0000-0000-00007BA70000}"/>
    <cellStyle name="Note 4 15 2" xfId="42889" xr:uid="{00000000-0005-0000-0000-00007CA70000}"/>
    <cellStyle name="Note 4 16" xfId="42890" xr:uid="{00000000-0005-0000-0000-00007DA70000}"/>
    <cellStyle name="Note 4 17" xfId="42891" xr:uid="{00000000-0005-0000-0000-00007EA70000}"/>
    <cellStyle name="Note 4 18" xfId="42892" xr:uid="{00000000-0005-0000-0000-00007FA70000}"/>
    <cellStyle name="Note 4 2" xfId="42893" xr:uid="{00000000-0005-0000-0000-000080A70000}"/>
    <cellStyle name="Note 4 2 10" xfId="42894" xr:uid="{00000000-0005-0000-0000-000081A70000}"/>
    <cellStyle name="Note 4 2 10 2" xfId="42895" xr:uid="{00000000-0005-0000-0000-000082A70000}"/>
    <cellStyle name="Note 4 2 11" xfId="42896" xr:uid="{00000000-0005-0000-0000-000083A70000}"/>
    <cellStyle name="Note 4 2 11 2" xfId="42897" xr:uid="{00000000-0005-0000-0000-000084A70000}"/>
    <cellStyle name="Note 4 2 12" xfId="42898" xr:uid="{00000000-0005-0000-0000-000085A70000}"/>
    <cellStyle name="Note 4 2 12 2" xfId="42899" xr:uid="{00000000-0005-0000-0000-000086A70000}"/>
    <cellStyle name="Note 4 2 13" xfId="42900" xr:uid="{00000000-0005-0000-0000-000087A70000}"/>
    <cellStyle name="Note 4 2 13 2" xfId="42901" xr:uid="{00000000-0005-0000-0000-000088A70000}"/>
    <cellStyle name="Note 4 2 14" xfId="42902" xr:uid="{00000000-0005-0000-0000-000089A70000}"/>
    <cellStyle name="Note 4 2 15" xfId="42903" xr:uid="{00000000-0005-0000-0000-00008AA70000}"/>
    <cellStyle name="Note 4 2 2" xfId="42904" xr:uid="{00000000-0005-0000-0000-00008BA70000}"/>
    <cellStyle name="Note 4 2 2 10" xfId="42905" xr:uid="{00000000-0005-0000-0000-00008CA70000}"/>
    <cellStyle name="Note 4 2 2 10 2" xfId="42906" xr:uid="{00000000-0005-0000-0000-00008DA70000}"/>
    <cellStyle name="Note 4 2 2 11" xfId="42907" xr:uid="{00000000-0005-0000-0000-00008EA70000}"/>
    <cellStyle name="Note 4 2 2 11 2" xfId="42908" xr:uid="{00000000-0005-0000-0000-00008FA70000}"/>
    <cellStyle name="Note 4 2 2 12" xfId="42909" xr:uid="{00000000-0005-0000-0000-000090A70000}"/>
    <cellStyle name="Note 4 2 2 12 2" xfId="42910" xr:uid="{00000000-0005-0000-0000-000091A70000}"/>
    <cellStyle name="Note 4 2 2 13" xfId="42911" xr:uid="{00000000-0005-0000-0000-000092A70000}"/>
    <cellStyle name="Note 4 2 2 14" xfId="42912" xr:uid="{00000000-0005-0000-0000-000093A70000}"/>
    <cellStyle name="Note 4 2 2 2" xfId="42913" xr:uid="{00000000-0005-0000-0000-000094A70000}"/>
    <cellStyle name="Note 4 2 2 2 10" xfId="42914" xr:uid="{00000000-0005-0000-0000-000095A70000}"/>
    <cellStyle name="Note 4 2 2 2 10 2" xfId="42915" xr:uid="{00000000-0005-0000-0000-000096A70000}"/>
    <cellStyle name="Note 4 2 2 2 11" xfId="42916" xr:uid="{00000000-0005-0000-0000-000097A70000}"/>
    <cellStyle name="Note 4 2 2 2 12" xfId="42917" xr:uid="{00000000-0005-0000-0000-000098A70000}"/>
    <cellStyle name="Note 4 2 2 2 2" xfId="42918" xr:uid="{00000000-0005-0000-0000-000099A70000}"/>
    <cellStyle name="Note 4 2 2 2 2 2" xfId="42919" xr:uid="{00000000-0005-0000-0000-00009AA70000}"/>
    <cellStyle name="Note 4 2 2 2 2 2 2" xfId="42920" xr:uid="{00000000-0005-0000-0000-00009BA70000}"/>
    <cellStyle name="Note 4 2 2 2 2 2 2 2" xfId="42921" xr:uid="{00000000-0005-0000-0000-00009CA70000}"/>
    <cellStyle name="Note 4 2 2 2 2 2 3" xfId="42922" xr:uid="{00000000-0005-0000-0000-00009DA70000}"/>
    <cellStyle name="Note 4 2 2 2 2 2 4" xfId="42923" xr:uid="{00000000-0005-0000-0000-00009EA70000}"/>
    <cellStyle name="Note 4 2 2 2 2 3" xfId="42924" xr:uid="{00000000-0005-0000-0000-00009FA70000}"/>
    <cellStyle name="Note 4 2 2 2 2 3 2" xfId="42925" xr:uid="{00000000-0005-0000-0000-0000A0A70000}"/>
    <cellStyle name="Note 4 2 2 2 2 4" xfId="42926" xr:uid="{00000000-0005-0000-0000-0000A1A70000}"/>
    <cellStyle name="Note 4 2 2 2 2 4 2" xfId="42927" xr:uid="{00000000-0005-0000-0000-0000A2A70000}"/>
    <cellStyle name="Note 4 2 2 2 2 5" xfId="42928" xr:uid="{00000000-0005-0000-0000-0000A3A70000}"/>
    <cellStyle name="Note 4 2 2 2 2 5 2" xfId="42929" xr:uid="{00000000-0005-0000-0000-0000A4A70000}"/>
    <cellStyle name="Note 4 2 2 2 2 6" xfId="42930" xr:uid="{00000000-0005-0000-0000-0000A5A70000}"/>
    <cellStyle name="Note 4 2 2 2 2 7" xfId="42931" xr:uid="{00000000-0005-0000-0000-0000A6A70000}"/>
    <cellStyle name="Note 4 2 2 2 3" xfId="42932" xr:uid="{00000000-0005-0000-0000-0000A7A70000}"/>
    <cellStyle name="Note 4 2 2 2 3 2" xfId="42933" xr:uid="{00000000-0005-0000-0000-0000A8A70000}"/>
    <cellStyle name="Note 4 2 2 2 3 2 2" xfId="42934" xr:uid="{00000000-0005-0000-0000-0000A9A70000}"/>
    <cellStyle name="Note 4 2 2 2 3 2 2 2" xfId="42935" xr:uid="{00000000-0005-0000-0000-0000AAA70000}"/>
    <cellStyle name="Note 4 2 2 2 3 2 3" xfId="42936" xr:uid="{00000000-0005-0000-0000-0000ABA70000}"/>
    <cellStyle name="Note 4 2 2 2 3 2 4" xfId="42937" xr:uid="{00000000-0005-0000-0000-0000ACA70000}"/>
    <cellStyle name="Note 4 2 2 2 3 3" xfId="42938" xr:uid="{00000000-0005-0000-0000-0000ADA70000}"/>
    <cellStyle name="Note 4 2 2 2 3 3 2" xfId="42939" xr:uid="{00000000-0005-0000-0000-0000AEA70000}"/>
    <cellStyle name="Note 4 2 2 2 3 4" xfId="42940" xr:uid="{00000000-0005-0000-0000-0000AFA70000}"/>
    <cellStyle name="Note 4 2 2 2 3 4 2" xfId="42941" xr:uid="{00000000-0005-0000-0000-0000B0A70000}"/>
    <cellStyle name="Note 4 2 2 2 3 5" xfId="42942" xr:uid="{00000000-0005-0000-0000-0000B1A70000}"/>
    <cellStyle name="Note 4 2 2 2 3 5 2" xfId="42943" xr:uid="{00000000-0005-0000-0000-0000B2A70000}"/>
    <cellStyle name="Note 4 2 2 2 3 6" xfId="42944" xr:uid="{00000000-0005-0000-0000-0000B3A70000}"/>
    <cellStyle name="Note 4 2 2 2 3 7" xfId="42945" xr:uid="{00000000-0005-0000-0000-0000B4A70000}"/>
    <cellStyle name="Note 4 2 2 2 4" xfId="42946" xr:uid="{00000000-0005-0000-0000-0000B5A70000}"/>
    <cellStyle name="Note 4 2 2 2 4 2" xfId="42947" xr:uid="{00000000-0005-0000-0000-0000B6A70000}"/>
    <cellStyle name="Note 4 2 2 2 4 2 2" xfId="42948" xr:uid="{00000000-0005-0000-0000-0000B7A70000}"/>
    <cellStyle name="Note 4 2 2 2 4 2 2 2" xfId="42949" xr:uid="{00000000-0005-0000-0000-0000B8A70000}"/>
    <cellStyle name="Note 4 2 2 2 4 2 3" xfId="42950" xr:uid="{00000000-0005-0000-0000-0000B9A70000}"/>
    <cellStyle name="Note 4 2 2 2 4 2 4" xfId="42951" xr:uid="{00000000-0005-0000-0000-0000BAA70000}"/>
    <cellStyle name="Note 4 2 2 2 4 3" xfId="42952" xr:uid="{00000000-0005-0000-0000-0000BBA70000}"/>
    <cellStyle name="Note 4 2 2 2 4 3 2" xfId="42953" xr:uid="{00000000-0005-0000-0000-0000BCA70000}"/>
    <cellStyle name="Note 4 2 2 2 4 4" xfId="42954" xr:uid="{00000000-0005-0000-0000-0000BDA70000}"/>
    <cellStyle name="Note 4 2 2 2 4 4 2" xfId="42955" xr:uid="{00000000-0005-0000-0000-0000BEA70000}"/>
    <cellStyle name="Note 4 2 2 2 4 5" xfId="42956" xr:uid="{00000000-0005-0000-0000-0000BFA70000}"/>
    <cellStyle name="Note 4 2 2 2 4 5 2" xfId="42957" xr:uid="{00000000-0005-0000-0000-0000C0A70000}"/>
    <cellStyle name="Note 4 2 2 2 4 6" xfId="42958" xr:uid="{00000000-0005-0000-0000-0000C1A70000}"/>
    <cellStyle name="Note 4 2 2 2 4 7" xfId="42959" xr:uid="{00000000-0005-0000-0000-0000C2A70000}"/>
    <cellStyle name="Note 4 2 2 2 5" xfId="42960" xr:uid="{00000000-0005-0000-0000-0000C3A70000}"/>
    <cellStyle name="Note 4 2 2 2 5 2" xfId="42961" xr:uid="{00000000-0005-0000-0000-0000C4A70000}"/>
    <cellStyle name="Note 4 2 2 2 5 2 2" xfId="42962" xr:uid="{00000000-0005-0000-0000-0000C5A70000}"/>
    <cellStyle name="Note 4 2 2 2 5 2 2 2" xfId="42963" xr:uid="{00000000-0005-0000-0000-0000C6A70000}"/>
    <cellStyle name="Note 4 2 2 2 5 2 3" xfId="42964" xr:uid="{00000000-0005-0000-0000-0000C7A70000}"/>
    <cellStyle name="Note 4 2 2 2 5 2 4" xfId="42965" xr:uid="{00000000-0005-0000-0000-0000C8A70000}"/>
    <cellStyle name="Note 4 2 2 2 5 3" xfId="42966" xr:uid="{00000000-0005-0000-0000-0000C9A70000}"/>
    <cellStyle name="Note 4 2 2 2 5 3 2" xfId="42967" xr:uid="{00000000-0005-0000-0000-0000CAA70000}"/>
    <cellStyle name="Note 4 2 2 2 5 4" xfId="42968" xr:uid="{00000000-0005-0000-0000-0000CBA70000}"/>
    <cellStyle name="Note 4 2 2 2 5 4 2" xfId="42969" xr:uid="{00000000-0005-0000-0000-0000CCA70000}"/>
    <cellStyle name="Note 4 2 2 2 5 5" xfId="42970" xr:uid="{00000000-0005-0000-0000-0000CDA70000}"/>
    <cellStyle name="Note 4 2 2 2 5 5 2" xfId="42971" xr:uid="{00000000-0005-0000-0000-0000CEA70000}"/>
    <cellStyle name="Note 4 2 2 2 5 6" xfId="42972" xr:uid="{00000000-0005-0000-0000-0000CFA70000}"/>
    <cellStyle name="Note 4 2 2 2 5 7" xfId="42973" xr:uid="{00000000-0005-0000-0000-0000D0A70000}"/>
    <cellStyle name="Note 4 2 2 2 6" xfId="42974" xr:uid="{00000000-0005-0000-0000-0000D1A70000}"/>
    <cellStyle name="Note 4 2 2 2 6 2" xfId="42975" xr:uid="{00000000-0005-0000-0000-0000D2A70000}"/>
    <cellStyle name="Note 4 2 2 2 6 2 2" xfId="42976" xr:uid="{00000000-0005-0000-0000-0000D3A70000}"/>
    <cellStyle name="Note 4 2 2 2 6 2 2 2" xfId="42977" xr:uid="{00000000-0005-0000-0000-0000D4A70000}"/>
    <cellStyle name="Note 4 2 2 2 6 2 3" xfId="42978" xr:uid="{00000000-0005-0000-0000-0000D5A70000}"/>
    <cellStyle name="Note 4 2 2 2 6 2 4" xfId="42979" xr:uid="{00000000-0005-0000-0000-0000D6A70000}"/>
    <cellStyle name="Note 4 2 2 2 6 3" xfId="42980" xr:uid="{00000000-0005-0000-0000-0000D7A70000}"/>
    <cellStyle name="Note 4 2 2 2 6 3 2" xfId="42981" xr:uid="{00000000-0005-0000-0000-0000D8A70000}"/>
    <cellStyle name="Note 4 2 2 2 6 4" xfId="42982" xr:uid="{00000000-0005-0000-0000-0000D9A70000}"/>
    <cellStyle name="Note 4 2 2 2 6 4 2" xfId="42983" xr:uid="{00000000-0005-0000-0000-0000DAA70000}"/>
    <cellStyle name="Note 4 2 2 2 6 5" xfId="42984" xr:uid="{00000000-0005-0000-0000-0000DBA70000}"/>
    <cellStyle name="Note 4 2 2 2 6 6" xfId="42985" xr:uid="{00000000-0005-0000-0000-0000DCA70000}"/>
    <cellStyle name="Note 4 2 2 2 7" xfId="42986" xr:uid="{00000000-0005-0000-0000-0000DDA70000}"/>
    <cellStyle name="Note 4 2 2 2 7 2" xfId="42987" xr:uid="{00000000-0005-0000-0000-0000DEA70000}"/>
    <cellStyle name="Note 4 2 2 2 7 2 2" xfId="42988" xr:uid="{00000000-0005-0000-0000-0000DFA70000}"/>
    <cellStyle name="Note 4 2 2 2 7 3" xfId="42989" xr:uid="{00000000-0005-0000-0000-0000E0A70000}"/>
    <cellStyle name="Note 4 2 2 2 7 4" xfId="42990" xr:uid="{00000000-0005-0000-0000-0000E1A70000}"/>
    <cellStyle name="Note 4 2 2 2 8" xfId="42991" xr:uid="{00000000-0005-0000-0000-0000E2A70000}"/>
    <cellStyle name="Note 4 2 2 2 8 2" xfId="42992" xr:uid="{00000000-0005-0000-0000-0000E3A70000}"/>
    <cellStyle name="Note 4 2 2 2 9" xfId="42993" xr:uid="{00000000-0005-0000-0000-0000E4A70000}"/>
    <cellStyle name="Note 4 2 2 2 9 2" xfId="42994" xr:uid="{00000000-0005-0000-0000-0000E5A70000}"/>
    <cellStyle name="Note 4 2 2 3" xfId="42995" xr:uid="{00000000-0005-0000-0000-0000E6A70000}"/>
    <cellStyle name="Note 4 2 2 3 2" xfId="42996" xr:uid="{00000000-0005-0000-0000-0000E7A70000}"/>
    <cellStyle name="Note 4 2 2 3 2 2" xfId="42997" xr:uid="{00000000-0005-0000-0000-0000E8A70000}"/>
    <cellStyle name="Note 4 2 2 3 2 2 2" xfId="42998" xr:uid="{00000000-0005-0000-0000-0000E9A70000}"/>
    <cellStyle name="Note 4 2 2 3 2 3" xfId="42999" xr:uid="{00000000-0005-0000-0000-0000EAA70000}"/>
    <cellStyle name="Note 4 2 2 3 2 4" xfId="43000" xr:uid="{00000000-0005-0000-0000-0000EBA70000}"/>
    <cellStyle name="Note 4 2 2 3 3" xfId="43001" xr:uid="{00000000-0005-0000-0000-0000ECA70000}"/>
    <cellStyle name="Note 4 2 2 3 3 2" xfId="43002" xr:uid="{00000000-0005-0000-0000-0000EDA70000}"/>
    <cellStyle name="Note 4 2 2 3 4" xfId="43003" xr:uid="{00000000-0005-0000-0000-0000EEA70000}"/>
    <cellStyle name="Note 4 2 2 3 4 2" xfId="43004" xr:uid="{00000000-0005-0000-0000-0000EFA70000}"/>
    <cellStyle name="Note 4 2 2 3 5" xfId="43005" xr:uid="{00000000-0005-0000-0000-0000F0A70000}"/>
    <cellStyle name="Note 4 2 2 3 5 2" xfId="43006" xr:uid="{00000000-0005-0000-0000-0000F1A70000}"/>
    <cellStyle name="Note 4 2 2 3 6" xfId="43007" xr:uid="{00000000-0005-0000-0000-0000F2A70000}"/>
    <cellStyle name="Note 4 2 2 3 7" xfId="43008" xr:uid="{00000000-0005-0000-0000-0000F3A70000}"/>
    <cellStyle name="Note 4 2 2 4" xfId="43009" xr:uid="{00000000-0005-0000-0000-0000F4A70000}"/>
    <cellStyle name="Note 4 2 2 4 2" xfId="43010" xr:uid="{00000000-0005-0000-0000-0000F5A70000}"/>
    <cellStyle name="Note 4 2 2 4 2 2" xfId="43011" xr:uid="{00000000-0005-0000-0000-0000F6A70000}"/>
    <cellStyle name="Note 4 2 2 4 2 2 2" xfId="43012" xr:uid="{00000000-0005-0000-0000-0000F7A70000}"/>
    <cellStyle name="Note 4 2 2 4 2 3" xfId="43013" xr:uid="{00000000-0005-0000-0000-0000F8A70000}"/>
    <cellStyle name="Note 4 2 2 4 2 4" xfId="43014" xr:uid="{00000000-0005-0000-0000-0000F9A70000}"/>
    <cellStyle name="Note 4 2 2 4 3" xfId="43015" xr:uid="{00000000-0005-0000-0000-0000FAA70000}"/>
    <cellStyle name="Note 4 2 2 4 3 2" xfId="43016" xr:uid="{00000000-0005-0000-0000-0000FBA70000}"/>
    <cellStyle name="Note 4 2 2 4 4" xfId="43017" xr:uid="{00000000-0005-0000-0000-0000FCA70000}"/>
    <cellStyle name="Note 4 2 2 4 4 2" xfId="43018" xr:uid="{00000000-0005-0000-0000-0000FDA70000}"/>
    <cellStyle name="Note 4 2 2 4 5" xfId="43019" xr:uid="{00000000-0005-0000-0000-0000FEA70000}"/>
    <cellStyle name="Note 4 2 2 4 5 2" xfId="43020" xr:uid="{00000000-0005-0000-0000-0000FFA70000}"/>
    <cellStyle name="Note 4 2 2 4 6" xfId="43021" xr:uid="{00000000-0005-0000-0000-000000A80000}"/>
    <cellStyle name="Note 4 2 2 4 7" xfId="43022" xr:uid="{00000000-0005-0000-0000-000001A80000}"/>
    <cellStyle name="Note 4 2 2 5" xfId="43023" xr:uid="{00000000-0005-0000-0000-000002A80000}"/>
    <cellStyle name="Note 4 2 2 5 2" xfId="43024" xr:uid="{00000000-0005-0000-0000-000003A80000}"/>
    <cellStyle name="Note 4 2 2 5 2 2" xfId="43025" xr:uid="{00000000-0005-0000-0000-000004A80000}"/>
    <cellStyle name="Note 4 2 2 5 2 2 2" xfId="43026" xr:uid="{00000000-0005-0000-0000-000005A80000}"/>
    <cellStyle name="Note 4 2 2 5 2 3" xfId="43027" xr:uid="{00000000-0005-0000-0000-000006A80000}"/>
    <cellStyle name="Note 4 2 2 5 2 4" xfId="43028" xr:uid="{00000000-0005-0000-0000-000007A80000}"/>
    <cellStyle name="Note 4 2 2 5 3" xfId="43029" xr:uid="{00000000-0005-0000-0000-000008A80000}"/>
    <cellStyle name="Note 4 2 2 5 3 2" xfId="43030" xr:uid="{00000000-0005-0000-0000-000009A80000}"/>
    <cellStyle name="Note 4 2 2 5 4" xfId="43031" xr:uid="{00000000-0005-0000-0000-00000AA80000}"/>
    <cellStyle name="Note 4 2 2 5 4 2" xfId="43032" xr:uid="{00000000-0005-0000-0000-00000BA80000}"/>
    <cellStyle name="Note 4 2 2 5 5" xfId="43033" xr:uid="{00000000-0005-0000-0000-00000CA80000}"/>
    <cellStyle name="Note 4 2 2 5 5 2" xfId="43034" xr:uid="{00000000-0005-0000-0000-00000DA80000}"/>
    <cellStyle name="Note 4 2 2 5 6" xfId="43035" xr:uid="{00000000-0005-0000-0000-00000EA80000}"/>
    <cellStyle name="Note 4 2 2 5 7" xfId="43036" xr:uid="{00000000-0005-0000-0000-00000FA80000}"/>
    <cellStyle name="Note 4 2 2 6" xfId="43037" xr:uid="{00000000-0005-0000-0000-000010A80000}"/>
    <cellStyle name="Note 4 2 2 6 2" xfId="43038" xr:uid="{00000000-0005-0000-0000-000011A80000}"/>
    <cellStyle name="Note 4 2 2 6 2 2" xfId="43039" xr:uid="{00000000-0005-0000-0000-000012A80000}"/>
    <cellStyle name="Note 4 2 2 6 2 2 2" xfId="43040" xr:uid="{00000000-0005-0000-0000-000013A80000}"/>
    <cellStyle name="Note 4 2 2 6 2 3" xfId="43041" xr:uid="{00000000-0005-0000-0000-000014A80000}"/>
    <cellStyle name="Note 4 2 2 6 2 4" xfId="43042" xr:uid="{00000000-0005-0000-0000-000015A80000}"/>
    <cellStyle name="Note 4 2 2 6 3" xfId="43043" xr:uid="{00000000-0005-0000-0000-000016A80000}"/>
    <cellStyle name="Note 4 2 2 6 3 2" xfId="43044" xr:uid="{00000000-0005-0000-0000-000017A80000}"/>
    <cellStyle name="Note 4 2 2 6 4" xfId="43045" xr:uid="{00000000-0005-0000-0000-000018A80000}"/>
    <cellStyle name="Note 4 2 2 6 4 2" xfId="43046" xr:uid="{00000000-0005-0000-0000-000019A80000}"/>
    <cellStyle name="Note 4 2 2 6 5" xfId="43047" xr:uid="{00000000-0005-0000-0000-00001AA80000}"/>
    <cellStyle name="Note 4 2 2 6 5 2" xfId="43048" xr:uid="{00000000-0005-0000-0000-00001BA80000}"/>
    <cellStyle name="Note 4 2 2 6 6" xfId="43049" xr:uid="{00000000-0005-0000-0000-00001CA80000}"/>
    <cellStyle name="Note 4 2 2 6 7" xfId="43050" xr:uid="{00000000-0005-0000-0000-00001DA80000}"/>
    <cellStyle name="Note 4 2 2 7" xfId="43051" xr:uid="{00000000-0005-0000-0000-00001EA80000}"/>
    <cellStyle name="Note 4 2 2 7 2" xfId="43052" xr:uid="{00000000-0005-0000-0000-00001FA80000}"/>
    <cellStyle name="Note 4 2 2 7 2 2" xfId="43053" xr:uid="{00000000-0005-0000-0000-000020A80000}"/>
    <cellStyle name="Note 4 2 2 7 2 2 2" xfId="43054" xr:uid="{00000000-0005-0000-0000-000021A80000}"/>
    <cellStyle name="Note 4 2 2 7 2 3" xfId="43055" xr:uid="{00000000-0005-0000-0000-000022A80000}"/>
    <cellStyle name="Note 4 2 2 7 2 4" xfId="43056" xr:uid="{00000000-0005-0000-0000-000023A80000}"/>
    <cellStyle name="Note 4 2 2 7 3" xfId="43057" xr:uid="{00000000-0005-0000-0000-000024A80000}"/>
    <cellStyle name="Note 4 2 2 7 3 2" xfId="43058" xr:uid="{00000000-0005-0000-0000-000025A80000}"/>
    <cellStyle name="Note 4 2 2 7 4" xfId="43059" xr:uid="{00000000-0005-0000-0000-000026A80000}"/>
    <cellStyle name="Note 4 2 2 7 4 2" xfId="43060" xr:uid="{00000000-0005-0000-0000-000027A80000}"/>
    <cellStyle name="Note 4 2 2 7 5" xfId="43061" xr:uid="{00000000-0005-0000-0000-000028A80000}"/>
    <cellStyle name="Note 4 2 2 7 6" xfId="43062" xr:uid="{00000000-0005-0000-0000-000029A80000}"/>
    <cellStyle name="Note 4 2 2 8" xfId="43063" xr:uid="{00000000-0005-0000-0000-00002AA80000}"/>
    <cellStyle name="Note 4 2 2 8 2" xfId="43064" xr:uid="{00000000-0005-0000-0000-00002BA80000}"/>
    <cellStyle name="Note 4 2 2 8 2 2" xfId="43065" xr:uid="{00000000-0005-0000-0000-00002CA80000}"/>
    <cellStyle name="Note 4 2 2 8 3" xfId="43066" xr:uid="{00000000-0005-0000-0000-00002DA80000}"/>
    <cellStyle name="Note 4 2 2 8 4" xfId="43067" xr:uid="{00000000-0005-0000-0000-00002EA80000}"/>
    <cellStyle name="Note 4 2 2 9" xfId="43068" xr:uid="{00000000-0005-0000-0000-00002FA80000}"/>
    <cellStyle name="Note 4 2 2 9 2" xfId="43069" xr:uid="{00000000-0005-0000-0000-000030A80000}"/>
    <cellStyle name="Note 4 2 3" xfId="43070" xr:uid="{00000000-0005-0000-0000-000031A80000}"/>
    <cellStyle name="Note 4 2 3 10" xfId="43071" xr:uid="{00000000-0005-0000-0000-000032A80000}"/>
    <cellStyle name="Note 4 2 3 10 2" xfId="43072" xr:uid="{00000000-0005-0000-0000-000033A80000}"/>
    <cellStyle name="Note 4 2 3 11" xfId="43073" xr:uid="{00000000-0005-0000-0000-000034A80000}"/>
    <cellStyle name="Note 4 2 3 12" xfId="43074" xr:uid="{00000000-0005-0000-0000-000035A80000}"/>
    <cellStyle name="Note 4 2 3 2" xfId="43075" xr:uid="{00000000-0005-0000-0000-000036A80000}"/>
    <cellStyle name="Note 4 2 3 2 2" xfId="43076" xr:uid="{00000000-0005-0000-0000-000037A80000}"/>
    <cellStyle name="Note 4 2 3 2 2 2" xfId="43077" xr:uid="{00000000-0005-0000-0000-000038A80000}"/>
    <cellStyle name="Note 4 2 3 2 2 2 2" xfId="43078" xr:uid="{00000000-0005-0000-0000-000039A80000}"/>
    <cellStyle name="Note 4 2 3 2 2 3" xfId="43079" xr:uid="{00000000-0005-0000-0000-00003AA80000}"/>
    <cellStyle name="Note 4 2 3 2 2 4" xfId="43080" xr:uid="{00000000-0005-0000-0000-00003BA80000}"/>
    <cellStyle name="Note 4 2 3 2 3" xfId="43081" xr:uid="{00000000-0005-0000-0000-00003CA80000}"/>
    <cellStyle name="Note 4 2 3 2 3 2" xfId="43082" xr:uid="{00000000-0005-0000-0000-00003DA80000}"/>
    <cellStyle name="Note 4 2 3 2 4" xfId="43083" xr:uid="{00000000-0005-0000-0000-00003EA80000}"/>
    <cellStyle name="Note 4 2 3 2 4 2" xfId="43084" xr:uid="{00000000-0005-0000-0000-00003FA80000}"/>
    <cellStyle name="Note 4 2 3 2 5" xfId="43085" xr:uid="{00000000-0005-0000-0000-000040A80000}"/>
    <cellStyle name="Note 4 2 3 2 5 2" xfId="43086" xr:uid="{00000000-0005-0000-0000-000041A80000}"/>
    <cellStyle name="Note 4 2 3 2 6" xfId="43087" xr:uid="{00000000-0005-0000-0000-000042A80000}"/>
    <cellStyle name="Note 4 2 3 2 7" xfId="43088" xr:uid="{00000000-0005-0000-0000-000043A80000}"/>
    <cellStyle name="Note 4 2 3 3" xfId="43089" xr:uid="{00000000-0005-0000-0000-000044A80000}"/>
    <cellStyle name="Note 4 2 3 3 2" xfId="43090" xr:uid="{00000000-0005-0000-0000-000045A80000}"/>
    <cellStyle name="Note 4 2 3 3 2 2" xfId="43091" xr:uid="{00000000-0005-0000-0000-000046A80000}"/>
    <cellStyle name="Note 4 2 3 3 2 2 2" xfId="43092" xr:uid="{00000000-0005-0000-0000-000047A80000}"/>
    <cellStyle name="Note 4 2 3 3 2 3" xfId="43093" xr:uid="{00000000-0005-0000-0000-000048A80000}"/>
    <cellStyle name="Note 4 2 3 3 2 4" xfId="43094" xr:uid="{00000000-0005-0000-0000-000049A80000}"/>
    <cellStyle name="Note 4 2 3 3 3" xfId="43095" xr:uid="{00000000-0005-0000-0000-00004AA80000}"/>
    <cellStyle name="Note 4 2 3 3 3 2" xfId="43096" xr:uid="{00000000-0005-0000-0000-00004BA80000}"/>
    <cellStyle name="Note 4 2 3 3 4" xfId="43097" xr:uid="{00000000-0005-0000-0000-00004CA80000}"/>
    <cellStyle name="Note 4 2 3 3 4 2" xfId="43098" xr:uid="{00000000-0005-0000-0000-00004DA80000}"/>
    <cellStyle name="Note 4 2 3 3 5" xfId="43099" xr:uid="{00000000-0005-0000-0000-00004EA80000}"/>
    <cellStyle name="Note 4 2 3 3 5 2" xfId="43100" xr:uid="{00000000-0005-0000-0000-00004FA80000}"/>
    <cellStyle name="Note 4 2 3 3 6" xfId="43101" xr:uid="{00000000-0005-0000-0000-000050A80000}"/>
    <cellStyle name="Note 4 2 3 3 7" xfId="43102" xr:uid="{00000000-0005-0000-0000-000051A80000}"/>
    <cellStyle name="Note 4 2 3 4" xfId="43103" xr:uid="{00000000-0005-0000-0000-000052A80000}"/>
    <cellStyle name="Note 4 2 3 4 2" xfId="43104" xr:uid="{00000000-0005-0000-0000-000053A80000}"/>
    <cellStyle name="Note 4 2 3 4 2 2" xfId="43105" xr:uid="{00000000-0005-0000-0000-000054A80000}"/>
    <cellStyle name="Note 4 2 3 4 2 2 2" xfId="43106" xr:uid="{00000000-0005-0000-0000-000055A80000}"/>
    <cellStyle name="Note 4 2 3 4 2 3" xfId="43107" xr:uid="{00000000-0005-0000-0000-000056A80000}"/>
    <cellStyle name="Note 4 2 3 4 2 4" xfId="43108" xr:uid="{00000000-0005-0000-0000-000057A80000}"/>
    <cellStyle name="Note 4 2 3 4 3" xfId="43109" xr:uid="{00000000-0005-0000-0000-000058A80000}"/>
    <cellStyle name="Note 4 2 3 4 3 2" xfId="43110" xr:uid="{00000000-0005-0000-0000-000059A80000}"/>
    <cellStyle name="Note 4 2 3 4 4" xfId="43111" xr:uid="{00000000-0005-0000-0000-00005AA80000}"/>
    <cellStyle name="Note 4 2 3 4 4 2" xfId="43112" xr:uid="{00000000-0005-0000-0000-00005BA80000}"/>
    <cellStyle name="Note 4 2 3 4 5" xfId="43113" xr:uid="{00000000-0005-0000-0000-00005CA80000}"/>
    <cellStyle name="Note 4 2 3 4 5 2" xfId="43114" xr:uid="{00000000-0005-0000-0000-00005DA80000}"/>
    <cellStyle name="Note 4 2 3 4 6" xfId="43115" xr:uid="{00000000-0005-0000-0000-00005EA80000}"/>
    <cellStyle name="Note 4 2 3 4 7" xfId="43116" xr:uid="{00000000-0005-0000-0000-00005FA80000}"/>
    <cellStyle name="Note 4 2 3 5" xfId="43117" xr:uid="{00000000-0005-0000-0000-000060A80000}"/>
    <cellStyle name="Note 4 2 3 5 2" xfId="43118" xr:uid="{00000000-0005-0000-0000-000061A80000}"/>
    <cellStyle name="Note 4 2 3 5 2 2" xfId="43119" xr:uid="{00000000-0005-0000-0000-000062A80000}"/>
    <cellStyle name="Note 4 2 3 5 2 2 2" xfId="43120" xr:uid="{00000000-0005-0000-0000-000063A80000}"/>
    <cellStyle name="Note 4 2 3 5 2 3" xfId="43121" xr:uid="{00000000-0005-0000-0000-000064A80000}"/>
    <cellStyle name="Note 4 2 3 5 2 4" xfId="43122" xr:uid="{00000000-0005-0000-0000-000065A80000}"/>
    <cellStyle name="Note 4 2 3 5 3" xfId="43123" xr:uid="{00000000-0005-0000-0000-000066A80000}"/>
    <cellStyle name="Note 4 2 3 5 3 2" xfId="43124" xr:uid="{00000000-0005-0000-0000-000067A80000}"/>
    <cellStyle name="Note 4 2 3 5 4" xfId="43125" xr:uid="{00000000-0005-0000-0000-000068A80000}"/>
    <cellStyle name="Note 4 2 3 5 4 2" xfId="43126" xr:uid="{00000000-0005-0000-0000-000069A80000}"/>
    <cellStyle name="Note 4 2 3 5 5" xfId="43127" xr:uid="{00000000-0005-0000-0000-00006AA80000}"/>
    <cellStyle name="Note 4 2 3 5 5 2" xfId="43128" xr:uid="{00000000-0005-0000-0000-00006BA80000}"/>
    <cellStyle name="Note 4 2 3 5 6" xfId="43129" xr:uid="{00000000-0005-0000-0000-00006CA80000}"/>
    <cellStyle name="Note 4 2 3 5 7" xfId="43130" xr:uid="{00000000-0005-0000-0000-00006DA80000}"/>
    <cellStyle name="Note 4 2 3 6" xfId="43131" xr:uid="{00000000-0005-0000-0000-00006EA80000}"/>
    <cellStyle name="Note 4 2 3 6 2" xfId="43132" xr:uid="{00000000-0005-0000-0000-00006FA80000}"/>
    <cellStyle name="Note 4 2 3 6 2 2" xfId="43133" xr:uid="{00000000-0005-0000-0000-000070A80000}"/>
    <cellStyle name="Note 4 2 3 6 2 2 2" xfId="43134" xr:uid="{00000000-0005-0000-0000-000071A80000}"/>
    <cellStyle name="Note 4 2 3 6 2 3" xfId="43135" xr:uid="{00000000-0005-0000-0000-000072A80000}"/>
    <cellStyle name="Note 4 2 3 6 2 4" xfId="43136" xr:uid="{00000000-0005-0000-0000-000073A80000}"/>
    <cellStyle name="Note 4 2 3 6 3" xfId="43137" xr:uid="{00000000-0005-0000-0000-000074A80000}"/>
    <cellStyle name="Note 4 2 3 6 3 2" xfId="43138" xr:uid="{00000000-0005-0000-0000-000075A80000}"/>
    <cellStyle name="Note 4 2 3 6 4" xfId="43139" xr:uid="{00000000-0005-0000-0000-000076A80000}"/>
    <cellStyle name="Note 4 2 3 6 4 2" xfId="43140" xr:uid="{00000000-0005-0000-0000-000077A80000}"/>
    <cellStyle name="Note 4 2 3 6 5" xfId="43141" xr:uid="{00000000-0005-0000-0000-000078A80000}"/>
    <cellStyle name="Note 4 2 3 6 6" xfId="43142" xr:uid="{00000000-0005-0000-0000-000079A80000}"/>
    <cellStyle name="Note 4 2 3 7" xfId="43143" xr:uid="{00000000-0005-0000-0000-00007AA80000}"/>
    <cellStyle name="Note 4 2 3 7 2" xfId="43144" xr:uid="{00000000-0005-0000-0000-00007BA80000}"/>
    <cellStyle name="Note 4 2 3 7 2 2" xfId="43145" xr:uid="{00000000-0005-0000-0000-00007CA80000}"/>
    <cellStyle name="Note 4 2 3 7 3" xfId="43146" xr:uid="{00000000-0005-0000-0000-00007DA80000}"/>
    <cellStyle name="Note 4 2 3 7 4" xfId="43147" xr:uid="{00000000-0005-0000-0000-00007EA80000}"/>
    <cellStyle name="Note 4 2 3 8" xfId="43148" xr:uid="{00000000-0005-0000-0000-00007FA80000}"/>
    <cellStyle name="Note 4 2 3 8 2" xfId="43149" xr:uid="{00000000-0005-0000-0000-000080A80000}"/>
    <cellStyle name="Note 4 2 3 9" xfId="43150" xr:uid="{00000000-0005-0000-0000-000081A80000}"/>
    <cellStyle name="Note 4 2 3 9 2" xfId="43151" xr:uid="{00000000-0005-0000-0000-000082A80000}"/>
    <cellStyle name="Note 4 2 4" xfId="43152" xr:uid="{00000000-0005-0000-0000-000083A80000}"/>
    <cellStyle name="Note 4 2 4 2" xfId="43153" xr:uid="{00000000-0005-0000-0000-000084A80000}"/>
    <cellStyle name="Note 4 2 4 2 2" xfId="43154" xr:uid="{00000000-0005-0000-0000-000085A80000}"/>
    <cellStyle name="Note 4 2 4 2 2 2" xfId="43155" xr:uid="{00000000-0005-0000-0000-000086A80000}"/>
    <cellStyle name="Note 4 2 4 2 3" xfId="43156" xr:uid="{00000000-0005-0000-0000-000087A80000}"/>
    <cellStyle name="Note 4 2 4 2 4" xfId="43157" xr:uid="{00000000-0005-0000-0000-000088A80000}"/>
    <cellStyle name="Note 4 2 4 3" xfId="43158" xr:uid="{00000000-0005-0000-0000-000089A80000}"/>
    <cellStyle name="Note 4 2 4 3 2" xfId="43159" xr:uid="{00000000-0005-0000-0000-00008AA80000}"/>
    <cellStyle name="Note 4 2 4 4" xfId="43160" xr:uid="{00000000-0005-0000-0000-00008BA80000}"/>
    <cellStyle name="Note 4 2 4 4 2" xfId="43161" xr:uid="{00000000-0005-0000-0000-00008CA80000}"/>
    <cellStyle name="Note 4 2 4 5" xfId="43162" xr:uid="{00000000-0005-0000-0000-00008DA80000}"/>
    <cellStyle name="Note 4 2 4 5 2" xfId="43163" xr:uid="{00000000-0005-0000-0000-00008EA80000}"/>
    <cellStyle name="Note 4 2 4 6" xfId="43164" xr:uid="{00000000-0005-0000-0000-00008FA80000}"/>
    <cellStyle name="Note 4 2 4 7" xfId="43165" xr:uid="{00000000-0005-0000-0000-000090A80000}"/>
    <cellStyle name="Note 4 2 5" xfId="43166" xr:uid="{00000000-0005-0000-0000-000091A80000}"/>
    <cellStyle name="Note 4 2 5 2" xfId="43167" xr:uid="{00000000-0005-0000-0000-000092A80000}"/>
    <cellStyle name="Note 4 2 5 2 2" xfId="43168" xr:uid="{00000000-0005-0000-0000-000093A80000}"/>
    <cellStyle name="Note 4 2 5 2 2 2" xfId="43169" xr:uid="{00000000-0005-0000-0000-000094A80000}"/>
    <cellStyle name="Note 4 2 5 2 3" xfId="43170" xr:uid="{00000000-0005-0000-0000-000095A80000}"/>
    <cellStyle name="Note 4 2 5 2 4" xfId="43171" xr:uid="{00000000-0005-0000-0000-000096A80000}"/>
    <cellStyle name="Note 4 2 5 3" xfId="43172" xr:uid="{00000000-0005-0000-0000-000097A80000}"/>
    <cellStyle name="Note 4 2 5 3 2" xfId="43173" xr:uid="{00000000-0005-0000-0000-000098A80000}"/>
    <cellStyle name="Note 4 2 5 4" xfId="43174" xr:uid="{00000000-0005-0000-0000-000099A80000}"/>
    <cellStyle name="Note 4 2 5 4 2" xfId="43175" xr:uid="{00000000-0005-0000-0000-00009AA80000}"/>
    <cellStyle name="Note 4 2 5 5" xfId="43176" xr:uid="{00000000-0005-0000-0000-00009BA80000}"/>
    <cellStyle name="Note 4 2 5 5 2" xfId="43177" xr:uid="{00000000-0005-0000-0000-00009CA80000}"/>
    <cellStyle name="Note 4 2 5 6" xfId="43178" xr:uid="{00000000-0005-0000-0000-00009DA80000}"/>
    <cellStyle name="Note 4 2 5 7" xfId="43179" xr:uid="{00000000-0005-0000-0000-00009EA80000}"/>
    <cellStyle name="Note 4 2 6" xfId="43180" xr:uid="{00000000-0005-0000-0000-00009FA80000}"/>
    <cellStyle name="Note 4 2 6 2" xfId="43181" xr:uid="{00000000-0005-0000-0000-0000A0A80000}"/>
    <cellStyle name="Note 4 2 6 2 2" xfId="43182" xr:uid="{00000000-0005-0000-0000-0000A1A80000}"/>
    <cellStyle name="Note 4 2 6 2 2 2" xfId="43183" xr:uid="{00000000-0005-0000-0000-0000A2A80000}"/>
    <cellStyle name="Note 4 2 6 2 3" xfId="43184" xr:uid="{00000000-0005-0000-0000-0000A3A80000}"/>
    <cellStyle name="Note 4 2 6 2 4" xfId="43185" xr:uid="{00000000-0005-0000-0000-0000A4A80000}"/>
    <cellStyle name="Note 4 2 6 3" xfId="43186" xr:uid="{00000000-0005-0000-0000-0000A5A80000}"/>
    <cellStyle name="Note 4 2 6 3 2" xfId="43187" xr:uid="{00000000-0005-0000-0000-0000A6A80000}"/>
    <cellStyle name="Note 4 2 6 4" xfId="43188" xr:uid="{00000000-0005-0000-0000-0000A7A80000}"/>
    <cellStyle name="Note 4 2 6 4 2" xfId="43189" xr:uid="{00000000-0005-0000-0000-0000A8A80000}"/>
    <cellStyle name="Note 4 2 6 5" xfId="43190" xr:uid="{00000000-0005-0000-0000-0000A9A80000}"/>
    <cellStyle name="Note 4 2 6 5 2" xfId="43191" xr:uid="{00000000-0005-0000-0000-0000AAA80000}"/>
    <cellStyle name="Note 4 2 6 6" xfId="43192" xr:uid="{00000000-0005-0000-0000-0000ABA80000}"/>
    <cellStyle name="Note 4 2 6 7" xfId="43193" xr:uid="{00000000-0005-0000-0000-0000ACA80000}"/>
    <cellStyle name="Note 4 2 7" xfId="43194" xr:uid="{00000000-0005-0000-0000-0000ADA80000}"/>
    <cellStyle name="Note 4 2 7 2" xfId="43195" xr:uid="{00000000-0005-0000-0000-0000AEA80000}"/>
    <cellStyle name="Note 4 2 7 2 2" xfId="43196" xr:uid="{00000000-0005-0000-0000-0000AFA80000}"/>
    <cellStyle name="Note 4 2 7 2 2 2" xfId="43197" xr:uid="{00000000-0005-0000-0000-0000B0A80000}"/>
    <cellStyle name="Note 4 2 7 2 3" xfId="43198" xr:uid="{00000000-0005-0000-0000-0000B1A80000}"/>
    <cellStyle name="Note 4 2 7 2 4" xfId="43199" xr:uid="{00000000-0005-0000-0000-0000B2A80000}"/>
    <cellStyle name="Note 4 2 7 3" xfId="43200" xr:uid="{00000000-0005-0000-0000-0000B3A80000}"/>
    <cellStyle name="Note 4 2 7 3 2" xfId="43201" xr:uid="{00000000-0005-0000-0000-0000B4A80000}"/>
    <cellStyle name="Note 4 2 7 4" xfId="43202" xr:uid="{00000000-0005-0000-0000-0000B5A80000}"/>
    <cellStyle name="Note 4 2 7 4 2" xfId="43203" xr:uid="{00000000-0005-0000-0000-0000B6A80000}"/>
    <cellStyle name="Note 4 2 7 5" xfId="43204" xr:uid="{00000000-0005-0000-0000-0000B7A80000}"/>
    <cellStyle name="Note 4 2 7 5 2" xfId="43205" xr:uid="{00000000-0005-0000-0000-0000B8A80000}"/>
    <cellStyle name="Note 4 2 7 6" xfId="43206" xr:uid="{00000000-0005-0000-0000-0000B9A80000}"/>
    <cellStyle name="Note 4 2 7 7" xfId="43207" xr:uid="{00000000-0005-0000-0000-0000BAA80000}"/>
    <cellStyle name="Note 4 2 8" xfId="43208" xr:uid="{00000000-0005-0000-0000-0000BBA80000}"/>
    <cellStyle name="Note 4 2 8 2" xfId="43209" xr:uid="{00000000-0005-0000-0000-0000BCA80000}"/>
    <cellStyle name="Note 4 2 8 2 2" xfId="43210" xr:uid="{00000000-0005-0000-0000-0000BDA80000}"/>
    <cellStyle name="Note 4 2 8 2 2 2" xfId="43211" xr:uid="{00000000-0005-0000-0000-0000BEA80000}"/>
    <cellStyle name="Note 4 2 8 2 3" xfId="43212" xr:uid="{00000000-0005-0000-0000-0000BFA80000}"/>
    <cellStyle name="Note 4 2 8 2 4" xfId="43213" xr:uid="{00000000-0005-0000-0000-0000C0A80000}"/>
    <cellStyle name="Note 4 2 8 3" xfId="43214" xr:uid="{00000000-0005-0000-0000-0000C1A80000}"/>
    <cellStyle name="Note 4 2 8 3 2" xfId="43215" xr:uid="{00000000-0005-0000-0000-0000C2A80000}"/>
    <cellStyle name="Note 4 2 8 4" xfId="43216" xr:uid="{00000000-0005-0000-0000-0000C3A80000}"/>
    <cellStyle name="Note 4 2 8 4 2" xfId="43217" xr:uid="{00000000-0005-0000-0000-0000C4A80000}"/>
    <cellStyle name="Note 4 2 8 5" xfId="43218" xr:uid="{00000000-0005-0000-0000-0000C5A80000}"/>
    <cellStyle name="Note 4 2 8 6" xfId="43219" xr:uid="{00000000-0005-0000-0000-0000C6A80000}"/>
    <cellStyle name="Note 4 2 9" xfId="43220" xr:uid="{00000000-0005-0000-0000-0000C7A80000}"/>
    <cellStyle name="Note 4 2 9 2" xfId="43221" xr:uid="{00000000-0005-0000-0000-0000C8A80000}"/>
    <cellStyle name="Note 4 2 9 2 2" xfId="43222" xr:uid="{00000000-0005-0000-0000-0000C9A80000}"/>
    <cellStyle name="Note 4 2 9 3" xfId="43223" xr:uid="{00000000-0005-0000-0000-0000CAA80000}"/>
    <cellStyle name="Note 4 2 9 4" xfId="43224" xr:uid="{00000000-0005-0000-0000-0000CBA80000}"/>
    <cellStyle name="Note 4 3" xfId="43225" xr:uid="{00000000-0005-0000-0000-0000CCA80000}"/>
    <cellStyle name="Note 4 3 10" xfId="43226" xr:uid="{00000000-0005-0000-0000-0000CDA80000}"/>
    <cellStyle name="Note 4 3 10 2" xfId="43227" xr:uid="{00000000-0005-0000-0000-0000CEA80000}"/>
    <cellStyle name="Note 4 3 11" xfId="43228" xr:uid="{00000000-0005-0000-0000-0000CFA80000}"/>
    <cellStyle name="Note 4 3 11 2" xfId="43229" xr:uid="{00000000-0005-0000-0000-0000D0A80000}"/>
    <cellStyle name="Note 4 3 12" xfId="43230" xr:uid="{00000000-0005-0000-0000-0000D1A80000}"/>
    <cellStyle name="Note 4 3 12 2" xfId="43231" xr:uid="{00000000-0005-0000-0000-0000D2A80000}"/>
    <cellStyle name="Note 4 3 13" xfId="43232" xr:uid="{00000000-0005-0000-0000-0000D3A80000}"/>
    <cellStyle name="Note 4 3 13 2" xfId="43233" xr:uid="{00000000-0005-0000-0000-0000D4A80000}"/>
    <cellStyle name="Note 4 3 14" xfId="43234" xr:uid="{00000000-0005-0000-0000-0000D5A80000}"/>
    <cellStyle name="Note 4 3 15" xfId="43235" xr:uid="{00000000-0005-0000-0000-0000D6A80000}"/>
    <cellStyle name="Note 4 3 2" xfId="43236" xr:uid="{00000000-0005-0000-0000-0000D7A80000}"/>
    <cellStyle name="Note 4 3 2 10" xfId="43237" xr:uid="{00000000-0005-0000-0000-0000D8A80000}"/>
    <cellStyle name="Note 4 3 2 10 2" xfId="43238" xr:uid="{00000000-0005-0000-0000-0000D9A80000}"/>
    <cellStyle name="Note 4 3 2 11" xfId="43239" xr:uid="{00000000-0005-0000-0000-0000DAA80000}"/>
    <cellStyle name="Note 4 3 2 11 2" xfId="43240" xr:uid="{00000000-0005-0000-0000-0000DBA80000}"/>
    <cellStyle name="Note 4 3 2 12" xfId="43241" xr:uid="{00000000-0005-0000-0000-0000DCA80000}"/>
    <cellStyle name="Note 4 3 2 12 2" xfId="43242" xr:uid="{00000000-0005-0000-0000-0000DDA80000}"/>
    <cellStyle name="Note 4 3 2 13" xfId="43243" xr:uid="{00000000-0005-0000-0000-0000DEA80000}"/>
    <cellStyle name="Note 4 3 2 14" xfId="43244" xr:uid="{00000000-0005-0000-0000-0000DFA80000}"/>
    <cellStyle name="Note 4 3 2 2" xfId="43245" xr:uid="{00000000-0005-0000-0000-0000E0A80000}"/>
    <cellStyle name="Note 4 3 2 2 10" xfId="43246" xr:uid="{00000000-0005-0000-0000-0000E1A80000}"/>
    <cellStyle name="Note 4 3 2 2 10 2" xfId="43247" xr:uid="{00000000-0005-0000-0000-0000E2A80000}"/>
    <cellStyle name="Note 4 3 2 2 11" xfId="43248" xr:uid="{00000000-0005-0000-0000-0000E3A80000}"/>
    <cellStyle name="Note 4 3 2 2 12" xfId="43249" xr:uid="{00000000-0005-0000-0000-0000E4A80000}"/>
    <cellStyle name="Note 4 3 2 2 2" xfId="43250" xr:uid="{00000000-0005-0000-0000-0000E5A80000}"/>
    <cellStyle name="Note 4 3 2 2 2 2" xfId="43251" xr:uid="{00000000-0005-0000-0000-0000E6A80000}"/>
    <cellStyle name="Note 4 3 2 2 2 2 2" xfId="43252" xr:uid="{00000000-0005-0000-0000-0000E7A80000}"/>
    <cellStyle name="Note 4 3 2 2 2 2 2 2" xfId="43253" xr:uid="{00000000-0005-0000-0000-0000E8A80000}"/>
    <cellStyle name="Note 4 3 2 2 2 2 3" xfId="43254" xr:uid="{00000000-0005-0000-0000-0000E9A80000}"/>
    <cellStyle name="Note 4 3 2 2 2 2 4" xfId="43255" xr:uid="{00000000-0005-0000-0000-0000EAA80000}"/>
    <cellStyle name="Note 4 3 2 2 2 3" xfId="43256" xr:uid="{00000000-0005-0000-0000-0000EBA80000}"/>
    <cellStyle name="Note 4 3 2 2 2 3 2" xfId="43257" xr:uid="{00000000-0005-0000-0000-0000ECA80000}"/>
    <cellStyle name="Note 4 3 2 2 2 4" xfId="43258" xr:uid="{00000000-0005-0000-0000-0000EDA80000}"/>
    <cellStyle name="Note 4 3 2 2 2 4 2" xfId="43259" xr:uid="{00000000-0005-0000-0000-0000EEA80000}"/>
    <cellStyle name="Note 4 3 2 2 2 5" xfId="43260" xr:uid="{00000000-0005-0000-0000-0000EFA80000}"/>
    <cellStyle name="Note 4 3 2 2 2 5 2" xfId="43261" xr:uid="{00000000-0005-0000-0000-0000F0A80000}"/>
    <cellStyle name="Note 4 3 2 2 2 6" xfId="43262" xr:uid="{00000000-0005-0000-0000-0000F1A80000}"/>
    <cellStyle name="Note 4 3 2 2 2 7" xfId="43263" xr:uid="{00000000-0005-0000-0000-0000F2A80000}"/>
    <cellStyle name="Note 4 3 2 2 3" xfId="43264" xr:uid="{00000000-0005-0000-0000-0000F3A80000}"/>
    <cellStyle name="Note 4 3 2 2 3 2" xfId="43265" xr:uid="{00000000-0005-0000-0000-0000F4A80000}"/>
    <cellStyle name="Note 4 3 2 2 3 2 2" xfId="43266" xr:uid="{00000000-0005-0000-0000-0000F5A80000}"/>
    <cellStyle name="Note 4 3 2 2 3 2 2 2" xfId="43267" xr:uid="{00000000-0005-0000-0000-0000F6A80000}"/>
    <cellStyle name="Note 4 3 2 2 3 2 3" xfId="43268" xr:uid="{00000000-0005-0000-0000-0000F7A80000}"/>
    <cellStyle name="Note 4 3 2 2 3 2 4" xfId="43269" xr:uid="{00000000-0005-0000-0000-0000F8A80000}"/>
    <cellStyle name="Note 4 3 2 2 3 3" xfId="43270" xr:uid="{00000000-0005-0000-0000-0000F9A80000}"/>
    <cellStyle name="Note 4 3 2 2 3 3 2" xfId="43271" xr:uid="{00000000-0005-0000-0000-0000FAA80000}"/>
    <cellStyle name="Note 4 3 2 2 3 4" xfId="43272" xr:uid="{00000000-0005-0000-0000-0000FBA80000}"/>
    <cellStyle name="Note 4 3 2 2 3 4 2" xfId="43273" xr:uid="{00000000-0005-0000-0000-0000FCA80000}"/>
    <cellStyle name="Note 4 3 2 2 3 5" xfId="43274" xr:uid="{00000000-0005-0000-0000-0000FDA80000}"/>
    <cellStyle name="Note 4 3 2 2 3 5 2" xfId="43275" xr:uid="{00000000-0005-0000-0000-0000FEA80000}"/>
    <cellStyle name="Note 4 3 2 2 3 6" xfId="43276" xr:uid="{00000000-0005-0000-0000-0000FFA80000}"/>
    <cellStyle name="Note 4 3 2 2 3 7" xfId="43277" xr:uid="{00000000-0005-0000-0000-000000A90000}"/>
    <cellStyle name="Note 4 3 2 2 4" xfId="43278" xr:uid="{00000000-0005-0000-0000-000001A90000}"/>
    <cellStyle name="Note 4 3 2 2 4 2" xfId="43279" xr:uid="{00000000-0005-0000-0000-000002A90000}"/>
    <cellStyle name="Note 4 3 2 2 4 2 2" xfId="43280" xr:uid="{00000000-0005-0000-0000-000003A90000}"/>
    <cellStyle name="Note 4 3 2 2 4 2 2 2" xfId="43281" xr:uid="{00000000-0005-0000-0000-000004A90000}"/>
    <cellStyle name="Note 4 3 2 2 4 2 3" xfId="43282" xr:uid="{00000000-0005-0000-0000-000005A90000}"/>
    <cellStyle name="Note 4 3 2 2 4 2 4" xfId="43283" xr:uid="{00000000-0005-0000-0000-000006A90000}"/>
    <cellStyle name="Note 4 3 2 2 4 3" xfId="43284" xr:uid="{00000000-0005-0000-0000-000007A90000}"/>
    <cellStyle name="Note 4 3 2 2 4 3 2" xfId="43285" xr:uid="{00000000-0005-0000-0000-000008A90000}"/>
    <cellStyle name="Note 4 3 2 2 4 4" xfId="43286" xr:uid="{00000000-0005-0000-0000-000009A90000}"/>
    <cellStyle name="Note 4 3 2 2 4 4 2" xfId="43287" xr:uid="{00000000-0005-0000-0000-00000AA90000}"/>
    <cellStyle name="Note 4 3 2 2 4 5" xfId="43288" xr:uid="{00000000-0005-0000-0000-00000BA90000}"/>
    <cellStyle name="Note 4 3 2 2 4 5 2" xfId="43289" xr:uid="{00000000-0005-0000-0000-00000CA90000}"/>
    <cellStyle name="Note 4 3 2 2 4 6" xfId="43290" xr:uid="{00000000-0005-0000-0000-00000DA90000}"/>
    <cellStyle name="Note 4 3 2 2 4 7" xfId="43291" xr:uid="{00000000-0005-0000-0000-00000EA90000}"/>
    <cellStyle name="Note 4 3 2 2 5" xfId="43292" xr:uid="{00000000-0005-0000-0000-00000FA90000}"/>
    <cellStyle name="Note 4 3 2 2 5 2" xfId="43293" xr:uid="{00000000-0005-0000-0000-000010A90000}"/>
    <cellStyle name="Note 4 3 2 2 5 2 2" xfId="43294" xr:uid="{00000000-0005-0000-0000-000011A90000}"/>
    <cellStyle name="Note 4 3 2 2 5 2 2 2" xfId="43295" xr:uid="{00000000-0005-0000-0000-000012A90000}"/>
    <cellStyle name="Note 4 3 2 2 5 2 3" xfId="43296" xr:uid="{00000000-0005-0000-0000-000013A90000}"/>
    <cellStyle name="Note 4 3 2 2 5 2 4" xfId="43297" xr:uid="{00000000-0005-0000-0000-000014A90000}"/>
    <cellStyle name="Note 4 3 2 2 5 3" xfId="43298" xr:uid="{00000000-0005-0000-0000-000015A90000}"/>
    <cellStyle name="Note 4 3 2 2 5 3 2" xfId="43299" xr:uid="{00000000-0005-0000-0000-000016A90000}"/>
    <cellStyle name="Note 4 3 2 2 5 4" xfId="43300" xr:uid="{00000000-0005-0000-0000-000017A90000}"/>
    <cellStyle name="Note 4 3 2 2 5 4 2" xfId="43301" xr:uid="{00000000-0005-0000-0000-000018A90000}"/>
    <cellStyle name="Note 4 3 2 2 5 5" xfId="43302" xr:uid="{00000000-0005-0000-0000-000019A90000}"/>
    <cellStyle name="Note 4 3 2 2 5 5 2" xfId="43303" xr:uid="{00000000-0005-0000-0000-00001AA90000}"/>
    <cellStyle name="Note 4 3 2 2 5 6" xfId="43304" xr:uid="{00000000-0005-0000-0000-00001BA90000}"/>
    <cellStyle name="Note 4 3 2 2 5 7" xfId="43305" xr:uid="{00000000-0005-0000-0000-00001CA90000}"/>
    <cellStyle name="Note 4 3 2 2 6" xfId="43306" xr:uid="{00000000-0005-0000-0000-00001DA90000}"/>
    <cellStyle name="Note 4 3 2 2 6 2" xfId="43307" xr:uid="{00000000-0005-0000-0000-00001EA90000}"/>
    <cellStyle name="Note 4 3 2 2 6 2 2" xfId="43308" xr:uid="{00000000-0005-0000-0000-00001FA90000}"/>
    <cellStyle name="Note 4 3 2 2 6 2 2 2" xfId="43309" xr:uid="{00000000-0005-0000-0000-000020A90000}"/>
    <cellStyle name="Note 4 3 2 2 6 2 3" xfId="43310" xr:uid="{00000000-0005-0000-0000-000021A90000}"/>
    <cellStyle name="Note 4 3 2 2 6 2 4" xfId="43311" xr:uid="{00000000-0005-0000-0000-000022A90000}"/>
    <cellStyle name="Note 4 3 2 2 6 3" xfId="43312" xr:uid="{00000000-0005-0000-0000-000023A90000}"/>
    <cellStyle name="Note 4 3 2 2 6 3 2" xfId="43313" xr:uid="{00000000-0005-0000-0000-000024A90000}"/>
    <cellStyle name="Note 4 3 2 2 6 4" xfId="43314" xr:uid="{00000000-0005-0000-0000-000025A90000}"/>
    <cellStyle name="Note 4 3 2 2 6 4 2" xfId="43315" xr:uid="{00000000-0005-0000-0000-000026A90000}"/>
    <cellStyle name="Note 4 3 2 2 6 5" xfId="43316" xr:uid="{00000000-0005-0000-0000-000027A90000}"/>
    <cellStyle name="Note 4 3 2 2 6 6" xfId="43317" xr:uid="{00000000-0005-0000-0000-000028A90000}"/>
    <cellStyle name="Note 4 3 2 2 7" xfId="43318" xr:uid="{00000000-0005-0000-0000-000029A90000}"/>
    <cellStyle name="Note 4 3 2 2 7 2" xfId="43319" xr:uid="{00000000-0005-0000-0000-00002AA90000}"/>
    <cellStyle name="Note 4 3 2 2 7 2 2" xfId="43320" xr:uid="{00000000-0005-0000-0000-00002BA90000}"/>
    <cellStyle name="Note 4 3 2 2 7 3" xfId="43321" xr:uid="{00000000-0005-0000-0000-00002CA90000}"/>
    <cellStyle name="Note 4 3 2 2 7 4" xfId="43322" xr:uid="{00000000-0005-0000-0000-00002DA90000}"/>
    <cellStyle name="Note 4 3 2 2 8" xfId="43323" xr:uid="{00000000-0005-0000-0000-00002EA90000}"/>
    <cellStyle name="Note 4 3 2 2 8 2" xfId="43324" xr:uid="{00000000-0005-0000-0000-00002FA90000}"/>
    <cellStyle name="Note 4 3 2 2 9" xfId="43325" xr:uid="{00000000-0005-0000-0000-000030A90000}"/>
    <cellStyle name="Note 4 3 2 2 9 2" xfId="43326" xr:uid="{00000000-0005-0000-0000-000031A90000}"/>
    <cellStyle name="Note 4 3 2 3" xfId="43327" xr:uid="{00000000-0005-0000-0000-000032A90000}"/>
    <cellStyle name="Note 4 3 2 3 2" xfId="43328" xr:uid="{00000000-0005-0000-0000-000033A90000}"/>
    <cellStyle name="Note 4 3 2 3 2 2" xfId="43329" xr:uid="{00000000-0005-0000-0000-000034A90000}"/>
    <cellStyle name="Note 4 3 2 3 2 2 2" xfId="43330" xr:uid="{00000000-0005-0000-0000-000035A90000}"/>
    <cellStyle name="Note 4 3 2 3 2 3" xfId="43331" xr:uid="{00000000-0005-0000-0000-000036A90000}"/>
    <cellStyle name="Note 4 3 2 3 2 4" xfId="43332" xr:uid="{00000000-0005-0000-0000-000037A90000}"/>
    <cellStyle name="Note 4 3 2 3 3" xfId="43333" xr:uid="{00000000-0005-0000-0000-000038A90000}"/>
    <cellStyle name="Note 4 3 2 3 3 2" xfId="43334" xr:uid="{00000000-0005-0000-0000-000039A90000}"/>
    <cellStyle name="Note 4 3 2 3 4" xfId="43335" xr:uid="{00000000-0005-0000-0000-00003AA90000}"/>
    <cellStyle name="Note 4 3 2 3 4 2" xfId="43336" xr:uid="{00000000-0005-0000-0000-00003BA90000}"/>
    <cellStyle name="Note 4 3 2 3 5" xfId="43337" xr:uid="{00000000-0005-0000-0000-00003CA90000}"/>
    <cellStyle name="Note 4 3 2 3 5 2" xfId="43338" xr:uid="{00000000-0005-0000-0000-00003DA90000}"/>
    <cellStyle name="Note 4 3 2 3 6" xfId="43339" xr:uid="{00000000-0005-0000-0000-00003EA90000}"/>
    <cellStyle name="Note 4 3 2 3 7" xfId="43340" xr:uid="{00000000-0005-0000-0000-00003FA90000}"/>
    <cellStyle name="Note 4 3 2 4" xfId="43341" xr:uid="{00000000-0005-0000-0000-000040A90000}"/>
    <cellStyle name="Note 4 3 2 4 2" xfId="43342" xr:uid="{00000000-0005-0000-0000-000041A90000}"/>
    <cellStyle name="Note 4 3 2 4 2 2" xfId="43343" xr:uid="{00000000-0005-0000-0000-000042A90000}"/>
    <cellStyle name="Note 4 3 2 4 2 2 2" xfId="43344" xr:uid="{00000000-0005-0000-0000-000043A90000}"/>
    <cellStyle name="Note 4 3 2 4 2 3" xfId="43345" xr:uid="{00000000-0005-0000-0000-000044A90000}"/>
    <cellStyle name="Note 4 3 2 4 2 4" xfId="43346" xr:uid="{00000000-0005-0000-0000-000045A90000}"/>
    <cellStyle name="Note 4 3 2 4 3" xfId="43347" xr:uid="{00000000-0005-0000-0000-000046A90000}"/>
    <cellStyle name="Note 4 3 2 4 3 2" xfId="43348" xr:uid="{00000000-0005-0000-0000-000047A90000}"/>
    <cellStyle name="Note 4 3 2 4 4" xfId="43349" xr:uid="{00000000-0005-0000-0000-000048A90000}"/>
    <cellStyle name="Note 4 3 2 4 4 2" xfId="43350" xr:uid="{00000000-0005-0000-0000-000049A90000}"/>
    <cellStyle name="Note 4 3 2 4 5" xfId="43351" xr:uid="{00000000-0005-0000-0000-00004AA90000}"/>
    <cellStyle name="Note 4 3 2 4 5 2" xfId="43352" xr:uid="{00000000-0005-0000-0000-00004BA90000}"/>
    <cellStyle name="Note 4 3 2 4 6" xfId="43353" xr:uid="{00000000-0005-0000-0000-00004CA90000}"/>
    <cellStyle name="Note 4 3 2 4 7" xfId="43354" xr:uid="{00000000-0005-0000-0000-00004DA90000}"/>
    <cellStyle name="Note 4 3 2 5" xfId="43355" xr:uid="{00000000-0005-0000-0000-00004EA90000}"/>
    <cellStyle name="Note 4 3 2 5 2" xfId="43356" xr:uid="{00000000-0005-0000-0000-00004FA90000}"/>
    <cellStyle name="Note 4 3 2 5 2 2" xfId="43357" xr:uid="{00000000-0005-0000-0000-000050A90000}"/>
    <cellStyle name="Note 4 3 2 5 2 2 2" xfId="43358" xr:uid="{00000000-0005-0000-0000-000051A90000}"/>
    <cellStyle name="Note 4 3 2 5 2 3" xfId="43359" xr:uid="{00000000-0005-0000-0000-000052A90000}"/>
    <cellStyle name="Note 4 3 2 5 2 4" xfId="43360" xr:uid="{00000000-0005-0000-0000-000053A90000}"/>
    <cellStyle name="Note 4 3 2 5 3" xfId="43361" xr:uid="{00000000-0005-0000-0000-000054A90000}"/>
    <cellStyle name="Note 4 3 2 5 3 2" xfId="43362" xr:uid="{00000000-0005-0000-0000-000055A90000}"/>
    <cellStyle name="Note 4 3 2 5 4" xfId="43363" xr:uid="{00000000-0005-0000-0000-000056A90000}"/>
    <cellStyle name="Note 4 3 2 5 4 2" xfId="43364" xr:uid="{00000000-0005-0000-0000-000057A90000}"/>
    <cellStyle name="Note 4 3 2 5 5" xfId="43365" xr:uid="{00000000-0005-0000-0000-000058A90000}"/>
    <cellStyle name="Note 4 3 2 5 5 2" xfId="43366" xr:uid="{00000000-0005-0000-0000-000059A90000}"/>
    <cellStyle name="Note 4 3 2 5 6" xfId="43367" xr:uid="{00000000-0005-0000-0000-00005AA90000}"/>
    <cellStyle name="Note 4 3 2 5 7" xfId="43368" xr:uid="{00000000-0005-0000-0000-00005BA90000}"/>
    <cellStyle name="Note 4 3 2 6" xfId="43369" xr:uid="{00000000-0005-0000-0000-00005CA90000}"/>
    <cellStyle name="Note 4 3 2 6 2" xfId="43370" xr:uid="{00000000-0005-0000-0000-00005DA90000}"/>
    <cellStyle name="Note 4 3 2 6 2 2" xfId="43371" xr:uid="{00000000-0005-0000-0000-00005EA90000}"/>
    <cellStyle name="Note 4 3 2 6 2 2 2" xfId="43372" xr:uid="{00000000-0005-0000-0000-00005FA90000}"/>
    <cellStyle name="Note 4 3 2 6 2 3" xfId="43373" xr:uid="{00000000-0005-0000-0000-000060A90000}"/>
    <cellStyle name="Note 4 3 2 6 2 4" xfId="43374" xr:uid="{00000000-0005-0000-0000-000061A90000}"/>
    <cellStyle name="Note 4 3 2 6 3" xfId="43375" xr:uid="{00000000-0005-0000-0000-000062A90000}"/>
    <cellStyle name="Note 4 3 2 6 3 2" xfId="43376" xr:uid="{00000000-0005-0000-0000-000063A90000}"/>
    <cellStyle name="Note 4 3 2 6 4" xfId="43377" xr:uid="{00000000-0005-0000-0000-000064A90000}"/>
    <cellStyle name="Note 4 3 2 6 4 2" xfId="43378" xr:uid="{00000000-0005-0000-0000-000065A90000}"/>
    <cellStyle name="Note 4 3 2 6 5" xfId="43379" xr:uid="{00000000-0005-0000-0000-000066A90000}"/>
    <cellStyle name="Note 4 3 2 6 5 2" xfId="43380" xr:uid="{00000000-0005-0000-0000-000067A90000}"/>
    <cellStyle name="Note 4 3 2 6 6" xfId="43381" xr:uid="{00000000-0005-0000-0000-000068A90000}"/>
    <cellStyle name="Note 4 3 2 6 7" xfId="43382" xr:uid="{00000000-0005-0000-0000-000069A90000}"/>
    <cellStyle name="Note 4 3 2 7" xfId="43383" xr:uid="{00000000-0005-0000-0000-00006AA90000}"/>
    <cellStyle name="Note 4 3 2 7 2" xfId="43384" xr:uid="{00000000-0005-0000-0000-00006BA90000}"/>
    <cellStyle name="Note 4 3 2 7 2 2" xfId="43385" xr:uid="{00000000-0005-0000-0000-00006CA90000}"/>
    <cellStyle name="Note 4 3 2 7 2 2 2" xfId="43386" xr:uid="{00000000-0005-0000-0000-00006DA90000}"/>
    <cellStyle name="Note 4 3 2 7 2 3" xfId="43387" xr:uid="{00000000-0005-0000-0000-00006EA90000}"/>
    <cellStyle name="Note 4 3 2 7 2 4" xfId="43388" xr:uid="{00000000-0005-0000-0000-00006FA90000}"/>
    <cellStyle name="Note 4 3 2 7 3" xfId="43389" xr:uid="{00000000-0005-0000-0000-000070A90000}"/>
    <cellStyle name="Note 4 3 2 7 3 2" xfId="43390" xr:uid="{00000000-0005-0000-0000-000071A90000}"/>
    <cellStyle name="Note 4 3 2 7 4" xfId="43391" xr:uid="{00000000-0005-0000-0000-000072A90000}"/>
    <cellStyle name="Note 4 3 2 7 4 2" xfId="43392" xr:uid="{00000000-0005-0000-0000-000073A90000}"/>
    <cellStyle name="Note 4 3 2 7 5" xfId="43393" xr:uid="{00000000-0005-0000-0000-000074A90000}"/>
    <cellStyle name="Note 4 3 2 7 6" xfId="43394" xr:uid="{00000000-0005-0000-0000-000075A90000}"/>
    <cellStyle name="Note 4 3 2 8" xfId="43395" xr:uid="{00000000-0005-0000-0000-000076A90000}"/>
    <cellStyle name="Note 4 3 2 8 2" xfId="43396" xr:uid="{00000000-0005-0000-0000-000077A90000}"/>
    <cellStyle name="Note 4 3 2 8 2 2" xfId="43397" xr:uid="{00000000-0005-0000-0000-000078A90000}"/>
    <cellStyle name="Note 4 3 2 8 3" xfId="43398" xr:uid="{00000000-0005-0000-0000-000079A90000}"/>
    <cellStyle name="Note 4 3 2 8 4" xfId="43399" xr:uid="{00000000-0005-0000-0000-00007AA90000}"/>
    <cellStyle name="Note 4 3 2 9" xfId="43400" xr:uid="{00000000-0005-0000-0000-00007BA90000}"/>
    <cellStyle name="Note 4 3 2 9 2" xfId="43401" xr:uid="{00000000-0005-0000-0000-00007CA90000}"/>
    <cellStyle name="Note 4 3 3" xfId="43402" xr:uid="{00000000-0005-0000-0000-00007DA90000}"/>
    <cellStyle name="Note 4 3 3 10" xfId="43403" xr:uid="{00000000-0005-0000-0000-00007EA90000}"/>
    <cellStyle name="Note 4 3 3 10 2" xfId="43404" xr:uid="{00000000-0005-0000-0000-00007FA90000}"/>
    <cellStyle name="Note 4 3 3 11" xfId="43405" xr:uid="{00000000-0005-0000-0000-000080A90000}"/>
    <cellStyle name="Note 4 3 3 12" xfId="43406" xr:uid="{00000000-0005-0000-0000-000081A90000}"/>
    <cellStyle name="Note 4 3 3 2" xfId="43407" xr:uid="{00000000-0005-0000-0000-000082A90000}"/>
    <cellStyle name="Note 4 3 3 2 2" xfId="43408" xr:uid="{00000000-0005-0000-0000-000083A90000}"/>
    <cellStyle name="Note 4 3 3 2 2 2" xfId="43409" xr:uid="{00000000-0005-0000-0000-000084A90000}"/>
    <cellStyle name="Note 4 3 3 2 2 2 2" xfId="43410" xr:uid="{00000000-0005-0000-0000-000085A90000}"/>
    <cellStyle name="Note 4 3 3 2 2 3" xfId="43411" xr:uid="{00000000-0005-0000-0000-000086A90000}"/>
    <cellStyle name="Note 4 3 3 2 2 4" xfId="43412" xr:uid="{00000000-0005-0000-0000-000087A90000}"/>
    <cellStyle name="Note 4 3 3 2 3" xfId="43413" xr:uid="{00000000-0005-0000-0000-000088A90000}"/>
    <cellStyle name="Note 4 3 3 2 3 2" xfId="43414" xr:uid="{00000000-0005-0000-0000-000089A90000}"/>
    <cellStyle name="Note 4 3 3 2 4" xfId="43415" xr:uid="{00000000-0005-0000-0000-00008AA90000}"/>
    <cellStyle name="Note 4 3 3 2 4 2" xfId="43416" xr:uid="{00000000-0005-0000-0000-00008BA90000}"/>
    <cellStyle name="Note 4 3 3 2 5" xfId="43417" xr:uid="{00000000-0005-0000-0000-00008CA90000}"/>
    <cellStyle name="Note 4 3 3 2 5 2" xfId="43418" xr:uid="{00000000-0005-0000-0000-00008DA90000}"/>
    <cellStyle name="Note 4 3 3 2 6" xfId="43419" xr:uid="{00000000-0005-0000-0000-00008EA90000}"/>
    <cellStyle name="Note 4 3 3 2 7" xfId="43420" xr:uid="{00000000-0005-0000-0000-00008FA90000}"/>
    <cellStyle name="Note 4 3 3 3" xfId="43421" xr:uid="{00000000-0005-0000-0000-000090A90000}"/>
    <cellStyle name="Note 4 3 3 3 2" xfId="43422" xr:uid="{00000000-0005-0000-0000-000091A90000}"/>
    <cellStyle name="Note 4 3 3 3 2 2" xfId="43423" xr:uid="{00000000-0005-0000-0000-000092A90000}"/>
    <cellStyle name="Note 4 3 3 3 2 2 2" xfId="43424" xr:uid="{00000000-0005-0000-0000-000093A90000}"/>
    <cellStyle name="Note 4 3 3 3 2 3" xfId="43425" xr:uid="{00000000-0005-0000-0000-000094A90000}"/>
    <cellStyle name="Note 4 3 3 3 2 4" xfId="43426" xr:uid="{00000000-0005-0000-0000-000095A90000}"/>
    <cellStyle name="Note 4 3 3 3 3" xfId="43427" xr:uid="{00000000-0005-0000-0000-000096A90000}"/>
    <cellStyle name="Note 4 3 3 3 3 2" xfId="43428" xr:uid="{00000000-0005-0000-0000-000097A90000}"/>
    <cellStyle name="Note 4 3 3 3 4" xfId="43429" xr:uid="{00000000-0005-0000-0000-000098A90000}"/>
    <cellStyle name="Note 4 3 3 3 4 2" xfId="43430" xr:uid="{00000000-0005-0000-0000-000099A90000}"/>
    <cellStyle name="Note 4 3 3 3 5" xfId="43431" xr:uid="{00000000-0005-0000-0000-00009AA90000}"/>
    <cellStyle name="Note 4 3 3 3 5 2" xfId="43432" xr:uid="{00000000-0005-0000-0000-00009BA90000}"/>
    <cellStyle name="Note 4 3 3 3 6" xfId="43433" xr:uid="{00000000-0005-0000-0000-00009CA90000}"/>
    <cellStyle name="Note 4 3 3 3 7" xfId="43434" xr:uid="{00000000-0005-0000-0000-00009DA90000}"/>
    <cellStyle name="Note 4 3 3 4" xfId="43435" xr:uid="{00000000-0005-0000-0000-00009EA90000}"/>
    <cellStyle name="Note 4 3 3 4 2" xfId="43436" xr:uid="{00000000-0005-0000-0000-00009FA90000}"/>
    <cellStyle name="Note 4 3 3 4 2 2" xfId="43437" xr:uid="{00000000-0005-0000-0000-0000A0A90000}"/>
    <cellStyle name="Note 4 3 3 4 2 2 2" xfId="43438" xr:uid="{00000000-0005-0000-0000-0000A1A90000}"/>
    <cellStyle name="Note 4 3 3 4 2 3" xfId="43439" xr:uid="{00000000-0005-0000-0000-0000A2A90000}"/>
    <cellStyle name="Note 4 3 3 4 2 4" xfId="43440" xr:uid="{00000000-0005-0000-0000-0000A3A90000}"/>
    <cellStyle name="Note 4 3 3 4 3" xfId="43441" xr:uid="{00000000-0005-0000-0000-0000A4A90000}"/>
    <cellStyle name="Note 4 3 3 4 3 2" xfId="43442" xr:uid="{00000000-0005-0000-0000-0000A5A90000}"/>
    <cellStyle name="Note 4 3 3 4 4" xfId="43443" xr:uid="{00000000-0005-0000-0000-0000A6A90000}"/>
    <cellStyle name="Note 4 3 3 4 4 2" xfId="43444" xr:uid="{00000000-0005-0000-0000-0000A7A90000}"/>
    <cellStyle name="Note 4 3 3 4 5" xfId="43445" xr:uid="{00000000-0005-0000-0000-0000A8A90000}"/>
    <cellStyle name="Note 4 3 3 4 5 2" xfId="43446" xr:uid="{00000000-0005-0000-0000-0000A9A90000}"/>
    <cellStyle name="Note 4 3 3 4 6" xfId="43447" xr:uid="{00000000-0005-0000-0000-0000AAA90000}"/>
    <cellStyle name="Note 4 3 3 4 7" xfId="43448" xr:uid="{00000000-0005-0000-0000-0000ABA90000}"/>
    <cellStyle name="Note 4 3 3 5" xfId="43449" xr:uid="{00000000-0005-0000-0000-0000ACA90000}"/>
    <cellStyle name="Note 4 3 3 5 2" xfId="43450" xr:uid="{00000000-0005-0000-0000-0000ADA90000}"/>
    <cellStyle name="Note 4 3 3 5 2 2" xfId="43451" xr:uid="{00000000-0005-0000-0000-0000AEA90000}"/>
    <cellStyle name="Note 4 3 3 5 2 2 2" xfId="43452" xr:uid="{00000000-0005-0000-0000-0000AFA90000}"/>
    <cellStyle name="Note 4 3 3 5 2 3" xfId="43453" xr:uid="{00000000-0005-0000-0000-0000B0A90000}"/>
    <cellStyle name="Note 4 3 3 5 2 4" xfId="43454" xr:uid="{00000000-0005-0000-0000-0000B1A90000}"/>
    <cellStyle name="Note 4 3 3 5 3" xfId="43455" xr:uid="{00000000-0005-0000-0000-0000B2A90000}"/>
    <cellStyle name="Note 4 3 3 5 3 2" xfId="43456" xr:uid="{00000000-0005-0000-0000-0000B3A90000}"/>
    <cellStyle name="Note 4 3 3 5 4" xfId="43457" xr:uid="{00000000-0005-0000-0000-0000B4A90000}"/>
    <cellStyle name="Note 4 3 3 5 4 2" xfId="43458" xr:uid="{00000000-0005-0000-0000-0000B5A90000}"/>
    <cellStyle name="Note 4 3 3 5 5" xfId="43459" xr:uid="{00000000-0005-0000-0000-0000B6A90000}"/>
    <cellStyle name="Note 4 3 3 5 5 2" xfId="43460" xr:uid="{00000000-0005-0000-0000-0000B7A90000}"/>
    <cellStyle name="Note 4 3 3 5 6" xfId="43461" xr:uid="{00000000-0005-0000-0000-0000B8A90000}"/>
    <cellStyle name="Note 4 3 3 5 7" xfId="43462" xr:uid="{00000000-0005-0000-0000-0000B9A90000}"/>
    <cellStyle name="Note 4 3 3 6" xfId="43463" xr:uid="{00000000-0005-0000-0000-0000BAA90000}"/>
    <cellStyle name="Note 4 3 3 6 2" xfId="43464" xr:uid="{00000000-0005-0000-0000-0000BBA90000}"/>
    <cellStyle name="Note 4 3 3 6 2 2" xfId="43465" xr:uid="{00000000-0005-0000-0000-0000BCA90000}"/>
    <cellStyle name="Note 4 3 3 6 2 2 2" xfId="43466" xr:uid="{00000000-0005-0000-0000-0000BDA90000}"/>
    <cellStyle name="Note 4 3 3 6 2 3" xfId="43467" xr:uid="{00000000-0005-0000-0000-0000BEA90000}"/>
    <cellStyle name="Note 4 3 3 6 2 4" xfId="43468" xr:uid="{00000000-0005-0000-0000-0000BFA90000}"/>
    <cellStyle name="Note 4 3 3 6 3" xfId="43469" xr:uid="{00000000-0005-0000-0000-0000C0A90000}"/>
    <cellStyle name="Note 4 3 3 6 3 2" xfId="43470" xr:uid="{00000000-0005-0000-0000-0000C1A90000}"/>
    <cellStyle name="Note 4 3 3 6 4" xfId="43471" xr:uid="{00000000-0005-0000-0000-0000C2A90000}"/>
    <cellStyle name="Note 4 3 3 6 4 2" xfId="43472" xr:uid="{00000000-0005-0000-0000-0000C3A90000}"/>
    <cellStyle name="Note 4 3 3 6 5" xfId="43473" xr:uid="{00000000-0005-0000-0000-0000C4A90000}"/>
    <cellStyle name="Note 4 3 3 6 6" xfId="43474" xr:uid="{00000000-0005-0000-0000-0000C5A90000}"/>
    <cellStyle name="Note 4 3 3 7" xfId="43475" xr:uid="{00000000-0005-0000-0000-0000C6A90000}"/>
    <cellStyle name="Note 4 3 3 7 2" xfId="43476" xr:uid="{00000000-0005-0000-0000-0000C7A90000}"/>
    <cellStyle name="Note 4 3 3 7 2 2" xfId="43477" xr:uid="{00000000-0005-0000-0000-0000C8A90000}"/>
    <cellStyle name="Note 4 3 3 7 3" xfId="43478" xr:uid="{00000000-0005-0000-0000-0000C9A90000}"/>
    <cellStyle name="Note 4 3 3 7 4" xfId="43479" xr:uid="{00000000-0005-0000-0000-0000CAA90000}"/>
    <cellStyle name="Note 4 3 3 8" xfId="43480" xr:uid="{00000000-0005-0000-0000-0000CBA90000}"/>
    <cellStyle name="Note 4 3 3 8 2" xfId="43481" xr:uid="{00000000-0005-0000-0000-0000CCA90000}"/>
    <cellStyle name="Note 4 3 3 9" xfId="43482" xr:uid="{00000000-0005-0000-0000-0000CDA90000}"/>
    <cellStyle name="Note 4 3 3 9 2" xfId="43483" xr:uid="{00000000-0005-0000-0000-0000CEA90000}"/>
    <cellStyle name="Note 4 3 4" xfId="43484" xr:uid="{00000000-0005-0000-0000-0000CFA90000}"/>
    <cellStyle name="Note 4 3 4 2" xfId="43485" xr:uid="{00000000-0005-0000-0000-0000D0A90000}"/>
    <cellStyle name="Note 4 3 4 2 2" xfId="43486" xr:uid="{00000000-0005-0000-0000-0000D1A90000}"/>
    <cellStyle name="Note 4 3 4 2 2 2" xfId="43487" xr:uid="{00000000-0005-0000-0000-0000D2A90000}"/>
    <cellStyle name="Note 4 3 4 2 3" xfId="43488" xr:uid="{00000000-0005-0000-0000-0000D3A90000}"/>
    <cellStyle name="Note 4 3 4 2 4" xfId="43489" xr:uid="{00000000-0005-0000-0000-0000D4A90000}"/>
    <cellStyle name="Note 4 3 4 3" xfId="43490" xr:uid="{00000000-0005-0000-0000-0000D5A90000}"/>
    <cellStyle name="Note 4 3 4 3 2" xfId="43491" xr:uid="{00000000-0005-0000-0000-0000D6A90000}"/>
    <cellStyle name="Note 4 3 4 4" xfId="43492" xr:uid="{00000000-0005-0000-0000-0000D7A90000}"/>
    <cellStyle name="Note 4 3 4 4 2" xfId="43493" xr:uid="{00000000-0005-0000-0000-0000D8A90000}"/>
    <cellStyle name="Note 4 3 4 5" xfId="43494" xr:uid="{00000000-0005-0000-0000-0000D9A90000}"/>
    <cellStyle name="Note 4 3 4 5 2" xfId="43495" xr:uid="{00000000-0005-0000-0000-0000DAA90000}"/>
    <cellStyle name="Note 4 3 4 6" xfId="43496" xr:uid="{00000000-0005-0000-0000-0000DBA90000}"/>
    <cellStyle name="Note 4 3 4 7" xfId="43497" xr:uid="{00000000-0005-0000-0000-0000DCA90000}"/>
    <cellStyle name="Note 4 3 5" xfId="43498" xr:uid="{00000000-0005-0000-0000-0000DDA90000}"/>
    <cellStyle name="Note 4 3 5 2" xfId="43499" xr:uid="{00000000-0005-0000-0000-0000DEA90000}"/>
    <cellStyle name="Note 4 3 5 2 2" xfId="43500" xr:uid="{00000000-0005-0000-0000-0000DFA90000}"/>
    <cellStyle name="Note 4 3 5 2 2 2" xfId="43501" xr:uid="{00000000-0005-0000-0000-0000E0A90000}"/>
    <cellStyle name="Note 4 3 5 2 3" xfId="43502" xr:uid="{00000000-0005-0000-0000-0000E1A90000}"/>
    <cellStyle name="Note 4 3 5 2 4" xfId="43503" xr:uid="{00000000-0005-0000-0000-0000E2A90000}"/>
    <cellStyle name="Note 4 3 5 3" xfId="43504" xr:uid="{00000000-0005-0000-0000-0000E3A90000}"/>
    <cellStyle name="Note 4 3 5 3 2" xfId="43505" xr:uid="{00000000-0005-0000-0000-0000E4A90000}"/>
    <cellStyle name="Note 4 3 5 4" xfId="43506" xr:uid="{00000000-0005-0000-0000-0000E5A90000}"/>
    <cellStyle name="Note 4 3 5 4 2" xfId="43507" xr:uid="{00000000-0005-0000-0000-0000E6A90000}"/>
    <cellStyle name="Note 4 3 5 5" xfId="43508" xr:uid="{00000000-0005-0000-0000-0000E7A90000}"/>
    <cellStyle name="Note 4 3 5 5 2" xfId="43509" xr:uid="{00000000-0005-0000-0000-0000E8A90000}"/>
    <cellStyle name="Note 4 3 5 6" xfId="43510" xr:uid="{00000000-0005-0000-0000-0000E9A90000}"/>
    <cellStyle name="Note 4 3 5 7" xfId="43511" xr:uid="{00000000-0005-0000-0000-0000EAA90000}"/>
    <cellStyle name="Note 4 3 6" xfId="43512" xr:uid="{00000000-0005-0000-0000-0000EBA90000}"/>
    <cellStyle name="Note 4 3 6 2" xfId="43513" xr:uid="{00000000-0005-0000-0000-0000ECA90000}"/>
    <cellStyle name="Note 4 3 6 2 2" xfId="43514" xr:uid="{00000000-0005-0000-0000-0000EDA90000}"/>
    <cellStyle name="Note 4 3 6 2 2 2" xfId="43515" xr:uid="{00000000-0005-0000-0000-0000EEA90000}"/>
    <cellStyle name="Note 4 3 6 2 3" xfId="43516" xr:uid="{00000000-0005-0000-0000-0000EFA90000}"/>
    <cellStyle name="Note 4 3 6 2 4" xfId="43517" xr:uid="{00000000-0005-0000-0000-0000F0A90000}"/>
    <cellStyle name="Note 4 3 6 3" xfId="43518" xr:uid="{00000000-0005-0000-0000-0000F1A90000}"/>
    <cellStyle name="Note 4 3 6 3 2" xfId="43519" xr:uid="{00000000-0005-0000-0000-0000F2A90000}"/>
    <cellStyle name="Note 4 3 6 4" xfId="43520" xr:uid="{00000000-0005-0000-0000-0000F3A90000}"/>
    <cellStyle name="Note 4 3 6 4 2" xfId="43521" xr:uid="{00000000-0005-0000-0000-0000F4A90000}"/>
    <cellStyle name="Note 4 3 6 5" xfId="43522" xr:uid="{00000000-0005-0000-0000-0000F5A90000}"/>
    <cellStyle name="Note 4 3 6 5 2" xfId="43523" xr:uid="{00000000-0005-0000-0000-0000F6A90000}"/>
    <cellStyle name="Note 4 3 6 6" xfId="43524" xr:uid="{00000000-0005-0000-0000-0000F7A90000}"/>
    <cellStyle name="Note 4 3 6 7" xfId="43525" xr:uid="{00000000-0005-0000-0000-0000F8A90000}"/>
    <cellStyle name="Note 4 3 7" xfId="43526" xr:uid="{00000000-0005-0000-0000-0000F9A90000}"/>
    <cellStyle name="Note 4 3 7 2" xfId="43527" xr:uid="{00000000-0005-0000-0000-0000FAA90000}"/>
    <cellStyle name="Note 4 3 7 2 2" xfId="43528" xr:uid="{00000000-0005-0000-0000-0000FBA90000}"/>
    <cellStyle name="Note 4 3 7 2 2 2" xfId="43529" xr:uid="{00000000-0005-0000-0000-0000FCA90000}"/>
    <cellStyle name="Note 4 3 7 2 3" xfId="43530" xr:uid="{00000000-0005-0000-0000-0000FDA90000}"/>
    <cellStyle name="Note 4 3 7 2 4" xfId="43531" xr:uid="{00000000-0005-0000-0000-0000FEA90000}"/>
    <cellStyle name="Note 4 3 7 3" xfId="43532" xr:uid="{00000000-0005-0000-0000-0000FFA90000}"/>
    <cellStyle name="Note 4 3 7 3 2" xfId="43533" xr:uid="{00000000-0005-0000-0000-000000AA0000}"/>
    <cellStyle name="Note 4 3 7 4" xfId="43534" xr:uid="{00000000-0005-0000-0000-000001AA0000}"/>
    <cellStyle name="Note 4 3 7 4 2" xfId="43535" xr:uid="{00000000-0005-0000-0000-000002AA0000}"/>
    <cellStyle name="Note 4 3 7 5" xfId="43536" xr:uid="{00000000-0005-0000-0000-000003AA0000}"/>
    <cellStyle name="Note 4 3 7 5 2" xfId="43537" xr:uid="{00000000-0005-0000-0000-000004AA0000}"/>
    <cellStyle name="Note 4 3 7 6" xfId="43538" xr:uid="{00000000-0005-0000-0000-000005AA0000}"/>
    <cellStyle name="Note 4 3 7 7" xfId="43539" xr:uid="{00000000-0005-0000-0000-000006AA0000}"/>
    <cellStyle name="Note 4 3 8" xfId="43540" xr:uid="{00000000-0005-0000-0000-000007AA0000}"/>
    <cellStyle name="Note 4 3 8 2" xfId="43541" xr:uid="{00000000-0005-0000-0000-000008AA0000}"/>
    <cellStyle name="Note 4 3 8 2 2" xfId="43542" xr:uid="{00000000-0005-0000-0000-000009AA0000}"/>
    <cellStyle name="Note 4 3 8 2 2 2" xfId="43543" xr:uid="{00000000-0005-0000-0000-00000AAA0000}"/>
    <cellStyle name="Note 4 3 8 2 3" xfId="43544" xr:uid="{00000000-0005-0000-0000-00000BAA0000}"/>
    <cellStyle name="Note 4 3 8 2 4" xfId="43545" xr:uid="{00000000-0005-0000-0000-00000CAA0000}"/>
    <cellStyle name="Note 4 3 8 3" xfId="43546" xr:uid="{00000000-0005-0000-0000-00000DAA0000}"/>
    <cellStyle name="Note 4 3 8 3 2" xfId="43547" xr:uid="{00000000-0005-0000-0000-00000EAA0000}"/>
    <cellStyle name="Note 4 3 8 4" xfId="43548" xr:uid="{00000000-0005-0000-0000-00000FAA0000}"/>
    <cellStyle name="Note 4 3 8 4 2" xfId="43549" xr:uid="{00000000-0005-0000-0000-000010AA0000}"/>
    <cellStyle name="Note 4 3 8 5" xfId="43550" xr:uid="{00000000-0005-0000-0000-000011AA0000}"/>
    <cellStyle name="Note 4 3 8 6" xfId="43551" xr:uid="{00000000-0005-0000-0000-000012AA0000}"/>
    <cellStyle name="Note 4 3 9" xfId="43552" xr:uid="{00000000-0005-0000-0000-000013AA0000}"/>
    <cellStyle name="Note 4 3 9 2" xfId="43553" xr:uid="{00000000-0005-0000-0000-000014AA0000}"/>
    <cellStyle name="Note 4 3 9 2 2" xfId="43554" xr:uid="{00000000-0005-0000-0000-000015AA0000}"/>
    <cellStyle name="Note 4 3 9 3" xfId="43555" xr:uid="{00000000-0005-0000-0000-000016AA0000}"/>
    <cellStyle name="Note 4 3 9 4" xfId="43556" xr:uid="{00000000-0005-0000-0000-000017AA0000}"/>
    <cellStyle name="Note 4 4" xfId="43557" xr:uid="{00000000-0005-0000-0000-000018AA0000}"/>
    <cellStyle name="Note 4 4 10" xfId="43558" xr:uid="{00000000-0005-0000-0000-000019AA0000}"/>
    <cellStyle name="Note 4 4 10 2" xfId="43559" xr:uid="{00000000-0005-0000-0000-00001AAA0000}"/>
    <cellStyle name="Note 4 4 11" xfId="43560" xr:uid="{00000000-0005-0000-0000-00001BAA0000}"/>
    <cellStyle name="Note 4 4 11 2" xfId="43561" xr:uid="{00000000-0005-0000-0000-00001CAA0000}"/>
    <cellStyle name="Note 4 4 12" xfId="43562" xr:uid="{00000000-0005-0000-0000-00001DAA0000}"/>
    <cellStyle name="Note 4 4 12 2" xfId="43563" xr:uid="{00000000-0005-0000-0000-00001EAA0000}"/>
    <cellStyle name="Note 4 4 13" xfId="43564" xr:uid="{00000000-0005-0000-0000-00001FAA0000}"/>
    <cellStyle name="Note 4 4 14" xfId="43565" xr:uid="{00000000-0005-0000-0000-000020AA0000}"/>
    <cellStyle name="Note 4 4 2" xfId="43566" xr:uid="{00000000-0005-0000-0000-000021AA0000}"/>
    <cellStyle name="Note 4 4 2 10" xfId="43567" xr:uid="{00000000-0005-0000-0000-000022AA0000}"/>
    <cellStyle name="Note 4 4 2 10 2" xfId="43568" xr:uid="{00000000-0005-0000-0000-000023AA0000}"/>
    <cellStyle name="Note 4 4 2 11" xfId="43569" xr:uid="{00000000-0005-0000-0000-000024AA0000}"/>
    <cellStyle name="Note 4 4 2 12" xfId="43570" xr:uid="{00000000-0005-0000-0000-000025AA0000}"/>
    <cellStyle name="Note 4 4 2 2" xfId="43571" xr:uid="{00000000-0005-0000-0000-000026AA0000}"/>
    <cellStyle name="Note 4 4 2 2 2" xfId="43572" xr:uid="{00000000-0005-0000-0000-000027AA0000}"/>
    <cellStyle name="Note 4 4 2 2 2 2" xfId="43573" xr:uid="{00000000-0005-0000-0000-000028AA0000}"/>
    <cellStyle name="Note 4 4 2 2 2 2 2" xfId="43574" xr:uid="{00000000-0005-0000-0000-000029AA0000}"/>
    <cellStyle name="Note 4 4 2 2 2 3" xfId="43575" xr:uid="{00000000-0005-0000-0000-00002AAA0000}"/>
    <cellStyle name="Note 4 4 2 2 2 4" xfId="43576" xr:uid="{00000000-0005-0000-0000-00002BAA0000}"/>
    <cellStyle name="Note 4 4 2 2 3" xfId="43577" xr:uid="{00000000-0005-0000-0000-00002CAA0000}"/>
    <cellStyle name="Note 4 4 2 2 3 2" xfId="43578" xr:uid="{00000000-0005-0000-0000-00002DAA0000}"/>
    <cellStyle name="Note 4 4 2 2 4" xfId="43579" xr:uid="{00000000-0005-0000-0000-00002EAA0000}"/>
    <cellStyle name="Note 4 4 2 2 4 2" xfId="43580" xr:uid="{00000000-0005-0000-0000-00002FAA0000}"/>
    <cellStyle name="Note 4 4 2 2 5" xfId="43581" xr:uid="{00000000-0005-0000-0000-000030AA0000}"/>
    <cellStyle name="Note 4 4 2 2 5 2" xfId="43582" xr:uid="{00000000-0005-0000-0000-000031AA0000}"/>
    <cellStyle name="Note 4 4 2 2 6" xfId="43583" xr:uid="{00000000-0005-0000-0000-000032AA0000}"/>
    <cellStyle name="Note 4 4 2 2 7" xfId="43584" xr:uid="{00000000-0005-0000-0000-000033AA0000}"/>
    <cellStyle name="Note 4 4 2 3" xfId="43585" xr:uid="{00000000-0005-0000-0000-000034AA0000}"/>
    <cellStyle name="Note 4 4 2 3 2" xfId="43586" xr:uid="{00000000-0005-0000-0000-000035AA0000}"/>
    <cellStyle name="Note 4 4 2 3 2 2" xfId="43587" xr:uid="{00000000-0005-0000-0000-000036AA0000}"/>
    <cellStyle name="Note 4 4 2 3 2 2 2" xfId="43588" xr:uid="{00000000-0005-0000-0000-000037AA0000}"/>
    <cellStyle name="Note 4 4 2 3 2 3" xfId="43589" xr:uid="{00000000-0005-0000-0000-000038AA0000}"/>
    <cellStyle name="Note 4 4 2 3 2 4" xfId="43590" xr:uid="{00000000-0005-0000-0000-000039AA0000}"/>
    <cellStyle name="Note 4 4 2 3 3" xfId="43591" xr:uid="{00000000-0005-0000-0000-00003AAA0000}"/>
    <cellStyle name="Note 4 4 2 3 3 2" xfId="43592" xr:uid="{00000000-0005-0000-0000-00003BAA0000}"/>
    <cellStyle name="Note 4 4 2 3 4" xfId="43593" xr:uid="{00000000-0005-0000-0000-00003CAA0000}"/>
    <cellStyle name="Note 4 4 2 3 4 2" xfId="43594" xr:uid="{00000000-0005-0000-0000-00003DAA0000}"/>
    <cellStyle name="Note 4 4 2 3 5" xfId="43595" xr:uid="{00000000-0005-0000-0000-00003EAA0000}"/>
    <cellStyle name="Note 4 4 2 3 5 2" xfId="43596" xr:uid="{00000000-0005-0000-0000-00003FAA0000}"/>
    <cellStyle name="Note 4 4 2 3 6" xfId="43597" xr:uid="{00000000-0005-0000-0000-000040AA0000}"/>
    <cellStyle name="Note 4 4 2 3 7" xfId="43598" xr:uid="{00000000-0005-0000-0000-000041AA0000}"/>
    <cellStyle name="Note 4 4 2 4" xfId="43599" xr:uid="{00000000-0005-0000-0000-000042AA0000}"/>
    <cellStyle name="Note 4 4 2 4 2" xfId="43600" xr:uid="{00000000-0005-0000-0000-000043AA0000}"/>
    <cellStyle name="Note 4 4 2 4 2 2" xfId="43601" xr:uid="{00000000-0005-0000-0000-000044AA0000}"/>
    <cellStyle name="Note 4 4 2 4 2 2 2" xfId="43602" xr:uid="{00000000-0005-0000-0000-000045AA0000}"/>
    <cellStyle name="Note 4 4 2 4 2 3" xfId="43603" xr:uid="{00000000-0005-0000-0000-000046AA0000}"/>
    <cellStyle name="Note 4 4 2 4 2 4" xfId="43604" xr:uid="{00000000-0005-0000-0000-000047AA0000}"/>
    <cellStyle name="Note 4 4 2 4 3" xfId="43605" xr:uid="{00000000-0005-0000-0000-000048AA0000}"/>
    <cellStyle name="Note 4 4 2 4 3 2" xfId="43606" xr:uid="{00000000-0005-0000-0000-000049AA0000}"/>
    <cellStyle name="Note 4 4 2 4 4" xfId="43607" xr:uid="{00000000-0005-0000-0000-00004AAA0000}"/>
    <cellStyle name="Note 4 4 2 4 4 2" xfId="43608" xr:uid="{00000000-0005-0000-0000-00004BAA0000}"/>
    <cellStyle name="Note 4 4 2 4 5" xfId="43609" xr:uid="{00000000-0005-0000-0000-00004CAA0000}"/>
    <cellStyle name="Note 4 4 2 4 5 2" xfId="43610" xr:uid="{00000000-0005-0000-0000-00004DAA0000}"/>
    <cellStyle name="Note 4 4 2 4 6" xfId="43611" xr:uid="{00000000-0005-0000-0000-00004EAA0000}"/>
    <cellStyle name="Note 4 4 2 4 7" xfId="43612" xr:uid="{00000000-0005-0000-0000-00004FAA0000}"/>
    <cellStyle name="Note 4 4 2 5" xfId="43613" xr:uid="{00000000-0005-0000-0000-000050AA0000}"/>
    <cellStyle name="Note 4 4 2 5 2" xfId="43614" xr:uid="{00000000-0005-0000-0000-000051AA0000}"/>
    <cellStyle name="Note 4 4 2 5 2 2" xfId="43615" xr:uid="{00000000-0005-0000-0000-000052AA0000}"/>
    <cellStyle name="Note 4 4 2 5 2 2 2" xfId="43616" xr:uid="{00000000-0005-0000-0000-000053AA0000}"/>
    <cellStyle name="Note 4 4 2 5 2 3" xfId="43617" xr:uid="{00000000-0005-0000-0000-000054AA0000}"/>
    <cellStyle name="Note 4 4 2 5 2 4" xfId="43618" xr:uid="{00000000-0005-0000-0000-000055AA0000}"/>
    <cellStyle name="Note 4 4 2 5 3" xfId="43619" xr:uid="{00000000-0005-0000-0000-000056AA0000}"/>
    <cellStyle name="Note 4 4 2 5 3 2" xfId="43620" xr:uid="{00000000-0005-0000-0000-000057AA0000}"/>
    <cellStyle name="Note 4 4 2 5 4" xfId="43621" xr:uid="{00000000-0005-0000-0000-000058AA0000}"/>
    <cellStyle name="Note 4 4 2 5 4 2" xfId="43622" xr:uid="{00000000-0005-0000-0000-000059AA0000}"/>
    <cellStyle name="Note 4 4 2 5 5" xfId="43623" xr:uid="{00000000-0005-0000-0000-00005AAA0000}"/>
    <cellStyle name="Note 4 4 2 5 5 2" xfId="43624" xr:uid="{00000000-0005-0000-0000-00005BAA0000}"/>
    <cellStyle name="Note 4 4 2 5 6" xfId="43625" xr:uid="{00000000-0005-0000-0000-00005CAA0000}"/>
    <cellStyle name="Note 4 4 2 5 7" xfId="43626" xr:uid="{00000000-0005-0000-0000-00005DAA0000}"/>
    <cellStyle name="Note 4 4 2 6" xfId="43627" xr:uid="{00000000-0005-0000-0000-00005EAA0000}"/>
    <cellStyle name="Note 4 4 2 6 2" xfId="43628" xr:uid="{00000000-0005-0000-0000-00005FAA0000}"/>
    <cellStyle name="Note 4 4 2 6 2 2" xfId="43629" xr:uid="{00000000-0005-0000-0000-000060AA0000}"/>
    <cellStyle name="Note 4 4 2 6 2 2 2" xfId="43630" xr:uid="{00000000-0005-0000-0000-000061AA0000}"/>
    <cellStyle name="Note 4 4 2 6 2 3" xfId="43631" xr:uid="{00000000-0005-0000-0000-000062AA0000}"/>
    <cellStyle name="Note 4 4 2 6 2 4" xfId="43632" xr:uid="{00000000-0005-0000-0000-000063AA0000}"/>
    <cellStyle name="Note 4 4 2 6 3" xfId="43633" xr:uid="{00000000-0005-0000-0000-000064AA0000}"/>
    <cellStyle name="Note 4 4 2 6 3 2" xfId="43634" xr:uid="{00000000-0005-0000-0000-000065AA0000}"/>
    <cellStyle name="Note 4 4 2 6 4" xfId="43635" xr:uid="{00000000-0005-0000-0000-000066AA0000}"/>
    <cellStyle name="Note 4 4 2 6 4 2" xfId="43636" xr:uid="{00000000-0005-0000-0000-000067AA0000}"/>
    <cellStyle name="Note 4 4 2 6 5" xfId="43637" xr:uid="{00000000-0005-0000-0000-000068AA0000}"/>
    <cellStyle name="Note 4 4 2 6 6" xfId="43638" xr:uid="{00000000-0005-0000-0000-000069AA0000}"/>
    <cellStyle name="Note 4 4 2 7" xfId="43639" xr:uid="{00000000-0005-0000-0000-00006AAA0000}"/>
    <cellStyle name="Note 4 4 2 7 2" xfId="43640" xr:uid="{00000000-0005-0000-0000-00006BAA0000}"/>
    <cellStyle name="Note 4 4 2 7 2 2" xfId="43641" xr:uid="{00000000-0005-0000-0000-00006CAA0000}"/>
    <cellStyle name="Note 4 4 2 7 3" xfId="43642" xr:uid="{00000000-0005-0000-0000-00006DAA0000}"/>
    <cellStyle name="Note 4 4 2 7 4" xfId="43643" xr:uid="{00000000-0005-0000-0000-00006EAA0000}"/>
    <cellStyle name="Note 4 4 2 8" xfId="43644" xr:uid="{00000000-0005-0000-0000-00006FAA0000}"/>
    <cellStyle name="Note 4 4 2 8 2" xfId="43645" xr:uid="{00000000-0005-0000-0000-000070AA0000}"/>
    <cellStyle name="Note 4 4 2 9" xfId="43646" xr:uid="{00000000-0005-0000-0000-000071AA0000}"/>
    <cellStyle name="Note 4 4 2 9 2" xfId="43647" xr:uid="{00000000-0005-0000-0000-000072AA0000}"/>
    <cellStyle name="Note 4 4 3" xfId="43648" xr:uid="{00000000-0005-0000-0000-000073AA0000}"/>
    <cellStyle name="Note 4 4 3 2" xfId="43649" xr:uid="{00000000-0005-0000-0000-000074AA0000}"/>
    <cellStyle name="Note 4 4 3 2 2" xfId="43650" xr:uid="{00000000-0005-0000-0000-000075AA0000}"/>
    <cellStyle name="Note 4 4 3 2 2 2" xfId="43651" xr:uid="{00000000-0005-0000-0000-000076AA0000}"/>
    <cellStyle name="Note 4 4 3 2 3" xfId="43652" xr:uid="{00000000-0005-0000-0000-000077AA0000}"/>
    <cellStyle name="Note 4 4 3 2 4" xfId="43653" xr:uid="{00000000-0005-0000-0000-000078AA0000}"/>
    <cellStyle name="Note 4 4 3 3" xfId="43654" xr:uid="{00000000-0005-0000-0000-000079AA0000}"/>
    <cellStyle name="Note 4 4 3 3 2" xfId="43655" xr:uid="{00000000-0005-0000-0000-00007AAA0000}"/>
    <cellStyle name="Note 4 4 3 4" xfId="43656" xr:uid="{00000000-0005-0000-0000-00007BAA0000}"/>
    <cellStyle name="Note 4 4 3 4 2" xfId="43657" xr:uid="{00000000-0005-0000-0000-00007CAA0000}"/>
    <cellStyle name="Note 4 4 3 5" xfId="43658" xr:uid="{00000000-0005-0000-0000-00007DAA0000}"/>
    <cellStyle name="Note 4 4 3 5 2" xfId="43659" xr:uid="{00000000-0005-0000-0000-00007EAA0000}"/>
    <cellStyle name="Note 4 4 3 6" xfId="43660" xr:uid="{00000000-0005-0000-0000-00007FAA0000}"/>
    <cellStyle name="Note 4 4 3 7" xfId="43661" xr:uid="{00000000-0005-0000-0000-000080AA0000}"/>
    <cellStyle name="Note 4 4 4" xfId="43662" xr:uid="{00000000-0005-0000-0000-000081AA0000}"/>
    <cellStyle name="Note 4 4 4 2" xfId="43663" xr:uid="{00000000-0005-0000-0000-000082AA0000}"/>
    <cellStyle name="Note 4 4 4 2 2" xfId="43664" xr:uid="{00000000-0005-0000-0000-000083AA0000}"/>
    <cellStyle name="Note 4 4 4 2 2 2" xfId="43665" xr:uid="{00000000-0005-0000-0000-000084AA0000}"/>
    <cellStyle name="Note 4 4 4 2 3" xfId="43666" xr:uid="{00000000-0005-0000-0000-000085AA0000}"/>
    <cellStyle name="Note 4 4 4 2 4" xfId="43667" xr:uid="{00000000-0005-0000-0000-000086AA0000}"/>
    <cellStyle name="Note 4 4 4 3" xfId="43668" xr:uid="{00000000-0005-0000-0000-000087AA0000}"/>
    <cellStyle name="Note 4 4 4 3 2" xfId="43669" xr:uid="{00000000-0005-0000-0000-000088AA0000}"/>
    <cellStyle name="Note 4 4 4 4" xfId="43670" xr:uid="{00000000-0005-0000-0000-000089AA0000}"/>
    <cellStyle name="Note 4 4 4 4 2" xfId="43671" xr:uid="{00000000-0005-0000-0000-00008AAA0000}"/>
    <cellStyle name="Note 4 4 4 5" xfId="43672" xr:uid="{00000000-0005-0000-0000-00008BAA0000}"/>
    <cellStyle name="Note 4 4 4 5 2" xfId="43673" xr:uid="{00000000-0005-0000-0000-00008CAA0000}"/>
    <cellStyle name="Note 4 4 4 6" xfId="43674" xr:uid="{00000000-0005-0000-0000-00008DAA0000}"/>
    <cellStyle name="Note 4 4 4 7" xfId="43675" xr:uid="{00000000-0005-0000-0000-00008EAA0000}"/>
    <cellStyle name="Note 4 4 5" xfId="43676" xr:uid="{00000000-0005-0000-0000-00008FAA0000}"/>
    <cellStyle name="Note 4 4 5 2" xfId="43677" xr:uid="{00000000-0005-0000-0000-000090AA0000}"/>
    <cellStyle name="Note 4 4 5 2 2" xfId="43678" xr:uid="{00000000-0005-0000-0000-000091AA0000}"/>
    <cellStyle name="Note 4 4 5 2 2 2" xfId="43679" xr:uid="{00000000-0005-0000-0000-000092AA0000}"/>
    <cellStyle name="Note 4 4 5 2 3" xfId="43680" xr:uid="{00000000-0005-0000-0000-000093AA0000}"/>
    <cellStyle name="Note 4 4 5 2 4" xfId="43681" xr:uid="{00000000-0005-0000-0000-000094AA0000}"/>
    <cellStyle name="Note 4 4 5 3" xfId="43682" xr:uid="{00000000-0005-0000-0000-000095AA0000}"/>
    <cellStyle name="Note 4 4 5 3 2" xfId="43683" xr:uid="{00000000-0005-0000-0000-000096AA0000}"/>
    <cellStyle name="Note 4 4 5 4" xfId="43684" xr:uid="{00000000-0005-0000-0000-000097AA0000}"/>
    <cellStyle name="Note 4 4 5 4 2" xfId="43685" xr:uid="{00000000-0005-0000-0000-000098AA0000}"/>
    <cellStyle name="Note 4 4 5 5" xfId="43686" xr:uid="{00000000-0005-0000-0000-000099AA0000}"/>
    <cellStyle name="Note 4 4 5 5 2" xfId="43687" xr:uid="{00000000-0005-0000-0000-00009AAA0000}"/>
    <cellStyle name="Note 4 4 5 6" xfId="43688" xr:uid="{00000000-0005-0000-0000-00009BAA0000}"/>
    <cellStyle name="Note 4 4 5 7" xfId="43689" xr:uid="{00000000-0005-0000-0000-00009CAA0000}"/>
    <cellStyle name="Note 4 4 6" xfId="43690" xr:uid="{00000000-0005-0000-0000-00009DAA0000}"/>
    <cellStyle name="Note 4 4 6 2" xfId="43691" xr:uid="{00000000-0005-0000-0000-00009EAA0000}"/>
    <cellStyle name="Note 4 4 6 2 2" xfId="43692" xr:uid="{00000000-0005-0000-0000-00009FAA0000}"/>
    <cellStyle name="Note 4 4 6 2 2 2" xfId="43693" xr:uid="{00000000-0005-0000-0000-0000A0AA0000}"/>
    <cellStyle name="Note 4 4 6 2 3" xfId="43694" xr:uid="{00000000-0005-0000-0000-0000A1AA0000}"/>
    <cellStyle name="Note 4 4 6 2 4" xfId="43695" xr:uid="{00000000-0005-0000-0000-0000A2AA0000}"/>
    <cellStyle name="Note 4 4 6 3" xfId="43696" xr:uid="{00000000-0005-0000-0000-0000A3AA0000}"/>
    <cellStyle name="Note 4 4 6 3 2" xfId="43697" xr:uid="{00000000-0005-0000-0000-0000A4AA0000}"/>
    <cellStyle name="Note 4 4 6 4" xfId="43698" xr:uid="{00000000-0005-0000-0000-0000A5AA0000}"/>
    <cellStyle name="Note 4 4 6 4 2" xfId="43699" xr:uid="{00000000-0005-0000-0000-0000A6AA0000}"/>
    <cellStyle name="Note 4 4 6 5" xfId="43700" xr:uid="{00000000-0005-0000-0000-0000A7AA0000}"/>
    <cellStyle name="Note 4 4 6 5 2" xfId="43701" xr:uid="{00000000-0005-0000-0000-0000A8AA0000}"/>
    <cellStyle name="Note 4 4 6 6" xfId="43702" xr:uid="{00000000-0005-0000-0000-0000A9AA0000}"/>
    <cellStyle name="Note 4 4 6 7" xfId="43703" xr:uid="{00000000-0005-0000-0000-0000AAAA0000}"/>
    <cellStyle name="Note 4 4 7" xfId="43704" xr:uid="{00000000-0005-0000-0000-0000ABAA0000}"/>
    <cellStyle name="Note 4 4 7 2" xfId="43705" xr:uid="{00000000-0005-0000-0000-0000ACAA0000}"/>
    <cellStyle name="Note 4 4 7 2 2" xfId="43706" xr:uid="{00000000-0005-0000-0000-0000ADAA0000}"/>
    <cellStyle name="Note 4 4 7 2 2 2" xfId="43707" xr:uid="{00000000-0005-0000-0000-0000AEAA0000}"/>
    <cellStyle name="Note 4 4 7 2 3" xfId="43708" xr:uid="{00000000-0005-0000-0000-0000AFAA0000}"/>
    <cellStyle name="Note 4 4 7 2 4" xfId="43709" xr:uid="{00000000-0005-0000-0000-0000B0AA0000}"/>
    <cellStyle name="Note 4 4 7 3" xfId="43710" xr:uid="{00000000-0005-0000-0000-0000B1AA0000}"/>
    <cellStyle name="Note 4 4 7 3 2" xfId="43711" xr:uid="{00000000-0005-0000-0000-0000B2AA0000}"/>
    <cellStyle name="Note 4 4 7 4" xfId="43712" xr:uid="{00000000-0005-0000-0000-0000B3AA0000}"/>
    <cellStyle name="Note 4 4 7 4 2" xfId="43713" xr:uid="{00000000-0005-0000-0000-0000B4AA0000}"/>
    <cellStyle name="Note 4 4 7 5" xfId="43714" xr:uid="{00000000-0005-0000-0000-0000B5AA0000}"/>
    <cellStyle name="Note 4 4 7 6" xfId="43715" xr:uid="{00000000-0005-0000-0000-0000B6AA0000}"/>
    <cellStyle name="Note 4 4 8" xfId="43716" xr:uid="{00000000-0005-0000-0000-0000B7AA0000}"/>
    <cellStyle name="Note 4 4 8 2" xfId="43717" xr:uid="{00000000-0005-0000-0000-0000B8AA0000}"/>
    <cellStyle name="Note 4 4 8 2 2" xfId="43718" xr:uid="{00000000-0005-0000-0000-0000B9AA0000}"/>
    <cellStyle name="Note 4 4 8 3" xfId="43719" xr:uid="{00000000-0005-0000-0000-0000BAAA0000}"/>
    <cellStyle name="Note 4 4 8 4" xfId="43720" xr:uid="{00000000-0005-0000-0000-0000BBAA0000}"/>
    <cellStyle name="Note 4 4 9" xfId="43721" xr:uid="{00000000-0005-0000-0000-0000BCAA0000}"/>
    <cellStyle name="Note 4 4 9 2" xfId="43722" xr:uid="{00000000-0005-0000-0000-0000BDAA0000}"/>
    <cellStyle name="Note 4 5" xfId="43723" xr:uid="{00000000-0005-0000-0000-0000BEAA0000}"/>
    <cellStyle name="Note 4 5 10" xfId="43724" xr:uid="{00000000-0005-0000-0000-0000BFAA0000}"/>
    <cellStyle name="Note 4 5 10 2" xfId="43725" xr:uid="{00000000-0005-0000-0000-0000C0AA0000}"/>
    <cellStyle name="Note 4 5 11" xfId="43726" xr:uid="{00000000-0005-0000-0000-0000C1AA0000}"/>
    <cellStyle name="Note 4 5 12" xfId="43727" xr:uid="{00000000-0005-0000-0000-0000C2AA0000}"/>
    <cellStyle name="Note 4 5 2" xfId="43728" xr:uid="{00000000-0005-0000-0000-0000C3AA0000}"/>
    <cellStyle name="Note 4 5 2 2" xfId="43729" xr:uid="{00000000-0005-0000-0000-0000C4AA0000}"/>
    <cellStyle name="Note 4 5 2 2 2" xfId="43730" xr:uid="{00000000-0005-0000-0000-0000C5AA0000}"/>
    <cellStyle name="Note 4 5 2 2 2 2" xfId="43731" xr:uid="{00000000-0005-0000-0000-0000C6AA0000}"/>
    <cellStyle name="Note 4 5 2 2 3" xfId="43732" xr:uid="{00000000-0005-0000-0000-0000C7AA0000}"/>
    <cellStyle name="Note 4 5 2 2 4" xfId="43733" xr:uid="{00000000-0005-0000-0000-0000C8AA0000}"/>
    <cellStyle name="Note 4 5 2 3" xfId="43734" xr:uid="{00000000-0005-0000-0000-0000C9AA0000}"/>
    <cellStyle name="Note 4 5 2 3 2" xfId="43735" xr:uid="{00000000-0005-0000-0000-0000CAAA0000}"/>
    <cellStyle name="Note 4 5 2 4" xfId="43736" xr:uid="{00000000-0005-0000-0000-0000CBAA0000}"/>
    <cellStyle name="Note 4 5 2 4 2" xfId="43737" xr:uid="{00000000-0005-0000-0000-0000CCAA0000}"/>
    <cellStyle name="Note 4 5 2 5" xfId="43738" xr:uid="{00000000-0005-0000-0000-0000CDAA0000}"/>
    <cellStyle name="Note 4 5 2 5 2" xfId="43739" xr:uid="{00000000-0005-0000-0000-0000CEAA0000}"/>
    <cellStyle name="Note 4 5 2 6" xfId="43740" xr:uid="{00000000-0005-0000-0000-0000CFAA0000}"/>
    <cellStyle name="Note 4 5 2 7" xfId="43741" xr:uid="{00000000-0005-0000-0000-0000D0AA0000}"/>
    <cellStyle name="Note 4 5 3" xfId="43742" xr:uid="{00000000-0005-0000-0000-0000D1AA0000}"/>
    <cellStyle name="Note 4 5 3 2" xfId="43743" xr:uid="{00000000-0005-0000-0000-0000D2AA0000}"/>
    <cellStyle name="Note 4 5 3 2 2" xfId="43744" xr:uid="{00000000-0005-0000-0000-0000D3AA0000}"/>
    <cellStyle name="Note 4 5 3 2 2 2" xfId="43745" xr:uid="{00000000-0005-0000-0000-0000D4AA0000}"/>
    <cellStyle name="Note 4 5 3 2 3" xfId="43746" xr:uid="{00000000-0005-0000-0000-0000D5AA0000}"/>
    <cellStyle name="Note 4 5 3 2 4" xfId="43747" xr:uid="{00000000-0005-0000-0000-0000D6AA0000}"/>
    <cellStyle name="Note 4 5 3 3" xfId="43748" xr:uid="{00000000-0005-0000-0000-0000D7AA0000}"/>
    <cellStyle name="Note 4 5 3 3 2" xfId="43749" xr:uid="{00000000-0005-0000-0000-0000D8AA0000}"/>
    <cellStyle name="Note 4 5 3 4" xfId="43750" xr:uid="{00000000-0005-0000-0000-0000D9AA0000}"/>
    <cellStyle name="Note 4 5 3 4 2" xfId="43751" xr:uid="{00000000-0005-0000-0000-0000DAAA0000}"/>
    <cellStyle name="Note 4 5 3 5" xfId="43752" xr:uid="{00000000-0005-0000-0000-0000DBAA0000}"/>
    <cellStyle name="Note 4 5 3 5 2" xfId="43753" xr:uid="{00000000-0005-0000-0000-0000DCAA0000}"/>
    <cellStyle name="Note 4 5 3 6" xfId="43754" xr:uid="{00000000-0005-0000-0000-0000DDAA0000}"/>
    <cellStyle name="Note 4 5 3 7" xfId="43755" xr:uid="{00000000-0005-0000-0000-0000DEAA0000}"/>
    <cellStyle name="Note 4 5 4" xfId="43756" xr:uid="{00000000-0005-0000-0000-0000DFAA0000}"/>
    <cellStyle name="Note 4 5 4 2" xfId="43757" xr:uid="{00000000-0005-0000-0000-0000E0AA0000}"/>
    <cellStyle name="Note 4 5 4 2 2" xfId="43758" xr:uid="{00000000-0005-0000-0000-0000E1AA0000}"/>
    <cellStyle name="Note 4 5 4 2 2 2" xfId="43759" xr:uid="{00000000-0005-0000-0000-0000E2AA0000}"/>
    <cellStyle name="Note 4 5 4 2 3" xfId="43760" xr:uid="{00000000-0005-0000-0000-0000E3AA0000}"/>
    <cellStyle name="Note 4 5 4 2 4" xfId="43761" xr:uid="{00000000-0005-0000-0000-0000E4AA0000}"/>
    <cellStyle name="Note 4 5 4 3" xfId="43762" xr:uid="{00000000-0005-0000-0000-0000E5AA0000}"/>
    <cellStyle name="Note 4 5 4 3 2" xfId="43763" xr:uid="{00000000-0005-0000-0000-0000E6AA0000}"/>
    <cellStyle name="Note 4 5 4 4" xfId="43764" xr:uid="{00000000-0005-0000-0000-0000E7AA0000}"/>
    <cellStyle name="Note 4 5 4 4 2" xfId="43765" xr:uid="{00000000-0005-0000-0000-0000E8AA0000}"/>
    <cellStyle name="Note 4 5 4 5" xfId="43766" xr:uid="{00000000-0005-0000-0000-0000E9AA0000}"/>
    <cellStyle name="Note 4 5 4 5 2" xfId="43767" xr:uid="{00000000-0005-0000-0000-0000EAAA0000}"/>
    <cellStyle name="Note 4 5 4 6" xfId="43768" xr:uid="{00000000-0005-0000-0000-0000EBAA0000}"/>
    <cellStyle name="Note 4 5 4 7" xfId="43769" xr:uid="{00000000-0005-0000-0000-0000ECAA0000}"/>
    <cellStyle name="Note 4 5 5" xfId="43770" xr:uid="{00000000-0005-0000-0000-0000EDAA0000}"/>
    <cellStyle name="Note 4 5 5 2" xfId="43771" xr:uid="{00000000-0005-0000-0000-0000EEAA0000}"/>
    <cellStyle name="Note 4 5 5 2 2" xfId="43772" xr:uid="{00000000-0005-0000-0000-0000EFAA0000}"/>
    <cellStyle name="Note 4 5 5 2 2 2" xfId="43773" xr:uid="{00000000-0005-0000-0000-0000F0AA0000}"/>
    <cellStyle name="Note 4 5 5 2 3" xfId="43774" xr:uid="{00000000-0005-0000-0000-0000F1AA0000}"/>
    <cellStyle name="Note 4 5 5 2 4" xfId="43775" xr:uid="{00000000-0005-0000-0000-0000F2AA0000}"/>
    <cellStyle name="Note 4 5 5 3" xfId="43776" xr:uid="{00000000-0005-0000-0000-0000F3AA0000}"/>
    <cellStyle name="Note 4 5 5 3 2" xfId="43777" xr:uid="{00000000-0005-0000-0000-0000F4AA0000}"/>
    <cellStyle name="Note 4 5 5 4" xfId="43778" xr:uid="{00000000-0005-0000-0000-0000F5AA0000}"/>
    <cellStyle name="Note 4 5 5 4 2" xfId="43779" xr:uid="{00000000-0005-0000-0000-0000F6AA0000}"/>
    <cellStyle name="Note 4 5 5 5" xfId="43780" xr:uid="{00000000-0005-0000-0000-0000F7AA0000}"/>
    <cellStyle name="Note 4 5 5 5 2" xfId="43781" xr:uid="{00000000-0005-0000-0000-0000F8AA0000}"/>
    <cellStyle name="Note 4 5 5 6" xfId="43782" xr:uid="{00000000-0005-0000-0000-0000F9AA0000}"/>
    <cellStyle name="Note 4 5 5 7" xfId="43783" xr:uid="{00000000-0005-0000-0000-0000FAAA0000}"/>
    <cellStyle name="Note 4 5 6" xfId="43784" xr:uid="{00000000-0005-0000-0000-0000FBAA0000}"/>
    <cellStyle name="Note 4 5 6 2" xfId="43785" xr:uid="{00000000-0005-0000-0000-0000FCAA0000}"/>
    <cellStyle name="Note 4 5 6 2 2" xfId="43786" xr:uid="{00000000-0005-0000-0000-0000FDAA0000}"/>
    <cellStyle name="Note 4 5 6 2 2 2" xfId="43787" xr:uid="{00000000-0005-0000-0000-0000FEAA0000}"/>
    <cellStyle name="Note 4 5 6 2 3" xfId="43788" xr:uid="{00000000-0005-0000-0000-0000FFAA0000}"/>
    <cellStyle name="Note 4 5 6 2 4" xfId="43789" xr:uid="{00000000-0005-0000-0000-000000AB0000}"/>
    <cellStyle name="Note 4 5 6 3" xfId="43790" xr:uid="{00000000-0005-0000-0000-000001AB0000}"/>
    <cellStyle name="Note 4 5 6 3 2" xfId="43791" xr:uid="{00000000-0005-0000-0000-000002AB0000}"/>
    <cellStyle name="Note 4 5 6 4" xfId="43792" xr:uid="{00000000-0005-0000-0000-000003AB0000}"/>
    <cellStyle name="Note 4 5 6 4 2" xfId="43793" xr:uid="{00000000-0005-0000-0000-000004AB0000}"/>
    <cellStyle name="Note 4 5 6 5" xfId="43794" xr:uid="{00000000-0005-0000-0000-000005AB0000}"/>
    <cellStyle name="Note 4 5 6 6" xfId="43795" xr:uid="{00000000-0005-0000-0000-000006AB0000}"/>
    <cellStyle name="Note 4 5 7" xfId="43796" xr:uid="{00000000-0005-0000-0000-000007AB0000}"/>
    <cellStyle name="Note 4 5 7 2" xfId="43797" xr:uid="{00000000-0005-0000-0000-000008AB0000}"/>
    <cellStyle name="Note 4 5 7 2 2" xfId="43798" xr:uid="{00000000-0005-0000-0000-000009AB0000}"/>
    <cellStyle name="Note 4 5 7 3" xfId="43799" xr:uid="{00000000-0005-0000-0000-00000AAB0000}"/>
    <cellStyle name="Note 4 5 7 4" xfId="43800" xr:uid="{00000000-0005-0000-0000-00000BAB0000}"/>
    <cellStyle name="Note 4 5 8" xfId="43801" xr:uid="{00000000-0005-0000-0000-00000CAB0000}"/>
    <cellStyle name="Note 4 5 8 2" xfId="43802" xr:uid="{00000000-0005-0000-0000-00000DAB0000}"/>
    <cellStyle name="Note 4 5 9" xfId="43803" xr:uid="{00000000-0005-0000-0000-00000EAB0000}"/>
    <cellStyle name="Note 4 5 9 2" xfId="43804" xr:uid="{00000000-0005-0000-0000-00000FAB0000}"/>
    <cellStyle name="Note 4 6" xfId="43805" xr:uid="{00000000-0005-0000-0000-000010AB0000}"/>
    <cellStyle name="Note 4 6 2" xfId="43806" xr:uid="{00000000-0005-0000-0000-000011AB0000}"/>
    <cellStyle name="Note 4 6 2 2" xfId="43807" xr:uid="{00000000-0005-0000-0000-000012AB0000}"/>
    <cellStyle name="Note 4 6 2 2 2" xfId="43808" xr:uid="{00000000-0005-0000-0000-000013AB0000}"/>
    <cellStyle name="Note 4 6 2 3" xfId="43809" xr:uid="{00000000-0005-0000-0000-000014AB0000}"/>
    <cellStyle name="Note 4 6 2 4" xfId="43810" xr:uid="{00000000-0005-0000-0000-000015AB0000}"/>
    <cellStyle name="Note 4 6 3" xfId="43811" xr:uid="{00000000-0005-0000-0000-000016AB0000}"/>
    <cellStyle name="Note 4 6 3 2" xfId="43812" xr:uid="{00000000-0005-0000-0000-000017AB0000}"/>
    <cellStyle name="Note 4 6 4" xfId="43813" xr:uid="{00000000-0005-0000-0000-000018AB0000}"/>
    <cellStyle name="Note 4 6 4 2" xfId="43814" xr:uid="{00000000-0005-0000-0000-000019AB0000}"/>
    <cellStyle name="Note 4 6 5" xfId="43815" xr:uid="{00000000-0005-0000-0000-00001AAB0000}"/>
    <cellStyle name="Note 4 6 5 2" xfId="43816" xr:uid="{00000000-0005-0000-0000-00001BAB0000}"/>
    <cellStyle name="Note 4 6 6" xfId="43817" xr:uid="{00000000-0005-0000-0000-00001CAB0000}"/>
    <cellStyle name="Note 4 6 7" xfId="43818" xr:uid="{00000000-0005-0000-0000-00001DAB0000}"/>
    <cellStyle name="Note 4 7" xfId="43819" xr:uid="{00000000-0005-0000-0000-00001EAB0000}"/>
    <cellStyle name="Note 4 7 2" xfId="43820" xr:uid="{00000000-0005-0000-0000-00001FAB0000}"/>
    <cellStyle name="Note 4 7 2 2" xfId="43821" xr:uid="{00000000-0005-0000-0000-000020AB0000}"/>
    <cellStyle name="Note 4 7 2 2 2" xfId="43822" xr:uid="{00000000-0005-0000-0000-000021AB0000}"/>
    <cellStyle name="Note 4 7 2 3" xfId="43823" xr:uid="{00000000-0005-0000-0000-000022AB0000}"/>
    <cellStyle name="Note 4 7 2 4" xfId="43824" xr:uid="{00000000-0005-0000-0000-000023AB0000}"/>
    <cellStyle name="Note 4 7 3" xfId="43825" xr:uid="{00000000-0005-0000-0000-000024AB0000}"/>
    <cellStyle name="Note 4 7 3 2" xfId="43826" xr:uid="{00000000-0005-0000-0000-000025AB0000}"/>
    <cellStyle name="Note 4 7 4" xfId="43827" xr:uid="{00000000-0005-0000-0000-000026AB0000}"/>
    <cellStyle name="Note 4 7 4 2" xfId="43828" xr:uid="{00000000-0005-0000-0000-000027AB0000}"/>
    <cellStyle name="Note 4 7 5" xfId="43829" xr:uid="{00000000-0005-0000-0000-000028AB0000}"/>
    <cellStyle name="Note 4 7 5 2" xfId="43830" xr:uid="{00000000-0005-0000-0000-000029AB0000}"/>
    <cellStyle name="Note 4 7 6" xfId="43831" xr:uid="{00000000-0005-0000-0000-00002AAB0000}"/>
    <cellStyle name="Note 4 7 7" xfId="43832" xr:uid="{00000000-0005-0000-0000-00002BAB0000}"/>
    <cellStyle name="Note 4 8" xfId="43833" xr:uid="{00000000-0005-0000-0000-00002CAB0000}"/>
    <cellStyle name="Note 4 8 2" xfId="43834" xr:uid="{00000000-0005-0000-0000-00002DAB0000}"/>
    <cellStyle name="Note 4 8 2 2" xfId="43835" xr:uid="{00000000-0005-0000-0000-00002EAB0000}"/>
    <cellStyle name="Note 4 8 2 2 2" xfId="43836" xr:uid="{00000000-0005-0000-0000-00002FAB0000}"/>
    <cellStyle name="Note 4 8 2 3" xfId="43837" xr:uid="{00000000-0005-0000-0000-000030AB0000}"/>
    <cellStyle name="Note 4 8 2 4" xfId="43838" xr:uid="{00000000-0005-0000-0000-000031AB0000}"/>
    <cellStyle name="Note 4 8 3" xfId="43839" xr:uid="{00000000-0005-0000-0000-000032AB0000}"/>
    <cellStyle name="Note 4 8 3 2" xfId="43840" xr:uid="{00000000-0005-0000-0000-000033AB0000}"/>
    <cellStyle name="Note 4 8 4" xfId="43841" xr:uid="{00000000-0005-0000-0000-000034AB0000}"/>
    <cellStyle name="Note 4 8 4 2" xfId="43842" xr:uid="{00000000-0005-0000-0000-000035AB0000}"/>
    <cellStyle name="Note 4 8 5" xfId="43843" xr:uid="{00000000-0005-0000-0000-000036AB0000}"/>
    <cellStyle name="Note 4 8 5 2" xfId="43844" xr:uid="{00000000-0005-0000-0000-000037AB0000}"/>
    <cellStyle name="Note 4 8 6" xfId="43845" xr:uid="{00000000-0005-0000-0000-000038AB0000}"/>
    <cellStyle name="Note 4 8 7" xfId="43846" xr:uid="{00000000-0005-0000-0000-000039AB0000}"/>
    <cellStyle name="Note 4 9" xfId="43847" xr:uid="{00000000-0005-0000-0000-00003AAB0000}"/>
    <cellStyle name="Note 4 9 2" xfId="43848" xr:uid="{00000000-0005-0000-0000-00003BAB0000}"/>
    <cellStyle name="Note 4 9 2 2" xfId="43849" xr:uid="{00000000-0005-0000-0000-00003CAB0000}"/>
    <cellStyle name="Note 4 9 2 2 2" xfId="43850" xr:uid="{00000000-0005-0000-0000-00003DAB0000}"/>
    <cellStyle name="Note 4 9 2 3" xfId="43851" xr:uid="{00000000-0005-0000-0000-00003EAB0000}"/>
    <cellStyle name="Note 4 9 2 4" xfId="43852" xr:uid="{00000000-0005-0000-0000-00003FAB0000}"/>
    <cellStyle name="Note 4 9 3" xfId="43853" xr:uid="{00000000-0005-0000-0000-000040AB0000}"/>
    <cellStyle name="Note 4 9 3 2" xfId="43854" xr:uid="{00000000-0005-0000-0000-000041AB0000}"/>
    <cellStyle name="Note 4 9 4" xfId="43855" xr:uid="{00000000-0005-0000-0000-000042AB0000}"/>
    <cellStyle name="Note 4 9 4 2" xfId="43856" xr:uid="{00000000-0005-0000-0000-000043AB0000}"/>
    <cellStyle name="Note 4 9 5" xfId="43857" xr:uid="{00000000-0005-0000-0000-000044AB0000}"/>
    <cellStyle name="Note 4 9 5 2" xfId="43858" xr:uid="{00000000-0005-0000-0000-000045AB0000}"/>
    <cellStyle name="Note 4 9 6" xfId="43859" xr:uid="{00000000-0005-0000-0000-000046AB0000}"/>
    <cellStyle name="Note 4 9 7" xfId="43860" xr:uid="{00000000-0005-0000-0000-000047AB0000}"/>
    <cellStyle name="Note 5" xfId="43861" xr:uid="{00000000-0005-0000-0000-000048AB0000}"/>
    <cellStyle name="Note 5 10" xfId="43862" xr:uid="{00000000-0005-0000-0000-000049AB0000}"/>
    <cellStyle name="Note 5 10 2" xfId="43863" xr:uid="{00000000-0005-0000-0000-00004AAB0000}"/>
    <cellStyle name="Note 5 11" xfId="43864" xr:uid="{00000000-0005-0000-0000-00004BAB0000}"/>
    <cellStyle name="Note 5 11 2" xfId="43865" xr:uid="{00000000-0005-0000-0000-00004CAB0000}"/>
    <cellStyle name="Note 5 12" xfId="43866" xr:uid="{00000000-0005-0000-0000-00004DAB0000}"/>
    <cellStyle name="Note 5 12 2" xfId="43867" xr:uid="{00000000-0005-0000-0000-00004EAB0000}"/>
    <cellStyle name="Note 5 13" xfId="43868" xr:uid="{00000000-0005-0000-0000-00004FAB0000}"/>
    <cellStyle name="Note 5 13 2" xfId="43869" xr:uid="{00000000-0005-0000-0000-000050AB0000}"/>
    <cellStyle name="Note 5 14" xfId="43870" xr:uid="{00000000-0005-0000-0000-000051AB0000}"/>
    <cellStyle name="Note 5 15" xfId="43871" xr:uid="{00000000-0005-0000-0000-000052AB0000}"/>
    <cellStyle name="Note 5 2" xfId="43872" xr:uid="{00000000-0005-0000-0000-000053AB0000}"/>
    <cellStyle name="Note 5 2 10" xfId="43873" xr:uid="{00000000-0005-0000-0000-000054AB0000}"/>
    <cellStyle name="Note 5 2 10 2" xfId="43874" xr:uid="{00000000-0005-0000-0000-000055AB0000}"/>
    <cellStyle name="Note 5 2 11" xfId="43875" xr:uid="{00000000-0005-0000-0000-000056AB0000}"/>
    <cellStyle name="Note 5 2 11 2" xfId="43876" xr:uid="{00000000-0005-0000-0000-000057AB0000}"/>
    <cellStyle name="Note 5 2 12" xfId="43877" xr:uid="{00000000-0005-0000-0000-000058AB0000}"/>
    <cellStyle name="Note 5 2 12 2" xfId="43878" xr:uid="{00000000-0005-0000-0000-000059AB0000}"/>
    <cellStyle name="Note 5 2 13" xfId="43879" xr:uid="{00000000-0005-0000-0000-00005AAB0000}"/>
    <cellStyle name="Note 5 2 14" xfId="43880" xr:uid="{00000000-0005-0000-0000-00005BAB0000}"/>
    <cellStyle name="Note 5 2 2" xfId="43881" xr:uid="{00000000-0005-0000-0000-00005CAB0000}"/>
    <cellStyle name="Note 5 2 2 10" xfId="43882" xr:uid="{00000000-0005-0000-0000-00005DAB0000}"/>
    <cellStyle name="Note 5 2 2 10 2" xfId="43883" xr:uid="{00000000-0005-0000-0000-00005EAB0000}"/>
    <cellStyle name="Note 5 2 2 11" xfId="43884" xr:uid="{00000000-0005-0000-0000-00005FAB0000}"/>
    <cellStyle name="Note 5 2 2 12" xfId="43885" xr:uid="{00000000-0005-0000-0000-000060AB0000}"/>
    <cellStyle name="Note 5 2 2 2" xfId="43886" xr:uid="{00000000-0005-0000-0000-000061AB0000}"/>
    <cellStyle name="Note 5 2 2 2 2" xfId="43887" xr:uid="{00000000-0005-0000-0000-000062AB0000}"/>
    <cellStyle name="Note 5 2 2 2 2 2" xfId="43888" xr:uid="{00000000-0005-0000-0000-000063AB0000}"/>
    <cellStyle name="Note 5 2 2 2 2 2 2" xfId="43889" xr:uid="{00000000-0005-0000-0000-000064AB0000}"/>
    <cellStyle name="Note 5 2 2 2 2 3" xfId="43890" xr:uid="{00000000-0005-0000-0000-000065AB0000}"/>
    <cellStyle name="Note 5 2 2 2 2 4" xfId="43891" xr:uid="{00000000-0005-0000-0000-000066AB0000}"/>
    <cellStyle name="Note 5 2 2 2 3" xfId="43892" xr:uid="{00000000-0005-0000-0000-000067AB0000}"/>
    <cellStyle name="Note 5 2 2 2 3 2" xfId="43893" xr:uid="{00000000-0005-0000-0000-000068AB0000}"/>
    <cellStyle name="Note 5 2 2 2 4" xfId="43894" xr:uid="{00000000-0005-0000-0000-000069AB0000}"/>
    <cellStyle name="Note 5 2 2 2 4 2" xfId="43895" xr:uid="{00000000-0005-0000-0000-00006AAB0000}"/>
    <cellStyle name="Note 5 2 2 2 5" xfId="43896" xr:uid="{00000000-0005-0000-0000-00006BAB0000}"/>
    <cellStyle name="Note 5 2 2 2 5 2" xfId="43897" xr:uid="{00000000-0005-0000-0000-00006CAB0000}"/>
    <cellStyle name="Note 5 2 2 2 6" xfId="43898" xr:uid="{00000000-0005-0000-0000-00006DAB0000}"/>
    <cellStyle name="Note 5 2 2 2 7" xfId="43899" xr:uid="{00000000-0005-0000-0000-00006EAB0000}"/>
    <cellStyle name="Note 5 2 2 3" xfId="43900" xr:uid="{00000000-0005-0000-0000-00006FAB0000}"/>
    <cellStyle name="Note 5 2 2 3 2" xfId="43901" xr:uid="{00000000-0005-0000-0000-000070AB0000}"/>
    <cellStyle name="Note 5 2 2 3 2 2" xfId="43902" xr:uid="{00000000-0005-0000-0000-000071AB0000}"/>
    <cellStyle name="Note 5 2 2 3 2 2 2" xfId="43903" xr:uid="{00000000-0005-0000-0000-000072AB0000}"/>
    <cellStyle name="Note 5 2 2 3 2 3" xfId="43904" xr:uid="{00000000-0005-0000-0000-000073AB0000}"/>
    <cellStyle name="Note 5 2 2 3 2 4" xfId="43905" xr:uid="{00000000-0005-0000-0000-000074AB0000}"/>
    <cellStyle name="Note 5 2 2 3 3" xfId="43906" xr:uid="{00000000-0005-0000-0000-000075AB0000}"/>
    <cellStyle name="Note 5 2 2 3 3 2" xfId="43907" xr:uid="{00000000-0005-0000-0000-000076AB0000}"/>
    <cellStyle name="Note 5 2 2 3 4" xfId="43908" xr:uid="{00000000-0005-0000-0000-000077AB0000}"/>
    <cellStyle name="Note 5 2 2 3 4 2" xfId="43909" xr:uid="{00000000-0005-0000-0000-000078AB0000}"/>
    <cellStyle name="Note 5 2 2 3 5" xfId="43910" xr:uid="{00000000-0005-0000-0000-000079AB0000}"/>
    <cellStyle name="Note 5 2 2 3 5 2" xfId="43911" xr:uid="{00000000-0005-0000-0000-00007AAB0000}"/>
    <cellStyle name="Note 5 2 2 3 6" xfId="43912" xr:uid="{00000000-0005-0000-0000-00007BAB0000}"/>
    <cellStyle name="Note 5 2 2 3 7" xfId="43913" xr:uid="{00000000-0005-0000-0000-00007CAB0000}"/>
    <cellStyle name="Note 5 2 2 4" xfId="43914" xr:uid="{00000000-0005-0000-0000-00007DAB0000}"/>
    <cellStyle name="Note 5 2 2 4 2" xfId="43915" xr:uid="{00000000-0005-0000-0000-00007EAB0000}"/>
    <cellStyle name="Note 5 2 2 4 2 2" xfId="43916" xr:uid="{00000000-0005-0000-0000-00007FAB0000}"/>
    <cellStyle name="Note 5 2 2 4 2 2 2" xfId="43917" xr:uid="{00000000-0005-0000-0000-000080AB0000}"/>
    <cellStyle name="Note 5 2 2 4 2 3" xfId="43918" xr:uid="{00000000-0005-0000-0000-000081AB0000}"/>
    <cellStyle name="Note 5 2 2 4 2 4" xfId="43919" xr:uid="{00000000-0005-0000-0000-000082AB0000}"/>
    <cellStyle name="Note 5 2 2 4 3" xfId="43920" xr:uid="{00000000-0005-0000-0000-000083AB0000}"/>
    <cellStyle name="Note 5 2 2 4 3 2" xfId="43921" xr:uid="{00000000-0005-0000-0000-000084AB0000}"/>
    <cellStyle name="Note 5 2 2 4 4" xfId="43922" xr:uid="{00000000-0005-0000-0000-000085AB0000}"/>
    <cellStyle name="Note 5 2 2 4 4 2" xfId="43923" xr:uid="{00000000-0005-0000-0000-000086AB0000}"/>
    <cellStyle name="Note 5 2 2 4 5" xfId="43924" xr:uid="{00000000-0005-0000-0000-000087AB0000}"/>
    <cellStyle name="Note 5 2 2 4 5 2" xfId="43925" xr:uid="{00000000-0005-0000-0000-000088AB0000}"/>
    <cellStyle name="Note 5 2 2 4 6" xfId="43926" xr:uid="{00000000-0005-0000-0000-000089AB0000}"/>
    <cellStyle name="Note 5 2 2 4 7" xfId="43927" xr:uid="{00000000-0005-0000-0000-00008AAB0000}"/>
    <cellStyle name="Note 5 2 2 5" xfId="43928" xr:uid="{00000000-0005-0000-0000-00008BAB0000}"/>
    <cellStyle name="Note 5 2 2 5 2" xfId="43929" xr:uid="{00000000-0005-0000-0000-00008CAB0000}"/>
    <cellStyle name="Note 5 2 2 5 2 2" xfId="43930" xr:uid="{00000000-0005-0000-0000-00008DAB0000}"/>
    <cellStyle name="Note 5 2 2 5 2 2 2" xfId="43931" xr:uid="{00000000-0005-0000-0000-00008EAB0000}"/>
    <cellStyle name="Note 5 2 2 5 2 3" xfId="43932" xr:uid="{00000000-0005-0000-0000-00008FAB0000}"/>
    <cellStyle name="Note 5 2 2 5 2 4" xfId="43933" xr:uid="{00000000-0005-0000-0000-000090AB0000}"/>
    <cellStyle name="Note 5 2 2 5 3" xfId="43934" xr:uid="{00000000-0005-0000-0000-000091AB0000}"/>
    <cellStyle name="Note 5 2 2 5 3 2" xfId="43935" xr:uid="{00000000-0005-0000-0000-000092AB0000}"/>
    <cellStyle name="Note 5 2 2 5 4" xfId="43936" xr:uid="{00000000-0005-0000-0000-000093AB0000}"/>
    <cellStyle name="Note 5 2 2 5 4 2" xfId="43937" xr:uid="{00000000-0005-0000-0000-000094AB0000}"/>
    <cellStyle name="Note 5 2 2 5 5" xfId="43938" xr:uid="{00000000-0005-0000-0000-000095AB0000}"/>
    <cellStyle name="Note 5 2 2 5 5 2" xfId="43939" xr:uid="{00000000-0005-0000-0000-000096AB0000}"/>
    <cellStyle name="Note 5 2 2 5 6" xfId="43940" xr:uid="{00000000-0005-0000-0000-000097AB0000}"/>
    <cellStyle name="Note 5 2 2 5 7" xfId="43941" xr:uid="{00000000-0005-0000-0000-000098AB0000}"/>
    <cellStyle name="Note 5 2 2 6" xfId="43942" xr:uid="{00000000-0005-0000-0000-000099AB0000}"/>
    <cellStyle name="Note 5 2 2 6 2" xfId="43943" xr:uid="{00000000-0005-0000-0000-00009AAB0000}"/>
    <cellStyle name="Note 5 2 2 6 2 2" xfId="43944" xr:uid="{00000000-0005-0000-0000-00009BAB0000}"/>
    <cellStyle name="Note 5 2 2 6 2 2 2" xfId="43945" xr:uid="{00000000-0005-0000-0000-00009CAB0000}"/>
    <cellStyle name="Note 5 2 2 6 2 3" xfId="43946" xr:uid="{00000000-0005-0000-0000-00009DAB0000}"/>
    <cellStyle name="Note 5 2 2 6 2 4" xfId="43947" xr:uid="{00000000-0005-0000-0000-00009EAB0000}"/>
    <cellStyle name="Note 5 2 2 6 3" xfId="43948" xr:uid="{00000000-0005-0000-0000-00009FAB0000}"/>
    <cellStyle name="Note 5 2 2 6 3 2" xfId="43949" xr:uid="{00000000-0005-0000-0000-0000A0AB0000}"/>
    <cellStyle name="Note 5 2 2 6 4" xfId="43950" xr:uid="{00000000-0005-0000-0000-0000A1AB0000}"/>
    <cellStyle name="Note 5 2 2 6 4 2" xfId="43951" xr:uid="{00000000-0005-0000-0000-0000A2AB0000}"/>
    <cellStyle name="Note 5 2 2 6 5" xfId="43952" xr:uid="{00000000-0005-0000-0000-0000A3AB0000}"/>
    <cellStyle name="Note 5 2 2 6 6" xfId="43953" xr:uid="{00000000-0005-0000-0000-0000A4AB0000}"/>
    <cellStyle name="Note 5 2 2 7" xfId="43954" xr:uid="{00000000-0005-0000-0000-0000A5AB0000}"/>
    <cellStyle name="Note 5 2 2 7 2" xfId="43955" xr:uid="{00000000-0005-0000-0000-0000A6AB0000}"/>
    <cellStyle name="Note 5 2 2 7 2 2" xfId="43956" xr:uid="{00000000-0005-0000-0000-0000A7AB0000}"/>
    <cellStyle name="Note 5 2 2 7 3" xfId="43957" xr:uid="{00000000-0005-0000-0000-0000A8AB0000}"/>
    <cellStyle name="Note 5 2 2 7 4" xfId="43958" xr:uid="{00000000-0005-0000-0000-0000A9AB0000}"/>
    <cellStyle name="Note 5 2 2 8" xfId="43959" xr:uid="{00000000-0005-0000-0000-0000AAAB0000}"/>
    <cellStyle name="Note 5 2 2 8 2" xfId="43960" xr:uid="{00000000-0005-0000-0000-0000ABAB0000}"/>
    <cellStyle name="Note 5 2 2 9" xfId="43961" xr:uid="{00000000-0005-0000-0000-0000ACAB0000}"/>
    <cellStyle name="Note 5 2 2 9 2" xfId="43962" xr:uid="{00000000-0005-0000-0000-0000ADAB0000}"/>
    <cellStyle name="Note 5 2 3" xfId="43963" xr:uid="{00000000-0005-0000-0000-0000AEAB0000}"/>
    <cellStyle name="Note 5 2 3 2" xfId="43964" xr:uid="{00000000-0005-0000-0000-0000AFAB0000}"/>
    <cellStyle name="Note 5 2 3 2 2" xfId="43965" xr:uid="{00000000-0005-0000-0000-0000B0AB0000}"/>
    <cellStyle name="Note 5 2 3 2 2 2" xfId="43966" xr:uid="{00000000-0005-0000-0000-0000B1AB0000}"/>
    <cellStyle name="Note 5 2 3 2 3" xfId="43967" xr:uid="{00000000-0005-0000-0000-0000B2AB0000}"/>
    <cellStyle name="Note 5 2 3 2 4" xfId="43968" xr:uid="{00000000-0005-0000-0000-0000B3AB0000}"/>
    <cellStyle name="Note 5 2 3 3" xfId="43969" xr:uid="{00000000-0005-0000-0000-0000B4AB0000}"/>
    <cellStyle name="Note 5 2 3 3 2" xfId="43970" xr:uid="{00000000-0005-0000-0000-0000B5AB0000}"/>
    <cellStyle name="Note 5 2 3 4" xfId="43971" xr:uid="{00000000-0005-0000-0000-0000B6AB0000}"/>
    <cellStyle name="Note 5 2 3 4 2" xfId="43972" xr:uid="{00000000-0005-0000-0000-0000B7AB0000}"/>
    <cellStyle name="Note 5 2 3 5" xfId="43973" xr:uid="{00000000-0005-0000-0000-0000B8AB0000}"/>
    <cellStyle name="Note 5 2 3 5 2" xfId="43974" xr:uid="{00000000-0005-0000-0000-0000B9AB0000}"/>
    <cellStyle name="Note 5 2 3 6" xfId="43975" xr:uid="{00000000-0005-0000-0000-0000BAAB0000}"/>
    <cellStyle name="Note 5 2 3 7" xfId="43976" xr:uid="{00000000-0005-0000-0000-0000BBAB0000}"/>
    <cellStyle name="Note 5 2 4" xfId="43977" xr:uid="{00000000-0005-0000-0000-0000BCAB0000}"/>
    <cellStyle name="Note 5 2 4 2" xfId="43978" xr:uid="{00000000-0005-0000-0000-0000BDAB0000}"/>
    <cellStyle name="Note 5 2 4 2 2" xfId="43979" xr:uid="{00000000-0005-0000-0000-0000BEAB0000}"/>
    <cellStyle name="Note 5 2 4 2 2 2" xfId="43980" xr:uid="{00000000-0005-0000-0000-0000BFAB0000}"/>
    <cellStyle name="Note 5 2 4 2 3" xfId="43981" xr:uid="{00000000-0005-0000-0000-0000C0AB0000}"/>
    <cellStyle name="Note 5 2 4 2 4" xfId="43982" xr:uid="{00000000-0005-0000-0000-0000C1AB0000}"/>
    <cellStyle name="Note 5 2 4 3" xfId="43983" xr:uid="{00000000-0005-0000-0000-0000C2AB0000}"/>
    <cellStyle name="Note 5 2 4 3 2" xfId="43984" xr:uid="{00000000-0005-0000-0000-0000C3AB0000}"/>
    <cellStyle name="Note 5 2 4 4" xfId="43985" xr:uid="{00000000-0005-0000-0000-0000C4AB0000}"/>
    <cellStyle name="Note 5 2 4 4 2" xfId="43986" xr:uid="{00000000-0005-0000-0000-0000C5AB0000}"/>
    <cellStyle name="Note 5 2 4 5" xfId="43987" xr:uid="{00000000-0005-0000-0000-0000C6AB0000}"/>
    <cellStyle name="Note 5 2 4 5 2" xfId="43988" xr:uid="{00000000-0005-0000-0000-0000C7AB0000}"/>
    <cellStyle name="Note 5 2 4 6" xfId="43989" xr:uid="{00000000-0005-0000-0000-0000C8AB0000}"/>
    <cellStyle name="Note 5 2 4 7" xfId="43990" xr:uid="{00000000-0005-0000-0000-0000C9AB0000}"/>
    <cellStyle name="Note 5 2 5" xfId="43991" xr:uid="{00000000-0005-0000-0000-0000CAAB0000}"/>
    <cellStyle name="Note 5 2 5 2" xfId="43992" xr:uid="{00000000-0005-0000-0000-0000CBAB0000}"/>
    <cellStyle name="Note 5 2 5 2 2" xfId="43993" xr:uid="{00000000-0005-0000-0000-0000CCAB0000}"/>
    <cellStyle name="Note 5 2 5 2 2 2" xfId="43994" xr:uid="{00000000-0005-0000-0000-0000CDAB0000}"/>
    <cellStyle name="Note 5 2 5 2 3" xfId="43995" xr:uid="{00000000-0005-0000-0000-0000CEAB0000}"/>
    <cellStyle name="Note 5 2 5 2 4" xfId="43996" xr:uid="{00000000-0005-0000-0000-0000CFAB0000}"/>
    <cellStyle name="Note 5 2 5 3" xfId="43997" xr:uid="{00000000-0005-0000-0000-0000D0AB0000}"/>
    <cellStyle name="Note 5 2 5 3 2" xfId="43998" xr:uid="{00000000-0005-0000-0000-0000D1AB0000}"/>
    <cellStyle name="Note 5 2 5 4" xfId="43999" xr:uid="{00000000-0005-0000-0000-0000D2AB0000}"/>
    <cellStyle name="Note 5 2 5 4 2" xfId="44000" xr:uid="{00000000-0005-0000-0000-0000D3AB0000}"/>
    <cellStyle name="Note 5 2 5 5" xfId="44001" xr:uid="{00000000-0005-0000-0000-0000D4AB0000}"/>
    <cellStyle name="Note 5 2 5 5 2" xfId="44002" xr:uid="{00000000-0005-0000-0000-0000D5AB0000}"/>
    <cellStyle name="Note 5 2 5 6" xfId="44003" xr:uid="{00000000-0005-0000-0000-0000D6AB0000}"/>
    <cellStyle name="Note 5 2 5 7" xfId="44004" xr:uid="{00000000-0005-0000-0000-0000D7AB0000}"/>
    <cellStyle name="Note 5 2 6" xfId="44005" xr:uid="{00000000-0005-0000-0000-0000D8AB0000}"/>
    <cellStyle name="Note 5 2 6 2" xfId="44006" xr:uid="{00000000-0005-0000-0000-0000D9AB0000}"/>
    <cellStyle name="Note 5 2 6 2 2" xfId="44007" xr:uid="{00000000-0005-0000-0000-0000DAAB0000}"/>
    <cellStyle name="Note 5 2 6 2 2 2" xfId="44008" xr:uid="{00000000-0005-0000-0000-0000DBAB0000}"/>
    <cellStyle name="Note 5 2 6 2 3" xfId="44009" xr:uid="{00000000-0005-0000-0000-0000DCAB0000}"/>
    <cellStyle name="Note 5 2 6 2 4" xfId="44010" xr:uid="{00000000-0005-0000-0000-0000DDAB0000}"/>
    <cellStyle name="Note 5 2 6 3" xfId="44011" xr:uid="{00000000-0005-0000-0000-0000DEAB0000}"/>
    <cellStyle name="Note 5 2 6 3 2" xfId="44012" xr:uid="{00000000-0005-0000-0000-0000DFAB0000}"/>
    <cellStyle name="Note 5 2 6 4" xfId="44013" xr:uid="{00000000-0005-0000-0000-0000E0AB0000}"/>
    <cellStyle name="Note 5 2 6 4 2" xfId="44014" xr:uid="{00000000-0005-0000-0000-0000E1AB0000}"/>
    <cellStyle name="Note 5 2 6 5" xfId="44015" xr:uid="{00000000-0005-0000-0000-0000E2AB0000}"/>
    <cellStyle name="Note 5 2 6 5 2" xfId="44016" xr:uid="{00000000-0005-0000-0000-0000E3AB0000}"/>
    <cellStyle name="Note 5 2 6 6" xfId="44017" xr:uid="{00000000-0005-0000-0000-0000E4AB0000}"/>
    <cellStyle name="Note 5 2 6 7" xfId="44018" xr:uid="{00000000-0005-0000-0000-0000E5AB0000}"/>
    <cellStyle name="Note 5 2 7" xfId="44019" xr:uid="{00000000-0005-0000-0000-0000E6AB0000}"/>
    <cellStyle name="Note 5 2 7 2" xfId="44020" xr:uid="{00000000-0005-0000-0000-0000E7AB0000}"/>
    <cellStyle name="Note 5 2 7 2 2" xfId="44021" xr:uid="{00000000-0005-0000-0000-0000E8AB0000}"/>
    <cellStyle name="Note 5 2 7 2 2 2" xfId="44022" xr:uid="{00000000-0005-0000-0000-0000E9AB0000}"/>
    <cellStyle name="Note 5 2 7 2 3" xfId="44023" xr:uid="{00000000-0005-0000-0000-0000EAAB0000}"/>
    <cellStyle name="Note 5 2 7 2 4" xfId="44024" xr:uid="{00000000-0005-0000-0000-0000EBAB0000}"/>
    <cellStyle name="Note 5 2 7 3" xfId="44025" xr:uid="{00000000-0005-0000-0000-0000ECAB0000}"/>
    <cellStyle name="Note 5 2 7 3 2" xfId="44026" xr:uid="{00000000-0005-0000-0000-0000EDAB0000}"/>
    <cellStyle name="Note 5 2 7 4" xfId="44027" xr:uid="{00000000-0005-0000-0000-0000EEAB0000}"/>
    <cellStyle name="Note 5 2 7 4 2" xfId="44028" xr:uid="{00000000-0005-0000-0000-0000EFAB0000}"/>
    <cellStyle name="Note 5 2 7 5" xfId="44029" xr:uid="{00000000-0005-0000-0000-0000F0AB0000}"/>
    <cellStyle name="Note 5 2 7 6" xfId="44030" xr:uid="{00000000-0005-0000-0000-0000F1AB0000}"/>
    <cellStyle name="Note 5 2 8" xfId="44031" xr:uid="{00000000-0005-0000-0000-0000F2AB0000}"/>
    <cellStyle name="Note 5 2 8 2" xfId="44032" xr:uid="{00000000-0005-0000-0000-0000F3AB0000}"/>
    <cellStyle name="Note 5 2 8 2 2" xfId="44033" xr:uid="{00000000-0005-0000-0000-0000F4AB0000}"/>
    <cellStyle name="Note 5 2 8 3" xfId="44034" xr:uid="{00000000-0005-0000-0000-0000F5AB0000}"/>
    <cellStyle name="Note 5 2 8 4" xfId="44035" xr:uid="{00000000-0005-0000-0000-0000F6AB0000}"/>
    <cellStyle name="Note 5 2 9" xfId="44036" xr:uid="{00000000-0005-0000-0000-0000F7AB0000}"/>
    <cellStyle name="Note 5 2 9 2" xfId="44037" xr:uid="{00000000-0005-0000-0000-0000F8AB0000}"/>
    <cellStyle name="Note 5 3" xfId="44038" xr:uid="{00000000-0005-0000-0000-0000F9AB0000}"/>
    <cellStyle name="Note 5 3 10" xfId="44039" xr:uid="{00000000-0005-0000-0000-0000FAAB0000}"/>
    <cellStyle name="Note 5 3 10 2" xfId="44040" xr:uid="{00000000-0005-0000-0000-0000FBAB0000}"/>
    <cellStyle name="Note 5 3 11" xfId="44041" xr:uid="{00000000-0005-0000-0000-0000FCAB0000}"/>
    <cellStyle name="Note 5 3 12" xfId="44042" xr:uid="{00000000-0005-0000-0000-0000FDAB0000}"/>
    <cellStyle name="Note 5 3 2" xfId="44043" xr:uid="{00000000-0005-0000-0000-0000FEAB0000}"/>
    <cellStyle name="Note 5 3 2 2" xfId="44044" xr:uid="{00000000-0005-0000-0000-0000FFAB0000}"/>
    <cellStyle name="Note 5 3 2 2 2" xfId="44045" xr:uid="{00000000-0005-0000-0000-000000AC0000}"/>
    <cellStyle name="Note 5 3 2 2 2 2" xfId="44046" xr:uid="{00000000-0005-0000-0000-000001AC0000}"/>
    <cellStyle name="Note 5 3 2 2 3" xfId="44047" xr:uid="{00000000-0005-0000-0000-000002AC0000}"/>
    <cellStyle name="Note 5 3 2 2 4" xfId="44048" xr:uid="{00000000-0005-0000-0000-000003AC0000}"/>
    <cellStyle name="Note 5 3 2 3" xfId="44049" xr:uid="{00000000-0005-0000-0000-000004AC0000}"/>
    <cellStyle name="Note 5 3 2 3 2" xfId="44050" xr:uid="{00000000-0005-0000-0000-000005AC0000}"/>
    <cellStyle name="Note 5 3 2 4" xfId="44051" xr:uid="{00000000-0005-0000-0000-000006AC0000}"/>
    <cellStyle name="Note 5 3 2 4 2" xfId="44052" xr:uid="{00000000-0005-0000-0000-000007AC0000}"/>
    <cellStyle name="Note 5 3 2 5" xfId="44053" xr:uid="{00000000-0005-0000-0000-000008AC0000}"/>
    <cellStyle name="Note 5 3 2 5 2" xfId="44054" xr:uid="{00000000-0005-0000-0000-000009AC0000}"/>
    <cellStyle name="Note 5 3 2 6" xfId="44055" xr:uid="{00000000-0005-0000-0000-00000AAC0000}"/>
    <cellStyle name="Note 5 3 2 7" xfId="44056" xr:uid="{00000000-0005-0000-0000-00000BAC0000}"/>
    <cellStyle name="Note 5 3 3" xfId="44057" xr:uid="{00000000-0005-0000-0000-00000CAC0000}"/>
    <cellStyle name="Note 5 3 3 2" xfId="44058" xr:uid="{00000000-0005-0000-0000-00000DAC0000}"/>
    <cellStyle name="Note 5 3 3 2 2" xfId="44059" xr:uid="{00000000-0005-0000-0000-00000EAC0000}"/>
    <cellStyle name="Note 5 3 3 2 2 2" xfId="44060" xr:uid="{00000000-0005-0000-0000-00000FAC0000}"/>
    <cellStyle name="Note 5 3 3 2 3" xfId="44061" xr:uid="{00000000-0005-0000-0000-000010AC0000}"/>
    <cellStyle name="Note 5 3 3 2 4" xfId="44062" xr:uid="{00000000-0005-0000-0000-000011AC0000}"/>
    <cellStyle name="Note 5 3 3 3" xfId="44063" xr:uid="{00000000-0005-0000-0000-000012AC0000}"/>
    <cellStyle name="Note 5 3 3 3 2" xfId="44064" xr:uid="{00000000-0005-0000-0000-000013AC0000}"/>
    <cellStyle name="Note 5 3 3 4" xfId="44065" xr:uid="{00000000-0005-0000-0000-000014AC0000}"/>
    <cellStyle name="Note 5 3 3 4 2" xfId="44066" xr:uid="{00000000-0005-0000-0000-000015AC0000}"/>
    <cellStyle name="Note 5 3 3 5" xfId="44067" xr:uid="{00000000-0005-0000-0000-000016AC0000}"/>
    <cellStyle name="Note 5 3 3 5 2" xfId="44068" xr:uid="{00000000-0005-0000-0000-000017AC0000}"/>
    <cellStyle name="Note 5 3 3 6" xfId="44069" xr:uid="{00000000-0005-0000-0000-000018AC0000}"/>
    <cellStyle name="Note 5 3 3 7" xfId="44070" xr:uid="{00000000-0005-0000-0000-000019AC0000}"/>
    <cellStyle name="Note 5 3 4" xfId="44071" xr:uid="{00000000-0005-0000-0000-00001AAC0000}"/>
    <cellStyle name="Note 5 3 4 2" xfId="44072" xr:uid="{00000000-0005-0000-0000-00001BAC0000}"/>
    <cellStyle name="Note 5 3 4 2 2" xfId="44073" xr:uid="{00000000-0005-0000-0000-00001CAC0000}"/>
    <cellStyle name="Note 5 3 4 2 2 2" xfId="44074" xr:uid="{00000000-0005-0000-0000-00001DAC0000}"/>
    <cellStyle name="Note 5 3 4 2 3" xfId="44075" xr:uid="{00000000-0005-0000-0000-00001EAC0000}"/>
    <cellStyle name="Note 5 3 4 2 4" xfId="44076" xr:uid="{00000000-0005-0000-0000-00001FAC0000}"/>
    <cellStyle name="Note 5 3 4 3" xfId="44077" xr:uid="{00000000-0005-0000-0000-000020AC0000}"/>
    <cellStyle name="Note 5 3 4 3 2" xfId="44078" xr:uid="{00000000-0005-0000-0000-000021AC0000}"/>
    <cellStyle name="Note 5 3 4 4" xfId="44079" xr:uid="{00000000-0005-0000-0000-000022AC0000}"/>
    <cellStyle name="Note 5 3 4 4 2" xfId="44080" xr:uid="{00000000-0005-0000-0000-000023AC0000}"/>
    <cellStyle name="Note 5 3 4 5" xfId="44081" xr:uid="{00000000-0005-0000-0000-000024AC0000}"/>
    <cellStyle name="Note 5 3 4 5 2" xfId="44082" xr:uid="{00000000-0005-0000-0000-000025AC0000}"/>
    <cellStyle name="Note 5 3 4 6" xfId="44083" xr:uid="{00000000-0005-0000-0000-000026AC0000}"/>
    <cellStyle name="Note 5 3 4 7" xfId="44084" xr:uid="{00000000-0005-0000-0000-000027AC0000}"/>
    <cellStyle name="Note 5 3 5" xfId="44085" xr:uid="{00000000-0005-0000-0000-000028AC0000}"/>
    <cellStyle name="Note 5 3 5 2" xfId="44086" xr:uid="{00000000-0005-0000-0000-000029AC0000}"/>
    <cellStyle name="Note 5 3 5 2 2" xfId="44087" xr:uid="{00000000-0005-0000-0000-00002AAC0000}"/>
    <cellStyle name="Note 5 3 5 2 2 2" xfId="44088" xr:uid="{00000000-0005-0000-0000-00002BAC0000}"/>
    <cellStyle name="Note 5 3 5 2 3" xfId="44089" xr:uid="{00000000-0005-0000-0000-00002CAC0000}"/>
    <cellStyle name="Note 5 3 5 2 4" xfId="44090" xr:uid="{00000000-0005-0000-0000-00002DAC0000}"/>
    <cellStyle name="Note 5 3 5 3" xfId="44091" xr:uid="{00000000-0005-0000-0000-00002EAC0000}"/>
    <cellStyle name="Note 5 3 5 3 2" xfId="44092" xr:uid="{00000000-0005-0000-0000-00002FAC0000}"/>
    <cellStyle name="Note 5 3 5 4" xfId="44093" xr:uid="{00000000-0005-0000-0000-000030AC0000}"/>
    <cellStyle name="Note 5 3 5 4 2" xfId="44094" xr:uid="{00000000-0005-0000-0000-000031AC0000}"/>
    <cellStyle name="Note 5 3 5 5" xfId="44095" xr:uid="{00000000-0005-0000-0000-000032AC0000}"/>
    <cellStyle name="Note 5 3 5 5 2" xfId="44096" xr:uid="{00000000-0005-0000-0000-000033AC0000}"/>
    <cellStyle name="Note 5 3 5 6" xfId="44097" xr:uid="{00000000-0005-0000-0000-000034AC0000}"/>
    <cellStyle name="Note 5 3 5 7" xfId="44098" xr:uid="{00000000-0005-0000-0000-000035AC0000}"/>
    <cellStyle name="Note 5 3 6" xfId="44099" xr:uid="{00000000-0005-0000-0000-000036AC0000}"/>
    <cellStyle name="Note 5 3 6 2" xfId="44100" xr:uid="{00000000-0005-0000-0000-000037AC0000}"/>
    <cellStyle name="Note 5 3 6 2 2" xfId="44101" xr:uid="{00000000-0005-0000-0000-000038AC0000}"/>
    <cellStyle name="Note 5 3 6 2 2 2" xfId="44102" xr:uid="{00000000-0005-0000-0000-000039AC0000}"/>
    <cellStyle name="Note 5 3 6 2 3" xfId="44103" xr:uid="{00000000-0005-0000-0000-00003AAC0000}"/>
    <cellStyle name="Note 5 3 6 2 4" xfId="44104" xr:uid="{00000000-0005-0000-0000-00003BAC0000}"/>
    <cellStyle name="Note 5 3 6 3" xfId="44105" xr:uid="{00000000-0005-0000-0000-00003CAC0000}"/>
    <cellStyle name="Note 5 3 6 3 2" xfId="44106" xr:uid="{00000000-0005-0000-0000-00003DAC0000}"/>
    <cellStyle name="Note 5 3 6 4" xfId="44107" xr:uid="{00000000-0005-0000-0000-00003EAC0000}"/>
    <cellStyle name="Note 5 3 6 4 2" xfId="44108" xr:uid="{00000000-0005-0000-0000-00003FAC0000}"/>
    <cellStyle name="Note 5 3 6 5" xfId="44109" xr:uid="{00000000-0005-0000-0000-000040AC0000}"/>
    <cellStyle name="Note 5 3 6 6" xfId="44110" xr:uid="{00000000-0005-0000-0000-000041AC0000}"/>
    <cellStyle name="Note 5 3 7" xfId="44111" xr:uid="{00000000-0005-0000-0000-000042AC0000}"/>
    <cellStyle name="Note 5 3 7 2" xfId="44112" xr:uid="{00000000-0005-0000-0000-000043AC0000}"/>
    <cellStyle name="Note 5 3 7 2 2" xfId="44113" xr:uid="{00000000-0005-0000-0000-000044AC0000}"/>
    <cellStyle name="Note 5 3 7 3" xfId="44114" xr:uid="{00000000-0005-0000-0000-000045AC0000}"/>
    <cellStyle name="Note 5 3 7 4" xfId="44115" xr:uid="{00000000-0005-0000-0000-000046AC0000}"/>
    <cellStyle name="Note 5 3 8" xfId="44116" xr:uid="{00000000-0005-0000-0000-000047AC0000}"/>
    <cellStyle name="Note 5 3 8 2" xfId="44117" xr:uid="{00000000-0005-0000-0000-000048AC0000}"/>
    <cellStyle name="Note 5 3 9" xfId="44118" xr:uid="{00000000-0005-0000-0000-000049AC0000}"/>
    <cellStyle name="Note 5 3 9 2" xfId="44119" xr:uid="{00000000-0005-0000-0000-00004AAC0000}"/>
    <cellStyle name="Note 5 4" xfId="44120" xr:uid="{00000000-0005-0000-0000-00004BAC0000}"/>
    <cellStyle name="Note 5 4 2" xfId="44121" xr:uid="{00000000-0005-0000-0000-00004CAC0000}"/>
    <cellStyle name="Note 5 4 2 2" xfId="44122" xr:uid="{00000000-0005-0000-0000-00004DAC0000}"/>
    <cellStyle name="Note 5 4 2 2 2" xfId="44123" xr:uid="{00000000-0005-0000-0000-00004EAC0000}"/>
    <cellStyle name="Note 5 4 2 3" xfId="44124" xr:uid="{00000000-0005-0000-0000-00004FAC0000}"/>
    <cellStyle name="Note 5 4 2 4" xfId="44125" xr:uid="{00000000-0005-0000-0000-000050AC0000}"/>
    <cellStyle name="Note 5 4 3" xfId="44126" xr:uid="{00000000-0005-0000-0000-000051AC0000}"/>
    <cellStyle name="Note 5 4 3 2" xfId="44127" xr:uid="{00000000-0005-0000-0000-000052AC0000}"/>
    <cellStyle name="Note 5 4 4" xfId="44128" xr:uid="{00000000-0005-0000-0000-000053AC0000}"/>
    <cellStyle name="Note 5 4 4 2" xfId="44129" xr:uid="{00000000-0005-0000-0000-000054AC0000}"/>
    <cellStyle name="Note 5 4 5" xfId="44130" xr:uid="{00000000-0005-0000-0000-000055AC0000}"/>
    <cellStyle name="Note 5 4 5 2" xfId="44131" xr:uid="{00000000-0005-0000-0000-000056AC0000}"/>
    <cellStyle name="Note 5 4 6" xfId="44132" xr:uid="{00000000-0005-0000-0000-000057AC0000}"/>
    <cellStyle name="Note 5 4 7" xfId="44133" xr:uid="{00000000-0005-0000-0000-000058AC0000}"/>
    <cellStyle name="Note 5 5" xfId="44134" xr:uid="{00000000-0005-0000-0000-000059AC0000}"/>
    <cellStyle name="Note 5 5 2" xfId="44135" xr:uid="{00000000-0005-0000-0000-00005AAC0000}"/>
    <cellStyle name="Note 5 5 2 2" xfId="44136" xr:uid="{00000000-0005-0000-0000-00005BAC0000}"/>
    <cellStyle name="Note 5 5 2 2 2" xfId="44137" xr:uid="{00000000-0005-0000-0000-00005CAC0000}"/>
    <cellStyle name="Note 5 5 2 3" xfId="44138" xr:uid="{00000000-0005-0000-0000-00005DAC0000}"/>
    <cellStyle name="Note 5 5 2 4" xfId="44139" xr:uid="{00000000-0005-0000-0000-00005EAC0000}"/>
    <cellStyle name="Note 5 5 3" xfId="44140" xr:uid="{00000000-0005-0000-0000-00005FAC0000}"/>
    <cellStyle name="Note 5 5 3 2" xfId="44141" xr:uid="{00000000-0005-0000-0000-000060AC0000}"/>
    <cellStyle name="Note 5 5 4" xfId="44142" xr:uid="{00000000-0005-0000-0000-000061AC0000}"/>
    <cellStyle name="Note 5 5 4 2" xfId="44143" xr:uid="{00000000-0005-0000-0000-000062AC0000}"/>
    <cellStyle name="Note 5 5 5" xfId="44144" xr:uid="{00000000-0005-0000-0000-000063AC0000}"/>
    <cellStyle name="Note 5 5 5 2" xfId="44145" xr:uid="{00000000-0005-0000-0000-000064AC0000}"/>
    <cellStyle name="Note 5 5 6" xfId="44146" xr:uid="{00000000-0005-0000-0000-000065AC0000}"/>
    <cellStyle name="Note 5 5 7" xfId="44147" xr:uid="{00000000-0005-0000-0000-000066AC0000}"/>
    <cellStyle name="Note 5 6" xfId="44148" xr:uid="{00000000-0005-0000-0000-000067AC0000}"/>
    <cellStyle name="Note 5 6 2" xfId="44149" xr:uid="{00000000-0005-0000-0000-000068AC0000}"/>
    <cellStyle name="Note 5 6 2 2" xfId="44150" xr:uid="{00000000-0005-0000-0000-000069AC0000}"/>
    <cellStyle name="Note 5 6 2 2 2" xfId="44151" xr:uid="{00000000-0005-0000-0000-00006AAC0000}"/>
    <cellStyle name="Note 5 6 2 3" xfId="44152" xr:uid="{00000000-0005-0000-0000-00006BAC0000}"/>
    <cellStyle name="Note 5 6 2 4" xfId="44153" xr:uid="{00000000-0005-0000-0000-00006CAC0000}"/>
    <cellStyle name="Note 5 6 3" xfId="44154" xr:uid="{00000000-0005-0000-0000-00006DAC0000}"/>
    <cellStyle name="Note 5 6 3 2" xfId="44155" xr:uid="{00000000-0005-0000-0000-00006EAC0000}"/>
    <cellStyle name="Note 5 6 4" xfId="44156" xr:uid="{00000000-0005-0000-0000-00006FAC0000}"/>
    <cellStyle name="Note 5 6 4 2" xfId="44157" xr:uid="{00000000-0005-0000-0000-000070AC0000}"/>
    <cellStyle name="Note 5 6 5" xfId="44158" xr:uid="{00000000-0005-0000-0000-000071AC0000}"/>
    <cellStyle name="Note 5 6 5 2" xfId="44159" xr:uid="{00000000-0005-0000-0000-000072AC0000}"/>
    <cellStyle name="Note 5 6 6" xfId="44160" xr:uid="{00000000-0005-0000-0000-000073AC0000}"/>
    <cellStyle name="Note 5 6 7" xfId="44161" xr:uid="{00000000-0005-0000-0000-000074AC0000}"/>
    <cellStyle name="Note 5 7" xfId="44162" xr:uid="{00000000-0005-0000-0000-000075AC0000}"/>
    <cellStyle name="Note 5 7 2" xfId="44163" xr:uid="{00000000-0005-0000-0000-000076AC0000}"/>
    <cellStyle name="Note 5 7 2 2" xfId="44164" xr:uid="{00000000-0005-0000-0000-000077AC0000}"/>
    <cellStyle name="Note 5 7 2 2 2" xfId="44165" xr:uid="{00000000-0005-0000-0000-000078AC0000}"/>
    <cellStyle name="Note 5 7 2 3" xfId="44166" xr:uid="{00000000-0005-0000-0000-000079AC0000}"/>
    <cellStyle name="Note 5 7 2 4" xfId="44167" xr:uid="{00000000-0005-0000-0000-00007AAC0000}"/>
    <cellStyle name="Note 5 7 3" xfId="44168" xr:uid="{00000000-0005-0000-0000-00007BAC0000}"/>
    <cellStyle name="Note 5 7 3 2" xfId="44169" xr:uid="{00000000-0005-0000-0000-00007CAC0000}"/>
    <cellStyle name="Note 5 7 4" xfId="44170" xr:uid="{00000000-0005-0000-0000-00007DAC0000}"/>
    <cellStyle name="Note 5 7 4 2" xfId="44171" xr:uid="{00000000-0005-0000-0000-00007EAC0000}"/>
    <cellStyle name="Note 5 7 5" xfId="44172" xr:uid="{00000000-0005-0000-0000-00007FAC0000}"/>
    <cellStyle name="Note 5 7 5 2" xfId="44173" xr:uid="{00000000-0005-0000-0000-000080AC0000}"/>
    <cellStyle name="Note 5 7 6" xfId="44174" xr:uid="{00000000-0005-0000-0000-000081AC0000}"/>
    <cellStyle name="Note 5 7 7" xfId="44175" xr:uid="{00000000-0005-0000-0000-000082AC0000}"/>
    <cellStyle name="Note 5 8" xfId="44176" xr:uid="{00000000-0005-0000-0000-000083AC0000}"/>
    <cellStyle name="Note 5 8 2" xfId="44177" xr:uid="{00000000-0005-0000-0000-000084AC0000}"/>
    <cellStyle name="Note 5 8 2 2" xfId="44178" xr:uid="{00000000-0005-0000-0000-000085AC0000}"/>
    <cellStyle name="Note 5 8 2 2 2" xfId="44179" xr:uid="{00000000-0005-0000-0000-000086AC0000}"/>
    <cellStyle name="Note 5 8 2 3" xfId="44180" xr:uid="{00000000-0005-0000-0000-000087AC0000}"/>
    <cellStyle name="Note 5 8 2 4" xfId="44181" xr:uid="{00000000-0005-0000-0000-000088AC0000}"/>
    <cellStyle name="Note 5 8 3" xfId="44182" xr:uid="{00000000-0005-0000-0000-000089AC0000}"/>
    <cellStyle name="Note 5 8 3 2" xfId="44183" xr:uid="{00000000-0005-0000-0000-00008AAC0000}"/>
    <cellStyle name="Note 5 8 4" xfId="44184" xr:uid="{00000000-0005-0000-0000-00008BAC0000}"/>
    <cellStyle name="Note 5 8 4 2" xfId="44185" xr:uid="{00000000-0005-0000-0000-00008CAC0000}"/>
    <cellStyle name="Note 5 8 5" xfId="44186" xr:uid="{00000000-0005-0000-0000-00008DAC0000}"/>
    <cellStyle name="Note 5 8 6" xfId="44187" xr:uid="{00000000-0005-0000-0000-00008EAC0000}"/>
    <cellStyle name="Note 5 9" xfId="44188" xr:uid="{00000000-0005-0000-0000-00008FAC0000}"/>
    <cellStyle name="Note 5 9 2" xfId="44189" xr:uid="{00000000-0005-0000-0000-000090AC0000}"/>
    <cellStyle name="Note 5 9 2 2" xfId="44190" xr:uid="{00000000-0005-0000-0000-000091AC0000}"/>
    <cellStyle name="Note 5 9 3" xfId="44191" xr:uid="{00000000-0005-0000-0000-000092AC0000}"/>
    <cellStyle name="Note 5 9 4" xfId="44192" xr:uid="{00000000-0005-0000-0000-000093AC0000}"/>
    <cellStyle name="Note 6" xfId="44193" xr:uid="{00000000-0005-0000-0000-000094AC0000}"/>
    <cellStyle name="Note 6 10" xfId="44194" xr:uid="{00000000-0005-0000-0000-000095AC0000}"/>
    <cellStyle name="Note 6 10 2" xfId="44195" xr:uid="{00000000-0005-0000-0000-000096AC0000}"/>
    <cellStyle name="Note 6 11" xfId="44196" xr:uid="{00000000-0005-0000-0000-000097AC0000}"/>
    <cellStyle name="Note 6 11 2" xfId="44197" xr:uid="{00000000-0005-0000-0000-000098AC0000}"/>
    <cellStyle name="Note 6 12" xfId="44198" xr:uid="{00000000-0005-0000-0000-000099AC0000}"/>
    <cellStyle name="Note 6 12 2" xfId="44199" xr:uid="{00000000-0005-0000-0000-00009AAC0000}"/>
    <cellStyle name="Note 6 13" xfId="44200" xr:uid="{00000000-0005-0000-0000-00009BAC0000}"/>
    <cellStyle name="Note 6 13 2" xfId="44201" xr:uid="{00000000-0005-0000-0000-00009CAC0000}"/>
    <cellStyle name="Note 6 14" xfId="44202" xr:uid="{00000000-0005-0000-0000-00009DAC0000}"/>
    <cellStyle name="Note 6 15" xfId="44203" xr:uid="{00000000-0005-0000-0000-00009EAC0000}"/>
    <cellStyle name="Note 6 2" xfId="44204" xr:uid="{00000000-0005-0000-0000-00009FAC0000}"/>
    <cellStyle name="Note 6 2 10" xfId="44205" xr:uid="{00000000-0005-0000-0000-0000A0AC0000}"/>
    <cellStyle name="Note 6 2 10 2" xfId="44206" xr:uid="{00000000-0005-0000-0000-0000A1AC0000}"/>
    <cellStyle name="Note 6 2 11" xfId="44207" xr:uid="{00000000-0005-0000-0000-0000A2AC0000}"/>
    <cellStyle name="Note 6 2 11 2" xfId="44208" xr:uid="{00000000-0005-0000-0000-0000A3AC0000}"/>
    <cellStyle name="Note 6 2 12" xfId="44209" xr:uid="{00000000-0005-0000-0000-0000A4AC0000}"/>
    <cellStyle name="Note 6 2 12 2" xfId="44210" xr:uid="{00000000-0005-0000-0000-0000A5AC0000}"/>
    <cellStyle name="Note 6 2 13" xfId="44211" xr:uid="{00000000-0005-0000-0000-0000A6AC0000}"/>
    <cellStyle name="Note 6 2 14" xfId="44212" xr:uid="{00000000-0005-0000-0000-0000A7AC0000}"/>
    <cellStyle name="Note 6 2 2" xfId="44213" xr:uid="{00000000-0005-0000-0000-0000A8AC0000}"/>
    <cellStyle name="Note 6 2 2 10" xfId="44214" xr:uid="{00000000-0005-0000-0000-0000A9AC0000}"/>
    <cellStyle name="Note 6 2 2 10 2" xfId="44215" xr:uid="{00000000-0005-0000-0000-0000AAAC0000}"/>
    <cellStyle name="Note 6 2 2 11" xfId="44216" xr:uid="{00000000-0005-0000-0000-0000ABAC0000}"/>
    <cellStyle name="Note 6 2 2 12" xfId="44217" xr:uid="{00000000-0005-0000-0000-0000ACAC0000}"/>
    <cellStyle name="Note 6 2 2 2" xfId="44218" xr:uid="{00000000-0005-0000-0000-0000ADAC0000}"/>
    <cellStyle name="Note 6 2 2 2 2" xfId="44219" xr:uid="{00000000-0005-0000-0000-0000AEAC0000}"/>
    <cellStyle name="Note 6 2 2 2 2 2" xfId="44220" xr:uid="{00000000-0005-0000-0000-0000AFAC0000}"/>
    <cellStyle name="Note 6 2 2 2 2 2 2" xfId="44221" xr:uid="{00000000-0005-0000-0000-0000B0AC0000}"/>
    <cellStyle name="Note 6 2 2 2 2 3" xfId="44222" xr:uid="{00000000-0005-0000-0000-0000B1AC0000}"/>
    <cellStyle name="Note 6 2 2 2 2 4" xfId="44223" xr:uid="{00000000-0005-0000-0000-0000B2AC0000}"/>
    <cellStyle name="Note 6 2 2 2 3" xfId="44224" xr:uid="{00000000-0005-0000-0000-0000B3AC0000}"/>
    <cellStyle name="Note 6 2 2 2 3 2" xfId="44225" xr:uid="{00000000-0005-0000-0000-0000B4AC0000}"/>
    <cellStyle name="Note 6 2 2 2 4" xfId="44226" xr:uid="{00000000-0005-0000-0000-0000B5AC0000}"/>
    <cellStyle name="Note 6 2 2 2 4 2" xfId="44227" xr:uid="{00000000-0005-0000-0000-0000B6AC0000}"/>
    <cellStyle name="Note 6 2 2 2 5" xfId="44228" xr:uid="{00000000-0005-0000-0000-0000B7AC0000}"/>
    <cellStyle name="Note 6 2 2 2 5 2" xfId="44229" xr:uid="{00000000-0005-0000-0000-0000B8AC0000}"/>
    <cellStyle name="Note 6 2 2 2 6" xfId="44230" xr:uid="{00000000-0005-0000-0000-0000B9AC0000}"/>
    <cellStyle name="Note 6 2 2 2 7" xfId="44231" xr:uid="{00000000-0005-0000-0000-0000BAAC0000}"/>
    <cellStyle name="Note 6 2 2 3" xfId="44232" xr:uid="{00000000-0005-0000-0000-0000BBAC0000}"/>
    <cellStyle name="Note 6 2 2 3 2" xfId="44233" xr:uid="{00000000-0005-0000-0000-0000BCAC0000}"/>
    <cellStyle name="Note 6 2 2 3 2 2" xfId="44234" xr:uid="{00000000-0005-0000-0000-0000BDAC0000}"/>
    <cellStyle name="Note 6 2 2 3 2 2 2" xfId="44235" xr:uid="{00000000-0005-0000-0000-0000BEAC0000}"/>
    <cellStyle name="Note 6 2 2 3 2 3" xfId="44236" xr:uid="{00000000-0005-0000-0000-0000BFAC0000}"/>
    <cellStyle name="Note 6 2 2 3 2 4" xfId="44237" xr:uid="{00000000-0005-0000-0000-0000C0AC0000}"/>
    <cellStyle name="Note 6 2 2 3 3" xfId="44238" xr:uid="{00000000-0005-0000-0000-0000C1AC0000}"/>
    <cellStyle name="Note 6 2 2 3 3 2" xfId="44239" xr:uid="{00000000-0005-0000-0000-0000C2AC0000}"/>
    <cellStyle name="Note 6 2 2 3 4" xfId="44240" xr:uid="{00000000-0005-0000-0000-0000C3AC0000}"/>
    <cellStyle name="Note 6 2 2 3 4 2" xfId="44241" xr:uid="{00000000-0005-0000-0000-0000C4AC0000}"/>
    <cellStyle name="Note 6 2 2 3 5" xfId="44242" xr:uid="{00000000-0005-0000-0000-0000C5AC0000}"/>
    <cellStyle name="Note 6 2 2 3 5 2" xfId="44243" xr:uid="{00000000-0005-0000-0000-0000C6AC0000}"/>
    <cellStyle name="Note 6 2 2 3 6" xfId="44244" xr:uid="{00000000-0005-0000-0000-0000C7AC0000}"/>
    <cellStyle name="Note 6 2 2 3 7" xfId="44245" xr:uid="{00000000-0005-0000-0000-0000C8AC0000}"/>
    <cellStyle name="Note 6 2 2 4" xfId="44246" xr:uid="{00000000-0005-0000-0000-0000C9AC0000}"/>
    <cellStyle name="Note 6 2 2 4 2" xfId="44247" xr:uid="{00000000-0005-0000-0000-0000CAAC0000}"/>
    <cellStyle name="Note 6 2 2 4 2 2" xfId="44248" xr:uid="{00000000-0005-0000-0000-0000CBAC0000}"/>
    <cellStyle name="Note 6 2 2 4 2 2 2" xfId="44249" xr:uid="{00000000-0005-0000-0000-0000CCAC0000}"/>
    <cellStyle name="Note 6 2 2 4 2 3" xfId="44250" xr:uid="{00000000-0005-0000-0000-0000CDAC0000}"/>
    <cellStyle name="Note 6 2 2 4 2 4" xfId="44251" xr:uid="{00000000-0005-0000-0000-0000CEAC0000}"/>
    <cellStyle name="Note 6 2 2 4 3" xfId="44252" xr:uid="{00000000-0005-0000-0000-0000CFAC0000}"/>
    <cellStyle name="Note 6 2 2 4 3 2" xfId="44253" xr:uid="{00000000-0005-0000-0000-0000D0AC0000}"/>
    <cellStyle name="Note 6 2 2 4 4" xfId="44254" xr:uid="{00000000-0005-0000-0000-0000D1AC0000}"/>
    <cellStyle name="Note 6 2 2 4 4 2" xfId="44255" xr:uid="{00000000-0005-0000-0000-0000D2AC0000}"/>
    <cellStyle name="Note 6 2 2 4 5" xfId="44256" xr:uid="{00000000-0005-0000-0000-0000D3AC0000}"/>
    <cellStyle name="Note 6 2 2 4 5 2" xfId="44257" xr:uid="{00000000-0005-0000-0000-0000D4AC0000}"/>
    <cellStyle name="Note 6 2 2 4 6" xfId="44258" xr:uid="{00000000-0005-0000-0000-0000D5AC0000}"/>
    <cellStyle name="Note 6 2 2 4 7" xfId="44259" xr:uid="{00000000-0005-0000-0000-0000D6AC0000}"/>
    <cellStyle name="Note 6 2 2 5" xfId="44260" xr:uid="{00000000-0005-0000-0000-0000D7AC0000}"/>
    <cellStyle name="Note 6 2 2 5 2" xfId="44261" xr:uid="{00000000-0005-0000-0000-0000D8AC0000}"/>
    <cellStyle name="Note 6 2 2 5 2 2" xfId="44262" xr:uid="{00000000-0005-0000-0000-0000D9AC0000}"/>
    <cellStyle name="Note 6 2 2 5 2 2 2" xfId="44263" xr:uid="{00000000-0005-0000-0000-0000DAAC0000}"/>
    <cellStyle name="Note 6 2 2 5 2 3" xfId="44264" xr:uid="{00000000-0005-0000-0000-0000DBAC0000}"/>
    <cellStyle name="Note 6 2 2 5 2 4" xfId="44265" xr:uid="{00000000-0005-0000-0000-0000DCAC0000}"/>
    <cellStyle name="Note 6 2 2 5 3" xfId="44266" xr:uid="{00000000-0005-0000-0000-0000DDAC0000}"/>
    <cellStyle name="Note 6 2 2 5 3 2" xfId="44267" xr:uid="{00000000-0005-0000-0000-0000DEAC0000}"/>
    <cellStyle name="Note 6 2 2 5 4" xfId="44268" xr:uid="{00000000-0005-0000-0000-0000DFAC0000}"/>
    <cellStyle name="Note 6 2 2 5 4 2" xfId="44269" xr:uid="{00000000-0005-0000-0000-0000E0AC0000}"/>
    <cellStyle name="Note 6 2 2 5 5" xfId="44270" xr:uid="{00000000-0005-0000-0000-0000E1AC0000}"/>
    <cellStyle name="Note 6 2 2 5 5 2" xfId="44271" xr:uid="{00000000-0005-0000-0000-0000E2AC0000}"/>
    <cellStyle name="Note 6 2 2 5 6" xfId="44272" xr:uid="{00000000-0005-0000-0000-0000E3AC0000}"/>
    <cellStyle name="Note 6 2 2 5 7" xfId="44273" xr:uid="{00000000-0005-0000-0000-0000E4AC0000}"/>
    <cellStyle name="Note 6 2 2 6" xfId="44274" xr:uid="{00000000-0005-0000-0000-0000E5AC0000}"/>
    <cellStyle name="Note 6 2 2 6 2" xfId="44275" xr:uid="{00000000-0005-0000-0000-0000E6AC0000}"/>
    <cellStyle name="Note 6 2 2 6 2 2" xfId="44276" xr:uid="{00000000-0005-0000-0000-0000E7AC0000}"/>
    <cellStyle name="Note 6 2 2 6 2 2 2" xfId="44277" xr:uid="{00000000-0005-0000-0000-0000E8AC0000}"/>
    <cellStyle name="Note 6 2 2 6 2 3" xfId="44278" xr:uid="{00000000-0005-0000-0000-0000E9AC0000}"/>
    <cellStyle name="Note 6 2 2 6 2 4" xfId="44279" xr:uid="{00000000-0005-0000-0000-0000EAAC0000}"/>
    <cellStyle name="Note 6 2 2 6 3" xfId="44280" xr:uid="{00000000-0005-0000-0000-0000EBAC0000}"/>
    <cellStyle name="Note 6 2 2 6 3 2" xfId="44281" xr:uid="{00000000-0005-0000-0000-0000ECAC0000}"/>
    <cellStyle name="Note 6 2 2 6 4" xfId="44282" xr:uid="{00000000-0005-0000-0000-0000EDAC0000}"/>
    <cellStyle name="Note 6 2 2 6 4 2" xfId="44283" xr:uid="{00000000-0005-0000-0000-0000EEAC0000}"/>
    <cellStyle name="Note 6 2 2 6 5" xfId="44284" xr:uid="{00000000-0005-0000-0000-0000EFAC0000}"/>
    <cellStyle name="Note 6 2 2 6 6" xfId="44285" xr:uid="{00000000-0005-0000-0000-0000F0AC0000}"/>
    <cellStyle name="Note 6 2 2 7" xfId="44286" xr:uid="{00000000-0005-0000-0000-0000F1AC0000}"/>
    <cellStyle name="Note 6 2 2 7 2" xfId="44287" xr:uid="{00000000-0005-0000-0000-0000F2AC0000}"/>
    <cellStyle name="Note 6 2 2 7 2 2" xfId="44288" xr:uid="{00000000-0005-0000-0000-0000F3AC0000}"/>
    <cellStyle name="Note 6 2 2 7 3" xfId="44289" xr:uid="{00000000-0005-0000-0000-0000F4AC0000}"/>
    <cellStyle name="Note 6 2 2 7 4" xfId="44290" xr:uid="{00000000-0005-0000-0000-0000F5AC0000}"/>
    <cellStyle name="Note 6 2 2 8" xfId="44291" xr:uid="{00000000-0005-0000-0000-0000F6AC0000}"/>
    <cellStyle name="Note 6 2 2 8 2" xfId="44292" xr:uid="{00000000-0005-0000-0000-0000F7AC0000}"/>
    <cellStyle name="Note 6 2 2 9" xfId="44293" xr:uid="{00000000-0005-0000-0000-0000F8AC0000}"/>
    <cellStyle name="Note 6 2 2 9 2" xfId="44294" xr:uid="{00000000-0005-0000-0000-0000F9AC0000}"/>
    <cellStyle name="Note 6 2 3" xfId="44295" xr:uid="{00000000-0005-0000-0000-0000FAAC0000}"/>
    <cellStyle name="Note 6 2 3 2" xfId="44296" xr:uid="{00000000-0005-0000-0000-0000FBAC0000}"/>
    <cellStyle name="Note 6 2 3 2 2" xfId="44297" xr:uid="{00000000-0005-0000-0000-0000FCAC0000}"/>
    <cellStyle name="Note 6 2 3 2 2 2" xfId="44298" xr:uid="{00000000-0005-0000-0000-0000FDAC0000}"/>
    <cellStyle name="Note 6 2 3 2 3" xfId="44299" xr:uid="{00000000-0005-0000-0000-0000FEAC0000}"/>
    <cellStyle name="Note 6 2 3 2 4" xfId="44300" xr:uid="{00000000-0005-0000-0000-0000FFAC0000}"/>
    <cellStyle name="Note 6 2 3 3" xfId="44301" xr:uid="{00000000-0005-0000-0000-000000AD0000}"/>
    <cellStyle name="Note 6 2 3 3 2" xfId="44302" xr:uid="{00000000-0005-0000-0000-000001AD0000}"/>
    <cellStyle name="Note 6 2 3 4" xfId="44303" xr:uid="{00000000-0005-0000-0000-000002AD0000}"/>
    <cellStyle name="Note 6 2 3 4 2" xfId="44304" xr:uid="{00000000-0005-0000-0000-000003AD0000}"/>
    <cellStyle name="Note 6 2 3 5" xfId="44305" xr:uid="{00000000-0005-0000-0000-000004AD0000}"/>
    <cellStyle name="Note 6 2 3 5 2" xfId="44306" xr:uid="{00000000-0005-0000-0000-000005AD0000}"/>
    <cellStyle name="Note 6 2 3 6" xfId="44307" xr:uid="{00000000-0005-0000-0000-000006AD0000}"/>
    <cellStyle name="Note 6 2 3 7" xfId="44308" xr:uid="{00000000-0005-0000-0000-000007AD0000}"/>
    <cellStyle name="Note 6 2 4" xfId="44309" xr:uid="{00000000-0005-0000-0000-000008AD0000}"/>
    <cellStyle name="Note 6 2 4 2" xfId="44310" xr:uid="{00000000-0005-0000-0000-000009AD0000}"/>
    <cellStyle name="Note 6 2 4 2 2" xfId="44311" xr:uid="{00000000-0005-0000-0000-00000AAD0000}"/>
    <cellStyle name="Note 6 2 4 2 2 2" xfId="44312" xr:uid="{00000000-0005-0000-0000-00000BAD0000}"/>
    <cellStyle name="Note 6 2 4 2 3" xfId="44313" xr:uid="{00000000-0005-0000-0000-00000CAD0000}"/>
    <cellStyle name="Note 6 2 4 2 4" xfId="44314" xr:uid="{00000000-0005-0000-0000-00000DAD0000}"/>
    <cellStyle name="Note 6 2 4 3" xfId="44315" xr:uid="{00000000-0005-0000-0000-00000EAD0000}"/>
    <cellStyle name="Note 6 2 4 3 2" xfId="44316" xr:uid="{00000000-0005-0000-0000-00000FAD0000}"/>
    <cellStyle name="Note 6 2 4 4" xfId="44317" xr:uid="{00000000-0005-0000-0000-000010AD0000}"/>
    <cellStyle name="Note 6 2 4 4 2" xfId="44318" xr:uid="{00000000-0005-0000-0000-000011AD0000}"/>
    <cellStyle name="Note 6 2 4 5" xfId="44319" xr:uid="{00000000-0005-0000-0000-000012AD0000}"/>
    <cellStyle name="Note 6 2 4 5 2" xfId="44320" xr:uid="{00000000-0005-0000-0000-000013AD0000}"/>
    <cellStyle name="Note 6 2 4 6" xfId="44321" xr:uid="{00000000-0005-0000-0000-000014AD0000}"/>
    <cellStyle name="Note 6 2 4 7" xfId="44322" xr:uid="{00000000-0005-0000-0000-000015AD0000}"/>
    <cellStyle name="Note 6 2 5" xfId="44323" xr:uid="{00000000-0005-0000-0000-000016AD0000}"/>
    <cellStyle name="Note 6 2 5 2" xfId="44324" xr:uid="{00000000-0005-0000-0000-000017AD0000}"/>
    <cellStyle name="Note 6 2 5 2 2" xfId="44325" xr:uid="{00000000-0005-0000-0000-000018AD0000}"/>
    <cellStyle name="Note 6 2 5 2 2 2" xfId="44326" xr:uid="{00000000-0005-0000-0000-000019AD0000}"/>
    <cellStyle name="Note 6 2 5 2 3" xfId="44327" xr:uid="{00000000-0005-0000-0000-00001AAD0000}"/>
    <cellStyle name="Note 6 2 5 2 4" xfId="44328" xr:uid="{00000000-0005-0000-0000-00001BAD0000}"/>
    <cellStyle name="Note 6 2 5 3" xfId="44329" xr:uid="{00000000-0005-0000-0000-00001CAD0000}"/>
    <cellStyle name="Note 6 2 5 3 2" xfId="44330" xr:uid="{00000000-0005-0000-0000-00001DAD0000}"/>
    <cellStyle name="Note 6 2 5 4" xfId="44331" xr:uid="{00000000-0005-0000-0000-00001EAD0000}"/>
    <cellStyle name="Note 6 2 5 4 2" xfId="44332" xr:uid="{00000000-0005-0000-0000-00001FAD0000}"/>
    <cellStyle name="Note 6 2 5 5" xfId="44333" xr:uid="{00000000-0005-0000-0000-000020AD0000}"/>
    <cellStyle name="Note 6 2 5 5 2" xfId="44334" xr:uid="{00000000-0005-0000-0000-000021AD0000}"/>
    <cellStyle name="Note 6 2 5 6" xfId="44335" xr:uid="{00000000-0005-0000-0000-000022AD0000}"/>
    <cellStyle name="Note 6 2 5 7" xfId="44336" xr:uid="{00000000-0005-0000-0000-000023AD0000}"/>
    <cellStyle name="Note 6 2 6" xfId="44337" xr:uid="{00000000-0005-0000-0000-000024AD0000}"/>
    <cellStyle name="Note 6 2 6 2" xfId="44338" xr:uid="{00000000-0005-0000-0000-000025AD0000}"/>
    <cellStyle name="Note 6 2 6 2 2" xfId="44339" xr:uid="{00000000-0005-0000-0000-000026AD0000}"/>
    <cellStyle name="Note 6 2 6 2 2 2" xfId="44340" xr:uid="{00000000-0005-0000-0000-000027AD0000}"/>
    <cellStyle name="Note 6 2 6 2 3" xfId="44341" xr:uid="{00000000-0005-0000-0000-000028AD0000}"/>
    <cellStyle name="Note 6 2 6 2 4" xfId="44342" xr:uid="{00000000-0005-0000-0000-000029AD0000}"/>
    <cellStyle name="Note 6 2 6 3" xfId="44343" xr:uid="{00000000-0005-0000-0000-00002AAD0000}"/>
    <cellStyle name="Note 6 2 6 3 2" xfId="44344" xr:uid="{00000000-0005-0000-0000-00002BAD0000}"/>
    <cellStyle name="Note 6 2 6 4" xfId="44345" xr:uid="{00000000-0005-0000-0000-00002CAD0000}"/>
    <cellStyle name="Note 6 2 6 4 2" xfId="44346" xr:uid="{00000000-0005-0000-0000-00002DAD0000}"/>
    <cellStyle name="Note 6 2 6 5" xfId="44347" xr:uid="{00000000-0005-0000-0000-00002EAD0000}"/>
    <cellStyle name="Note 6 2 6 5 2" xfId="44348" xr:uid="{00000000-0005-0000-0000-00002FAD0000}"/>
    <cellStyle name="Note 6 2 6 6" xfId="44349" xr:uid="{00000000-0005-0000-0000-000030AD0000}"/>
    <cellStyle name="Note 6 2 6 7" xfId="44350" xr:uid="{00000000-0005-0000-0000-000031AD0000}"/>
    <cellStyle name="Note 6 2 7" xfId="44351" xr:uid="{00000000-0005-0000-0000-000032AD0000}"/>
    <cellStyle name="Note 6 2 7 2" xfId="44352" xr:uid="{00000000-0005-0000-0000-000033AD0000}"/>
    <cellStyle name="Note 6 2 7 2 2" xfId="44353" xr:uid="{00000000-0005-0000-0000-000034AD0000}"/>
    <cellStyle name="Note 6 2 7 2 2 2" xfId="44354" xr:uid="{00000000-0005-0000-0000-000035AD0000}"/>
    <cellStyle name="Note 6 2 7 2 3" xfId="44355" xr:uid="{00000000-0005-0000-0000-000036AD0000}"/>
    <cellStyle name="Note 6 2 7 2 4" xfId="44356" xr:uid="{00000000-0005-0000-0000-000037AD0000}"/>
    <cellStyle name="Note 6 2 7 3" xfId="44357" xr:uid="{00000000-0005-0000-0000-000038AD0000}"/>
    <cellStyle name="Note 6 2 7 3 2" xfId="44358" xr:uid="{00000000-0005-0000-0000-000039AD0000}"/>
    <cellStyle name="Note 6 2 7 4" xfId="44359" xr:uid="{00000000-0005-0000-0000-00003AAD0000}"/>
    <cellStyle name="Note 6 2 7 4 2" xfId="44360" xr:uid="{00000000-0005-0000-0000-00003BAD0000}"/>
    <cellStyle name="Note 6 2 7 5" xfId="44361" xr:uid="{00000000-0005-0000-0000-00003CAD0000}"/>
    <cellStyle name="Note 6 2 7 6" xfId="44362" xr:uid="{00000000-0005-0000-0000-00003DAD0000}"/>
    <cellStyle name="Note 6 2 8" xfId="44363" xr:uid="{00000000-0005-0000-0000-00003EAD0000}"/>
    <cellStyle name="Note 6 2 8 2" xfId="44364" xr:uid="{00000000-0005-0000-0000-00003FAD0000}"/>
    <cellStyle name="Note 6 2 8 2 2" xfId="44365" xr:uid="{00000000-0005-0000-0000-000040AD0000}"/>
    <cellStyle name="Note 6 2 8 3" xfId="44366" xr:uid="{00000000-0005-0000-0000-000041AD0000}"/>
    <cellStyle name="Note 6 2 8 4" xfId="44367" xr:uid="{00000000-0005-0000-0000-000042AD0000}"/>
    <cellStyle name="Note 6 2 9" xfId="44368" xr:uid="{00000000-0005-0000-0000-000043AD0000}"/>
    <cellStyle name="Note 6 2 9 2" xfId="44369" xr:uid="{00000000-0005-0000-0000-000044AD0000}"/>
    <cellStyle name="Note 6 3" xfId="44370" xr:uid="{00000000-0005-0000-0000-000045AD0000}"/>
    <cellStyle name="Note 6 3 10" xfId="44371" xr:uid="{00000000-0005-0000-0000-000046AD0000}"/>
    <cellStyle name="Note 6 3 10 2" xfId="44372" xr:uid="{00000000-0005-0000-0000-000047AD0000}"/>
    <cellStyle name="Note 6 3 11" xfId="44373" xr:uid="{00000000-0005-0000-0000-000048AD0000}"/>
    <cellStyle name="Note 6 3 12" xfId="44374" xr:uid="{00000000-0005-0000-0000-000049AD0000}"/>
    <cellStyle name="Note 6 3 2" xfId="44375" xr:uid="{00000000-0005-0000-0000-00004AAD0000}"/>
    <cellStyle name="Note 6 3 2 2" xfId="44376" xr:uid="{00000000-0005-0000-0000-00004BAD0000}"/>
    <cellStyle name="Note 6 3 2 2 2" xfId="44377" xr:uid="{00000000-0005-0000-0000-00004CAD0000}"/>
    <cellStyle name="Note 6 3 2 2 2 2" xfId="44378" xr:uid="{00000000-0005-0000-0000-00004DAD0000}"/>
    <cellStyle name="Note 6 3 2 2 3" xfId="44379" xr:uid="{00000000-0005-0000-0000-00004EAD0000}"/>
    <cellStyle name="Note 6 3 2 2 4" xfId="44380" xr:uid="{00000000-0005-0000-0000-00004FAD0000}"/>
    <cellStyle name="Note 6 3 2 3" xfId="44381" xr:uid="{00000000-0005-0000-0000-000050AD0000}"/>
    <cellStyle name="Note 6 3 2 3 2" xfId="44382" xr:uid="{00000000-0005-0000-0000-000051AD0000}"/>
    <cellStyle name="Note 6 3 2 4" xfId="44383" xr:uid="{00000000-0005-0000-0000-000052AD0000}"/>
    <cellStyle name="Note 6 3 2 4 2" xfId="44384" xr:uid="{00000000-0005-0000-0000-000053AD0000}"/>
    <cellStyle name="Note 6 3 2 5" xfId="44385" xr:uid="{00000000-0005-0000-0000-000054AD0000}"/>
    <cellStyle name="Note 6 3 2 5 2" xfId="44386" xr:uid="{00000000-0005-0000-0000-000055AD0000}"/>
    <cellStyle name="Note 6 3 2 6" xfId="44387" xr:uid="{00000000-0005-0000-0000-000056AD0000}"/>
    <cellStyle name="Note 6 3 2 7" xfId="44388" xr:uid="{00000000-0005-0000-0000-000057AD0000}"/>
    <cellStyle name="Note 6 3 3" xfId="44389" xr:uid="{00000000-0005-0000-0000-000058AD0000}"/>
    <cellStyle name="Note 6 3 3 2" xfId="44390" xr:uid="{00000000-0005-0000-0000-000059AD0000}"/>
    <cellStyle name="Note 6 3 3 2 2" xfId="44391" xr:uid="{00000000-0005-0000-0000-00005AAD0000}"/>
    <cellStyle name="Note 6 3 3 2 2 2" xfId="44392" xr:uid="{00000000-0005-0000-0000-00005BAD0000}"/>
    <cellStyle name="Note 6 3 3 2 3" xfId="44393" xr:uid="{00000000-0005-0000-0000-00005CAD0000}"/>
    <cellStyle name="Note 6 3 3 2 4" xfId="44394" xr:uid="{00000000-0005-0000-0000-00005DAD0000}"/>
    <cellStyle name="Note 6 3 3 3" xfId="44395" xr:uid="{00000000-0005-0000-0000-00005EAD0000}"/>
    <cellStyle name="Note 6 3 3 3 2" xfId="44396" xr:uid="{00000000-0005-0000-0000-00005FAD0000}"/>
    <cellStyle name="Note 6 3 3 4" xfId="44397" xr:uid="{00000000-0005-0000-0000-000060AD0000}"/>
    <cellStyle name="Note 6 3 3 4 2" xfId="44398" xr:uid="{00000000-0005-0000-0000-000061AD0000}"/>
    <cellStyle name="Note 6 3 3 5" xfId="44399" xr:uid="{00000000-0005-0000-0000-000062AD0000}"/>
    <cellStyle name="Note 6 3 3 5 2" xfId="44400" xr:uid="{00000000-0005-0000-0000-000063AD0000}"/>
    <cellStyle name="Note 6 3 3 6" xfId="44401" xr:uid="{00000000-0005-0000-0000-000064AD0000}"/>
    <cellStyle name="Note 6 3 3 7" xfId="44402" xr:uid="{00000000-0005-0000-0000-000065AD0000}"/>
    <cellStyle name="Note 6 3 4" xfId="44403" xr:uid="{00000000-0005-0000-0000-000066AD0000}"/>
    <cellStyle name="Note 6 3 4 2" xfId="44404" xr:uid="{00000000-0005-0000-0000-000067AD0000}"/>
    <cellStyle name="Note 6 3 4 2 2" xfId="44405" xr:uid="{00000000-0005-0000-0000-000068AD0000}"/>
    <cellStyle name="Note 6 3 4 2 2 2" xfId="44406" xr:uid="{00000000-0005-0000-0000-000069AD0000}"/>
    <cellStyle name="Note 6 3 4 2 3" xfId="44407" xr:uid="{00000000-0005-0000-0000-00006AAD0000}"/>
    <cellStyle name="Note 6 3 4 2 4" xfId="44408" xr:uid="{00000000-0005-0000-0000-00006BAD0000}"/>
    <cellStyle name="Note 6 3 4 3" xfId="44409" xr:uid="{00000000-0005-0000-0000-00006CAD0000}"/>
    <cellStyle name="Note 6 3 4 3 2" xfId="44410" xr:uid="{00000000-0005-0000-0000-00006DAD0000}"/>
    <cellStyle name="Note 6 3 4 4" xfId="44411" xr:uid="{00000000-0005-0000-0000-00006EAD0000}"/>
    <cellStyle name="Note 6 3 4 4 2" xfId="44412" xr:uid="{00000000-0005-0000-0000-00006FAD0000}"/>
    <cellStyle name="Note 6 3 4 5" xfId="44413" xr:uid="{00000000-0005-0000-0000-000070AD0000}"/>
    <cellStyle name="Note 6 3 4 5 2" xfId="44414" xr:uid="{00000000-0005-0000-0000-000071AD0000}"/>
    <cellStyle name="Note 6 3 4 6" xfId="44415" xr:uid="{00000000-0005-0000-0000-000072AD0000}"/>
    <cellStyle name="Note 6 3 4 7" xfId="44416" xr:uid="{00000000-0005-0000-0000-000073AD0000}"/>
    <cellStyle name="Note 6 3 5" xfId="44417" xr:uid="{00000000-0005-0000-0000-000074AD0000}"/>
    <cellStyle name="Note 6 3 5 2" xfId="44418" xr:uid="{00000000-0005-0000-0000-000075AD0000}"/>
    <cellStyle name="Note 6 3 5 2 2" xfId="44419" xr:uid="{00000000-0005-0000-0000-000076AD0000}"/>
    <cellStyle name="Note 6 3 5 2 2 2" xfId="44420" xr:uid="{00000000-0005-0000-0000-000077AD0000}"/>
    <cellStyle name="Note 6 3 5 2 3" xfId="44421" xr:uid="{00000000-0005-0000-0000-000078AD0000}"/>
    <cellStyle name="Note 6 3 5 2 4" xfId="44422" xr:uid="{00000000-0005-0000-0000-000079AD0000}"/>
    <cellStyle name="Note 6 3 5 3" xfId="44423" xr:uid="{00000000-0005-0000-0000-00007AAD0000}"/>
    <cellStyle name="Note 6 3 5 3 2" xfId="44424" xr:uid="{00000000-0005-0000-0000-00007BAD0000}"/>
    <cellStyle name="Note 6 3 5 4" xfId="44425" xr:uid="{00000000-0005-0000-0000-00007CAD0000}"/>
    <cellStyle name="Note 6 3 5 4 2" xfId="44426" xr:uid="{00000000-0005-0000-0000-00007DAD0000}"/>
    <cellStyle name="Note 6 3 5 5" xfId="44427" xr:uid="{00000000-0005-0000-0000-00007EAD0000}"/>
    <cellStyle name="Note 6 3 5 5 2" xfId="44428" xr:uid="{00000000-0005-0000-0000-00007FAD0000}"/>
    <cellStyle name="Note 6 3 5 6" xfId="44429" xr:uid="{00000000-0005-0000-0000-000080AD0000}"/>
    <cellStyle name="Note 6 3 5 7" xfId="44430" xr:uid="{00000000-0005-0000-0000-000081AD0000}"/>
    <cellStyle name="Note 6 3 6" xfId="44431" xr:uid="{00000000-0005-0000-0000-000082AD0000}"/>
    <cellStyle name="Note 6 3 6 2" xfId="44432" xr:uid="{00000000-0005-0000-0000-000083AD0000}"/>
    <cellStyle name="Note 6 3 6 2 2" xfId="44433" xr:uid="{00000000-0005-0000-0000-000084AD0000}"/>
    <cellStyle name="Note 6 3 6 2 2 2" xfId="44434" xr:uid="{00000000-0005-0000-0000-000085AD0000}"/>
    <cellStyle name="Note 6 3 6 2 3" xfId="44435" xr:uid="{00000000-0005-0000-0000-000086AD0000}"/>
    <cellStyle name="Note 6 3 6 2 4" xfId="44436" xr:uid="{00000000-0005-0000-0000-000087AD0000}"/>
    <cellStyle name="Note 6 3 6 3" xfId="44437" xr:uid="{00000000-0005-0000-0000-000088AD0000}"/>
    <cellStyle name="Note 6 3 6 3 2" xfId="44438" xr:uid="{00000000-0005-0000-0000-000089AD0000}"/>
    <cellStyle name="Note 6 3 6 4" xfId="44439" xr:uid="{00000000-0005-0000-0000-00008AAD0000}"/>
    <cellStyle name="Note 6 3 6 4 2" xfId="44440" xr:uid="{00000000-0005-0000-0000-00008BAD0000}"/>
    <cellStyle name="Note 6 3 6 5" xfId="44441" xr:uid="{00000000-0005-0000-0000-00008CAD0000}"/>
    <cellStyle name="Note 6 3 6 6" xfId="44442" xr:uid="{00000000-0005-0000-0000-00008DAD0000}"/>
    <cellStyle name="Note 6 3 7" xfId="44443" xr:uid="{00000000-0005-0000-0000-00008EAD0000}"/>
    <cellStyle name="Note 6 3 7 2" xfId="44444" xr:uid="{00000000-0005-0000-0000-00008FAD0000}"/>
    <cellStyle name="Note 6 3 7 2 2" xfId="44445" xr:uid="{00000000-0005-0000-0000-000090AD0000}"/>
    <cellStyle name="Note 6 3 7 3" xfId="44446" xr:uid="{00000000-0005-0000-0000-000091AD0000}"/>
    <cellStyle name="Note 6 3 7 4" xfId="44447" xr:uid="{00000000-0005-0000-0000-000092AD0000}"/>
    <cellStyle name="Note 6 3 8" xfId="44448" xr:uid="{00000000-0005-0000-0000-000093AD0000}"/>
    <cellStyle name="Note 6 3 8 2" xfId="44449" xr:uid="{00000000-0005-0000-0000-000094AD0000}"/>
    <cellStyle name="Note 6 3 9" xfId="44450" xr:uid="{00000000-0005-0000-0000-000095AD0000}"/>
    <cellStyle name="Note 6 3 9 2" xfId="44451" xr:uid="{00000000-0005-0000-0000-000096AD0000}"/>
    <cellStyle name="Note 6 4" xfId="44452" xr:uid="{00000000-0005-0000-0000-000097AD0000}"/>
    <cellStyle name="Note 6 4 2" xfId="44453" xr:uid="{00000000-0005-0000-0000-000098AD0000}"/>
    <cellStyle name="Note 6 4 2 2" xfId="44454" xr:uid="{00000000-0005-0000-0000-000099AD0000}"/>
    <cellStyle name="Note 6 4 2 2 2" xfId="44455" xr:uid="{00000000-0005-0000-0000-00009AAD0000}"/>
    <cellStyle name="Note 6 4 2 3" xfId="44456" xr:uid="{00000000-0005-0000-0000-00009BAD0000}"/>
    <cellStyle name="Note 6 4 2 4" xfId="44457" xr:uid="{00000000-0005-0000-0000-00009CAD0000}"/>
    <cellStyle name="Note 6 4 3" xfId="44458" xr:uid="{00000000-0005-0000-0000-00009DAD0000}"/>
    <cellStyle name="Note 6 4 3 2" xfId="44459" xr:uid="{00000000-0005-0000-0000-00009EAD0000}"/>
    <cellStyle name="Note 6 4 4" xfId="44460" xr:uid="{00000000-0005-0000-0000-00009FAD0000}"/>
    <cellStyle name="Note 6 4 4 2" xfId="44461" xr:uid="{00000000-0005-0000-0000-0000A0AD0000}"/>
    <cellStyle name="Note 6 4 5" xfId="44462" xr:uid="{00000000-0005-0000-0000-0000A1AD0000}"/>
    <cellStyle name="Note 6 4 5 2" xfId="44463" xr:uid="{00000000-0005-0000-0000-0000A2AD0000}"/>
    <cellStyle name="Note 6 4 6" xfId="44464" xr:uid="{00000000-0005-0000-0000-0000A3AD0000}"/>
    <cellStyle name="Note 6 4 7" xfId="44465" xr:uid="{00000000-0005-0000-0000-0000A4AD0000}"/>
    <cellStyle name="Note 6 5" xfId="44466" xr:uid="{00000000-0005-0000-0000-0000A5AD0000}"/>
    <cellStyle name="Note 6 5 2" xfId="44467" xr:uid="{00000000-0005-0000-0000-0000A6AD0000}"/>
    <cellStyle name="Note 6 5 2 2" xfId="44468" xr:uid="{00000000-0005-0000-0000-0000A7AD0000}"/>
    <cellStyle name="Note 6 5 2 2 2" xfId="44469" xr:uid="{00000000-0005-0000-0000-0000A8AD0000}"/>
    <cellStyle name="Note 6 5 2 3" xfId="44470" xr:uid="{00000000-0005-0000-0000-0000A9AD0000}"/>
    <cellStyle name="Note 6 5 2 4" xfId="44471" xr:uid="{00000000-0005-0000-0000-0000AAAD0000}"/>
    <cellStyle name="Note 6 5 3" xfId="44472" xr:uid="{00000000-0005-0000-0000-0000ABAD0000}"/>
    <cellStyle name="Note 6 5 3 2" xfId="44473" xr:uid="{00000000-0005-0000-0000-0000ACAD0000}"/>
    <cellStyle name="Note 6 5 4" xfId="44474" xr:uid="{00000000-0005-0000-0000-0000ADAD0000}"/>
    <cellStyle name="Note 6 5 4 2" xfId="44475" xr:uid="{00000000-0005-0000-0000-0000AEAD0000}"/>
    <cellStyle name="Note 6 5 5" xfId="44476" xr:uid="{00000000-0005-0000-0000-0000AFAD0000}"/>
    <cellStyle name="Note 6 5 5 2" xfId="44477" xr:uid="{00000000-0005-0000-0000-0000B0AD0000}"/>
    <cellStyle name="Note 6 5 6" xfId="44478" xr:uid="{00000000-0005-0000-0000-0000B1AD0000}"/>
    <cellStyle name="Note 6 5 7" xfId="44479" xr:uid="{00000000-0005-0000-0000-0000B2AD0000}"/>
    <cellStyle name="Note 6 6" xfId="44480" xr:uid="{00000000-0005-0000-0000-0000B3AD0000}"/>
    <cellStyle name="Note 6 6 2" xfId="44481" xr:uid="{00000000-0005-0000-0000-0000B4AD0000}"/>
    <cellStyle name="Note 6 6 2 2" xfId="44482" xr:uid="{00000000-0005-0000-0000-0000B5AD0000}"/>
    <cellStyle name="Note 6 6 2 2 2" xfId="44483" xr:uid="{00000000-0005-0000-0000-0000B6AD0000}"/>
    <cellStyle name="Note 6 6 2 3" xfId="44484" xr:uid="{00000000-0005-0000-0000-0000B7AD0000}"/>
    <cellStyle name="Note 6 6 2 4" xfId="44485" xr:uid="{00000000-0005-0000-0000-0000B8AD0000}"/>
    <cellStyle name="Note 6 6 3" xfId="44486" xr:uid="{00000000-0005-0000-0000-0000B9AD0000}"/>
    <cellStyle name="Note 6 6 3 2" xfId="44487" xr:uid="{00000000-0005-0000-0000-0000BAAD0000}"/>
    <cellStyle name="Note 6 6 4" xfId="44488" xr:uid="{00000000-0005-0000-0000-0000BBAD0000}"/>
    <cellStyle name="Note 6 6 4 2" xfId="44489" xr:uid="{00000000-0005-0000-0000-0000BCAD0000}"/>
    <cellStyle name="Note 6 6 5" xfId="44490" xr:uid="{00000000-0005-0000-0000-0000BDAD0000}"/>
    <cellStyle name="Note 6 6 5 2" xfId="44491" xr:uid="{00000000-0005-0000-0000-0000BEAD0000}"/>
    <cellStyle name="Note 6 6 6" xfId="44492" xr:uid="{00000000-0005-0000-0000-0000BFAD0000}"/>
    <cellStyle name="Note 6 6 7" xfId="44493" xr:uid="{00000000-0005-0000-0000-0000C0AD0000}"/>
    <cellStyle name="Note 6 7" xfId="44494" xr:uid="{00000000-0005-0000-0000-0000C1AD0000}"/>
    <cellStyle name="Note 6 7 2" xfId="44495" xr:uid="{00000000-0005-0000-0000-0000C2AD0000}"/>
    <cellStyle name="Note 6 7 2 2" xfId="44496" xr:uid="{00000000-0005-0000-0000-0000C3AD0000}"/>
    <cellStyle name="Note 6 7 2 2 2" xfId="44497" xr:uid="{00000000-0005-0000-0000-0000C4AD0000}"/>
    <cellStyle name="Note 6 7 2 3" xfId="44498" xr:uid="{00000000-0005-0000-0000-0000C5AD0000}"/>
    <cellStyle name="Note 6 7 2 4" xfId="44499" xr:uid="{00000000-0005-0000-0000-0000C6AD0000}"/>
    <cellStyle name="Note 6 7 3" xfId="44500" xr:uid="{00000000-0005-0000-0000-0000C7AD0000}"/>
    <cellStyle name="Note 6 7 3 2" xfId="44501" xr:uid="{00000000-0005-0000-0000-0000C8AD0000}"/>
    <cellStyle name="Note 6 7 4" xfId="44502" xr:uid="{00000000-0005-0000-0000-0000C9AD0000}"/>
    <cellStyle name="Note 6 7 4 2" xfId="44503" xr:uid="{00000000-0005-0000-0000-0000CAAD0000}"/>
    <cellStyle name="Note 6 7 5" xfId="44504" xr:uid="{00000000-0005-0000-0000-0000CBAD0000}"/>
    <cellStyle name="Note 6 7 5 2" xfId="44505" xr:uid="{00000000-0005-0000-0000-0000CCAD0000}"/>
    <cellStyle name="Note 6 7 6" xfId="44506" xr:uid="{00000000-0005-0000-0000-0000CDAD0000}"/>
    <cellStyle name="Note 6 7 7" xfId="44507" xr:uid="{00000000-0005-0000-0000-0000CEAD0000}"/>
    <cellStyle name="Note 6 8" xfId="44508" xr:uid="{00000000-0005-0000-0000-0000CFAD0000}"/>
    <cellStyle name="Note 6 8 2" xfId="44509" xr:uid="{00000000-0005-0000-0000-0000D0AD0000}"/>
    <cellStyle name="Note 6 8 2 2" xfId="44510" xr:uid="{00000000-0005-0000-0000-0000D1AD0000}"/>
    <cellStyle name="Note 6 8 2 2 2" xfId="44511" xr:uid="{00000000-0005-0000-0000-0000D2AD0000}"/>
    <cellStyle name="Note 6 8 2 3" xfId="44512" xr:uid="{00000000-0005-0000-0000-0000D3AD0000}"/>
    <cellStyle name="Note 6 8 2 4" xfId="44513" xr:uid="{00000000-0005-0000-0000-0000D4AD0000}"/>
    <cellStyle name="Note 6 8 3" xfId="44514" xr:uid="{00000000-0005-0000-0000-0000D5AD0000}"/>
    <cellStyle name="Note 6 8 3 2" xfId="44515" xr:uid="{00000000-0005-0000-0000-0000D6AD0000}"/>
    <cellStyle name="Note 6 8 4" xfId="44516" xr:uid="{00000000-0005-0000-0000-0000D7AD0000}"/>
    <cellStyle name="Note 6 8 4 2" xfId="44517" xr:uid="{00000000-0005-0000-0000-0000D8AD0000}"/>
    <cellStyle name="Note 6 8 5" xfId="44518" xr:uid="{00000000-0005-0000-0000-0000D9AD0000}"/>
    <cellStyle name="Note 6 8 6" xfId="44519" xr:uid="{00000000-0005-0000-0000-0000DAAD0000}"/>
    <cellStyle name="Note 6 9" xfId="44520" xr:uid="{00000000-0005-0000-0000-0000DBAD0000}"/>
    <cellStyle name="Note 6 9 2" xfId="44521" xr:uid="{00000000-0005-0000-0000-0000DCAD0000}"/>
    <cellStyle name="Note 6 9 2 2" xfId="44522" xr:uid="{00000000-0005-0000-0000-0000DDAD0000}"/>
    <cellStyle name="Note 6 9 3" xfId="44523" xr:uid="{00000000-0005-0000-0000-0000DEAD0000}"/>
    <cellStyle name="Note 6 9 4" xfId="44524" xr:uid="{00000000-0005-0000-0000-0000DFAD0000}"/>
    <cellStyle name="Note 7" xfId="44525" xr:uid="{00000000-0005-0000-0000-0000E0AD0000}"/>
    <cellStyle name="Note 7 10" xfId="44526" xr:uid="{00000000-0005-0000-0000-0000E1AD0000}"/>
    <cellStyle name="Note 7 10 2" xfId="44527" xr:uid="{00000000-0005-0000-0000-0000E2AD0000}"/>
    <cellStyle name="Note 7 11" xfId="44528" xr:uid="{00000000-0005-0000-0000-0000E3AD0000}"/>
    <cellStyle name="Note 7 11 2" xfId="44529" xr:uid="{00000000-0005-0000-0000-0000E4AD0000}"/>
    <cellStyle name="Note 7 12" xfId="44530" xr:uid="{00000000-0005-0000-0000-0000E5AD0000}"/>
    <cellStyle name="Note 7 12 2" xfId="44531" xr:uid="{00000000-0005-0000-0000-0000E6AD0000}"/>
    <cellStyle name="Note 7 13" xfId="44532" xr:uid="{00000000-0005-0000-0000-0000E7AD0000}"/>
    <cellStyle name="Note 7 13 2" xfId="44533" xr:uid="{00000000-0005-0000-0000-0000E8AD0000}"/>
    <cellStyle name="Note 7 14" xfId="44534" xr:uid="{00000000-0005-0000-0000-0000E9AD0000}"/>
    <cellStyle name="Note 7 15" xfId="44535" xr:uid="{00000000-0005-0000-0000-0000EAAD0000}"/>
    <cellStyle name="Note 7 2" xfId="44536" xr:uid="{00000000-0005-0000-0000-0000EBAD0000}"/>
    <cellStyle name="Note 7 2 10" xfId="44537" xr:uid="{00000000-0005-0000-0000-0000ECAD0000}"/>
    <cellStyle name="Note 7 2 10 2" xfId="44538" xr:uid="{00000000-0005-0000-0000-0000EDAD0000}"/>
    <cellStyle name="Note 7 2 11" xfId="44539" xr:uid="{00000000-0005-0000-0000-0000EEAD0000}"/>
    <cellStyle name="Note 7 2 11 2" xfId="44540" xr:uid="{00000000-0005-0000-0000-0000EFAD0000}"/>
    <cellStyle name="Note 7 2 12" xfId="44541" xr:uid="{00000000-0005-0000-0000-0000F0AD0000}"/>
    <cellStyle name="Note 7 2 12 2" xfId="44542" xr:uid="{00000000-0005-0000-0000-0000F1AD0000}"/>
    <cellStyle name="Note 7 2 13" xfId="44543" xr:uid="{00000000-0005-0000-0000-0000F2AD0000}"/>
    <cellStyle name="Note 7 2 14" xfId="44544" xr:uid="{00000000-0005-0000-0000-0000F3AD0000}"/>
    <cellStyle name="Note 7 2 2" xfId="44545" xr:uid="{00000000-0005-0000-0000-0000F4AD0000}"/>
    <cellStyle name="Note 7 2 2 10" xfId="44546" xr:uid="{00000000-0005-0000-0000-0000F5AD0000}"/>
    <cellStyle name="Note 7 2 2 10 2" xfId="44547" xr:uid="{00000000-0005-0000-0000-0000F6AD0000}"/>
    <cellStyle name="Note 7 2 2 11" xfId="44548" xr:uid="{00000000-0005-0000-0000-0000F7AD0000}"/>
    <cellStyle name="Note 7 2 2 12" xfId="44549" xr:uid="{00000000-0005-0000-0000-0000F8AD0000}"/>
    <cellStyle name="Note 7 2 2 2" xfId="44550" xr:uid="{00000000-0005-0000-0000-0000F9AD0000}"/>
    <cellStyle name="Note 7 2 2 2 2" xfId="44551" xr:uid="{00000000-0005-0000-0000-0000FAAD0000}"/>
    <cellStyle name="Note 7 2 2 2 2 2" xfId="44552" xr:uid="{00000000-0005-0000-0000-0000FBAD0000}"/>
    <cellStyle name="Note 7 2 2 2 2 2 2" xfId="44553" xr:uid="{00000000-0005-0000-0000-0000FCAD0000}"/>
    <cellStyle name="Note 7 2 2 2 2 3" xfId="44554" xr:uid="{00000000-0005-0000-0000-0000FDAD0000}"/>
    <cellStyle name="Note 7 2 2 2 2 4" xfId="44555" xr:uid="{00000000-0005-0000-0000-0000FEAD0000}"/>
    <cellStyle name="Note 7 2 2 2 3" xfId="44556" xr:uid="{00000000-0005-0000-0000-0000FFAD0000}"/>
    <cellStyle name="Note 7 2 2 2 3 2" xfId="44557" xr:uid="{00000000-0005-0000-0000-000000AE0000}"/>
    <cellStyle name="Note 7 2 2 2 4" xfId="44558" xr:uid="{00000000-0005-0000-0000-000001AE0000}"/>
    <cellStyle name="Note 7 2 2 2 4 2" xfId="44559" xr:uid="{00000000-0005-0000-0000-000002AE0000}"/>
    <cellStyle name="Note 7 2 2 2 5" xfId="44560" xr:uid="{00000000-0005-0000-0000-000003AE0000}"/>
    <cellStyle name="Note 7 2 2 2 5 2" xfId="44561" xr:uid="{00000000-0005-0000-0000-000004AE0000}"/>
    <cellStyle name="Note 7 2 2 2 6" xfId="44562" xr:uid="{00000000-0005-0000-0000-000005AE0000}"/>
    <cellStyle name="Note 7 2 2 2 7" xfId="44563" xr:uid="{00000000-0005-0000-0000-000006AE0000}"/>
    <cellStyle name="Note 7 2 2 3" xfId="44564" xr:uid="{00000000-0005-0000-0000-000007AE0000}"/>
    <cellStyle name="Note 7 2 2 3 2" xfId="44565" xr:uid="{00000000-0005-0000-0000-000008AE0000}"/>
    <cellStyle name="Note 7 2 2 3 2 2" xfId="44566" xr:uid="{00000000-0005-0000-0000-000009AE0000}"/>
    <cellStyle name="Note 7 2 2 3 2 2 2" xfId="44567" xr:uid="{00000000-0005-0000-0000-00000AAE0000}"/>
    <cellStyle name="Note 7 2 2 3 2 3" xfId="44568" xr:uid="{00000000-0005-0000-0000-00000BAE0000}"/>
    <cellStyle name="Note 7 2 2 3 2 4" xfId="44569" xr:uid="{00000000-0005-0000-0000-00000CAE0000}"/>
    <cellStyle name="Note 7 2 2 3 3" xfId="44570" xr:uid="{00000000-0005-0000-0000-00000DAE0000}"/>
    <cellStyle name="Note 7 2 2 3 3 2" xfId="44571" xr:uid="{00000000-0005-0000-0000-00000EAE0000}"/>
    <cellStyle name="Note 7 2 2 3 4" xfId="44572" xr:uid="{00000000-0005-0000-0000-00000FAE0000}"/>
    <cellStyle name="Note 7 2 2 3 4 2" xfId="44573" xr:uid="{00000000-0005-0000-0000-000010AE0000}"/>
    <cellStyle name="Note 7 2 2 3 5" xfId="44574" xr:uid="{00000000-0005-0000-0000-000011AE0000}"/>
    <cellStyle name="Note 7 2 2 3 5 2" xfId="44575" xr:uid="{00000000-0005-0000-0000-000012AE0000}"/>
    <cellStyle name="Note 7 2 2 3 6" xfId="44576" xr:uid="{00000000-0005-0000-0000-000013AE0000}"/>
    <cellStyle name="Note 7 2 2 3 7" xfId="44577" xr:uid="{00000000-0005-0000-0000-000014AE0000}"/>
    <cellStyle name="Note 7 2 2 4" xfId="44578" xr:uid="{00000000-0005-0000-0000-000015AE0000}"/>
    <cellStyle name="Note 7 2 2 4 2" xfId="44579" xr:uid="{00000000-0005-0000-0000-000016AE0000}"/>
    <cellStyle name="Note 7 2 2 4 2 2" xfId="44580" xr:uid="{00000000-0005-0000-0000-000017AE0000}"/>
    <cellStyle name="Note 7 2 2 4 2 2 2" xfId="44581" xr:uid="{00000000-0005-0000-0000-000018AE0000}"/>
    <cellStyle name="Note 7 2 2 4 2 3" xfId="44582" xr:uid="{00000000-0005-0000-0000-000019AE0000}"/>
    <cellStyle name="Note 7 2 2 4 2 4" xfId="44583" xr:uid="{00000000-0005-0000-0000-00001AAE0000}"/>
    <cellStyle name="Note 7 2 2 4 3" xfId="44584" xr:uid="{00000000-0005-0000-0000-00001BAE0000}"/>
    <cellStyle name="Note 7 2 2 4 3 2" xfId="44585" xr:uid="{00000000-0005-0000-0000-00001CAE0000}"/>
    <cellStyle name="Note 7 2 2 4 4" xfId="44586" xr:uid="{00000000-0005-0000-0000-00001DAE0000}"/>
    <cellStyle name="Note 7 2 2 4 4 2" xfId="44587" xr:uid="{00000000-0005-0000-0000-00001EAE0000}"/>
    <cellStyle name="Note 7 2 2 4 5" xfId="44588" xr:uid="{00000000-0005-0000-0000-00001FAE0000}"/>
    <cellStyle name="Note 7 2 2 4 5 2" xfId="44589" xr:uid="{00000000-0005-0000-0000-000020AE0000}"/>
    <cellStyle name="Note 7 2 2 4 6" xfId="44590" xr:uid="{00000000-0005-0000-0000-000021AE0000}"/>
    <cellStyle name="Note 7 2 2 4 7" xfId="44591" xr:uid="{00000000-0005-0000-0000-000022AE0000}"/>
    <cellStyle name="Note 7 2 2 5" xfId="44592" xr:uid="{00000000-0005-0000-0000-000023AE0000}"/>
    <cellStyle name="Note 7 2 2 5 2" xfId="44593" xr:uid="{00000000-0005-0000-0000-000024AE0000}"/>
    <cellStyle name="Note 7 2 2 5 2 2" xfId="44594" xr:uid="{00000000-0005-0000-0000-000025AE0000}"/>
    <cellStyle name="Note 7 2 2 5 2 2 2" xfId="44595" xr:uid="{00000000-0005-0000-0000-000026AE0000}"/>
    <cellStyle name="Note 7 2 2 5 2 3" xfId="44596" xr:uid="{00000000-0005-0000-0000-000027AE0000}"/>
    <cellStyle name="Note 7 2 2 5 2 4" xfId="44597" xr:uid="{00000000-0005-0000-0000-000028AE0000}"/>
    <cellStyle name="Note 7 2 2 5 3" xfId="44598" xr:uid="{00000000-0005-0000-0000-000029AE0000}"/>
    <cellStyle name="Note 7 2 2 5 3 2" xfId="44599" xr:uid="{00000000-0005-0000-0000-00002AAE0000}"/>
    <cellStyle name="Note 7 2 2 5 4" xfId="44600" xr:uid="{00000000-0005-0000-0000-00002BAE0000}"/>
    <cellStyle name="Note 7 2 2 5 4 2" xfId="44601" xr:uid="{00000000-0005-0000-0000-00002CAE0000}"/>
    <cellStyle name="Note 7 2 2 5 5" xfId="44602" xr:uid="{00000000-0005-0000-0000-00002DAE0000}"/>
    <cellStyle name="Note 7 2 2 5 5 2" xfId="44603" xr:uid="{00000000-0005-0000-0000-00002EAE0000}"/>
    <cellStyle name="Note 7 2 2 5 6" xfId="44604" xr:uid="{00000000-0005-0000-0000-00002FAE0000}"/>
    <cellStyle name="Note 7 2 2 5 7" xfId="44605" xr:uid="{00000000-0005-0000-0000-000030AE0000}"/>
    <cellStyle name="Note 7 2 2 6" xfId="44606" xr:uid="{00000000-0005-0000-0000-000031AE0000}"/>
    <cellStyle name="Note 7 2 2 6 2" xfId="44607" xr:uid="{00000000-0005-0000-0000-000032AE0000}"/>
    <cellStyle name="Note 7 2 2 6 2 2" xfId="44608" xr:uid="{00000000-0005-0000-0000-000033AE0000}"/>
    <cellStyle name="Note 7 2 2 6 2 2 2" xfId="44609" xr:uid="{00000000-0005-0000-0000-000034AE0000}"/>
    <cellStyle name="Note 7 2 2 6 2 3" xfId="44610" xr:uid="{00000000-0005-0000-0000-000035AE0000}"/>
    <cellStyle name="Note 7 2 2 6 2 4" xfId="44611" xr:uid="{00000000-0005-0000-0000-000036AE0000}"/>
    <cellStyle name="Note 7 2 2 6 3" xfId="44612" xr:uid="{00000000-0005-0000-0000-000037AE0000}"/>
    <cellStyle name="Note 7 2 2 6 3 2" xfId="44613" xr:uid="{00000000-0005-0000-0000-000038AE0000}"/>
    <cellStyle name="Note 7 2 2 6 4" xfId="44614" xr:uid="{00000000-0005-0000-0000-000039AE0000}"/>
    <cellStyle name="Note 7 2 2 6 4 2" xfId="44615" xr:uid="{00000000-0005-0000-0000-00003AAE0000}"/>
    <cellStyle name="Note 7 2 2 6 5" xfId="44616" xr:uid="{00000000-0005-0000-0000-00003BAE0000}"/>
    <cellStyle name="Note 7 2 2 6 6" xfId="44617" xr:uid="{00000000-0005-0000-0000-00003CAE0000}"/>
    <cellStyle name="Note 7 2 2 7" xfId="44618" xr:uid="{00000000-0005-0000-0000-00003DAE0000}"/>
    <cellStyle name="Note 7 2 2 7 2" xfId="44619" xr:uid="{00000000-0005-0000-0000-00003EAE0000}"/>
    <cellStyle name="Note 7 2 2 7 2 2" xfId="44620" xr:uid="{00000000-0005-0000-0000-00003FAE0000}"/>
    <cellStyle name="Note 7 2 2 7 3" xfId="44621" xr:uid="{00000000-0005-0000-0000-000040AE0000}"/>
    <cellStyle name="Note 7 2 2 7 4" xfId="44622" xr:uid="{00000000-0005-0000-0000-000041AE0000}"/>
    <cellStyle name="Note 7 2 2 8" xfId="44623" xr:uid="{00000000-0005-0000-0000-000042AE0000}"/>
    <cellStyle name="Note 7 2 2 8 2" xfId="44624" xr:uid="{00000000-0005-0000-0000-000043AE0000}"/>
    <cellStyle name="Note 7 2 2 9" xfId="44625" xr:uid="{00000000-0005-0000-0000-000044AE0000}"/>
    <cellStyle name="Note 7 2 2 9 2" xfId="44626" xr:uid="{00000000-0005-0000-0000-000045AE0000}"/>
    <cellStyle name="Note 7 2 3" xfId="44627" xr:uid="{00000000-0005-0000-0000-000046AE0000}"/>
    <cellStyle name="Note 7 2 3 2" xfId="44628" xr:uid="{00000000-0005-0000-0000-000047AE0000}"/>
    <cellStyle name="Note 7 2 3 2 2" xfId="44629" xr:uid="{00000000-0005-0000-0000-000048AE0000}"/>
    <cellStyle name="Note 7 2 3 2 2 2" xfId="44630" xr:uid="{00000000-0005-0000-0000-000049AE0000}"/>
    <cellStyle name="Note 7 2 3 2 3" xfId="44631" xr:uid="{00000000-0005-0000-0000-00004AAE0000}"/>
    <cellStyle name="Note 7 2 3 2 4" xfId="44632" xr:uid="{00000000-0005-0000-0000-00004BAE0000}"/>
    <cellStyle name="Note 7 2 3 3" xfId="44633" xr:uid="{00000000-0005-0000-0000-00004CAE0000}"/>
    <cellStyle name="Note 7 2 3 3 2" xfId="44634" xr:uid="{00000000-0005-0000-0000-00004DAE0000}"/>
    <cellStyle name="Note 7 2 3 4" xfId="44635" xr:uid="{00000000-0005-0000-0000-00004EAE0000}"/>
    <cellStyle name="Note 7 2 3 4 2" xfId="44636" xr:uid="{00000000-0005-0000-0000-00004FAE0000}"/>
    <cellStyle name="Note 7 2 3 5" xfId="44637" xr:uid="{00000000-0005-0000-0000-000050AE0000}"/>
    <cellStyle name="Note 7 2 3 5 2" xfId="44638" xr:uid="{00000000-0005-0000-0000-000051AE0000}"/>
    <cellStyle name="Note 7 2 3 6" xfId="44639" xr:uid="{00000000-0005-0000-0000-000052AE0000}"/>
    <cellStyle name="Note 7 2 3 7" xfId="44640" xr:uid="{00000000-0005-0000-0000-000053AE0000}"/>
    <cellStyle name="Note 7 2 4" xfId="44641" xr:uid="{00000000-0005-0000-0000-000054AE0000}"/>
    <cellStyle name="Note 7 2 4 2" xfId="44642" xr:uid="{00000000-0005-0000-0000-000055AE0000}"/>
    <cellStyle name="Note 7 2 4 2 2" xfId="44643" xr:uid="{00000000-0005-0000-0000-000056AE0000}"/>
    <cellStyle name="Note 7 2 4 2 2 2" xfId="44644" xr:uid="{00000000-0005-0000-0000-000057AE0000}"/>
    <cellStyle name="Note 7 2 4 2 3" xfId="44645" xr:uid="{00000000-0005-0000-0000-000058AE0000}"/>
    <cellStyle name="Note 7 2 4 2 4" xfId="44646" xr:uid="{00000000-0005-0000-0000-000059AE0000}"/>
    <cellStyle name="Note 7 2 4 3" xfId="44647" xr:uid="{00000000-0005-0000-0000-00005AAE0000}"/>
    <cellStyle name="Note 7 2 4 3 2" xfId="44648" xr:uid="{00000000-0005-0000-0000-00005BAE0000}"/>
    <cellStyle name="Note 7 2 4 4" xfId="44649" xr:uid="{00000000-0005-0000-0000-00005CAE0000}"/>
    <cellStyle name="Note 7 2 4 4 2" xfId="44650" xr:uid="{00000000-0005-0000-0000-00005DAE0000}"/>
    <cellStyle name="Note 7 2 4 5" xfId="44651" xr:uid="{00000000-0005-0000-0000-00005EAE0000}"/>
    <cellStyle name="Note 7 2 4 5 2" xfId="44652" xr:uid="{00000000-0005-0000-0000-00005FAE0000}"/>
    <cellStyle name="Note 7 2 4 6" xfId="44653" xr:uid="{00000000-0005-0000-0000-000060AE0000}"/>
    <cellStyle name="Note 7 2 4 7" xfId="44654" xr:uid="{00000000-0005-0000-0000-000061AE0000}"/>
    <cellStyle name="Note 7 2 5" xfId="44655" xr:uid="{00000000-0005-0000-0000-000062AE0000}"/>
    <cellStyle name="Note 7 2 5 2" xfId="44656" xr:uid="{00000000-0005-0000-0000-000063AE0000}"/>
    <cellStyle name="Note 7 2 5 2 2" xfId="44657" xr:uid="{00000000-0005-0000-0000-000064AE0000}"/>
    <cellStyle name="Note 7 2 5 2 2 2" xfId="44658" xr:uid="{00000000-0005-0000-0000-000065AE0000}"/>
    <cellStyle name="Note 7 2 5 2 3" xfId="44659" xr:uid="{00000000-0005-0000-0000-000066AE0000}"/>
    <cellStyle name="Note 7 2 5 2 4" xfId="44660" xr:uid="{00000000-0005-0000-0000-000067AE0000}"/>
    <cellStyle name="Note 7 2 5 3" xfId="44661" xr:uid="{00000000-0005-0000-0000-000068AE0000}"/>
    <cellStyle name="Note 7 2 5 3 2" xfId="44662" xr:uid="{00000000-0005-0000-0000-000069AE0000}"/>
    <cellStyle name="Note 7 2 5 4" xfId="44663" xr:uid="{00000000-0005-0000-0000-00006AAE0000}"/>
    <cellStyle name="Note 7 2 5 4 2" xfId="44664" xr:uid="{00000000-0005-0000-0000-00006BAE0000}"/>
    <cellStyle name="Note 7 2 5 5" xfId="44665" xr:uid="{00000000-0005-0000-0000-00006CAE0000}"/>
    <cellStyle name="Note 7 2 5 5 2" xfId="44666" xr:uid="{00000000-0005-0000-0000-00006DAE0000}"/>
    <cellStyle name="Note 7 2 5 6" xfId="44667" xr:uid="{00000000-0005-0000-0000-00006EAE0000}"/>
    <cellStyle name="Note 7 2 5 7" xfId="44668" xr:uid="{00000000-0005-0000-0000-00006FAE0000}"/>
    <cellStyle name="Note 7 2 6" xfId="44669" xr:uid="{00000000-0005-0000-0000-000070AE0000}"/>
    <cellStyle name="Note 7 2 6 2" xfId="44670" xr:uid="{00000000-0005-0000-0000-000071AE0000}"/>
    <cellStyle name="Note 7 2 6 2 2" xfId="44671" xr:uid="{00000000-0005-0000-0000-000072AE0000}"/>
    <cellStyle name="Note 7 2 6 2 2 2" xfId="44672" xr:uid="{00000000-0005-0000-0000-000073AE0000}"/>
    <cellStyle name="Note 7 2 6 2 3" xfId="44673" xr:uid="{00000000-0005-0000-0000-000074AE0000}"/>
    <cellStyle name="Note 7 2 6 2 4" xfId="44674" xr:uid="{00000000-0005-0000-0000-000075AE0000}"/>
    <cellStyle name="Note 7 2 6 3" xfId="44675" xr:uid="{00000000-0005-0000-0000-000076AE0000}"/>
    <cellStyle name="Note 7 2 6 3 2" xfId="44676" xr:uid="{00000000-0005-0000-0000-000077AE0000}"/>
    <cellStyle name="Note 7 2 6 4" xfId="44677" xr:uid="{00000000-0005-0000-0000-000078AE0000}"/>
    <cellStyle name="Note 7 2 6 4 2" xfId="44678" xr:uid="{00000000-0005-0000-0000-000079AE0000}"/>
    <cellStyle name="Note 7 2 6 5" xfId="44679" xr:uid="{00000000-0005-0000-0000-00007AAE0000}"/>
    <cellStyle name="Note 7 2 6 5 2" xfId="44680" xr:uid="{00000000-0005-0000-0000-00007BAE0000}"/>
    <cellStyle name="Note 7 2 6 6" xfId="44681" xr:uid="{00000000-0005-0000-0000-00007CAE0000}"/>
    <cellStyle name="Note 7 2 6 7" xfId="44682" xr:uid="{00000000-0005-0000-0000-00007DAE0000}"/>
    <cellStyle name="Note 7 2 7" xfId="44683" xr:uid="{00000000-0005-0000-0000-00007EAE0000}"/>
    <cellStyle name="Note 7 2 7 2" xfId="44684" xr:uid="{00000000-0005-0000-0000-00007FAE0000}"/>
    <cellStyle name="Note 7 2 7 2 2" xfId="44685" xr:uid="{00000000-0005-0000-0000-000080AE0000}"/>
    <cellStyle name="Note 7 2 7 2 2 2" xfId="44686" xr:uid="{00000000-0005-0000-0000-000081AE0000}"/>
    <cellStyle name="Note 7 2 7 2 3" xfId="44687" xr:uid="{00000000-0005-0000-0000-000082AE0000}"/>
    <cellStyle name="Note 7 2 7 2 4" xfId="44688" xr:uid="{00000000-0005-0000-0000-000083AE0000}"/>
    <cellStyle name="Note 7 2 7 3" xfId="44689" xr:uid="{00000000-0005-0000-0000-000084AE0000}"/>
    <cellStyle name="Note 7 2 7 3 2" xfId="44690" xr:uid="{00000000-0005-0000-0000-000085AE0000}"/>
    <cellStyle name="Note 7 2 7 4" xfId="44691" xr:uid="{00000000-0005-0000-0000-000086AE0000}"/>
    <cellStyle name="Note 7 2 7 4 2" xfId="44692" xr:uid="{00000000-0005-0000-0000-000087AE0000}"/>
    <cellStyle name="Note 7 2 7 5" xfId="44693" xr:uid="{00000000-0005-0000-0000-000088AE0000}"/>
    <cellStyle name="Note 7 2 7 6" xfId="44694" xr:uid="{00000000-0005-0000-0000-000089AE0000}"/>
    <cellStyle name="Note 7 2 8" xfId="44695" xr:uid="{00000000-0005-0000-0000-00008AAE0000}"/>
    <cellStyle name="Note 7 2 8 2" xfId="44696" xr:uid="{00000000-0005-0000-0000-00008BAE0000}"/>
    <cellStyle name="Note 7 2 8 2 2" xfId="44697" xr:uid="{00000000-0005-0000-0000-00008CAE0000}"/>
    <cellStyle name="Note 7 2 8 3" xfId="44698" xr:uid="{00000000-0005-0000-0000-00008DAE0000}"/>
    <cellStyle name="Note 7 2 8 4" xfId="44699" xr:uid="{00000000-0005-0000-0000-00008EAE0000}"/>
    <cellStyle name="Note 7 2 9" xfId="44700" xr:uid="{00000000-0005-0000-0000-00008FAE0000}"/>
    <cellStyle name="Note 7 2 9 2" xfId="44701" xr:uid="{00000000-0005-0000-0000-000090AE0000}"/>
    <cellStyle name="Note 7 3" xfId="44702" xr:uid="{00000000-0005-0000-0000-000091AE0000}"/>
    <cellStyle name="Note 7 3 10" xfId="44703" xr:uid="{00000000-0005-0000-0000-000092AE0000}"/>
    <cellStyle name="Note 7 3 10 2" xfId="44704" xr:uid="{00000000-0005-0000-0000-000093AE0000}"/>
    <cellStyle name="Note 7 3 11" xfId="44705" xr:uid="{00000000-0005-0000-0000-000094AE0000}"/>
    <cellStyle name="Note 7 3 12" xfId="44706" xr:uid="{00000000-0005-0000-0000-000095AE0000}"/>
    <cellStyle name="Note 7 3 2" xfId="44707" xr:uid="{00000000-0005-0000-0000-000096AE0000}"/>
    <cellStyle name="Note 7 3 2 2" xfId="44708" xr:uid="{00000000-0005-0000-0000-000097AE0000}"/>
    <cellStyle name="Note 7 3 2 2 2" xfId="44709" xr:uid="{00000000-0005-0000-0000-000098AE0000}"/>
    <cellStyle name="Note 7 3 2 2 2 2" xfId="44710" xr:uid="{00000000-0005-0000-0000-000099AE0000}"/>
    <cellStyle name="Note 7 3 2 2 3" xfId="44711" xr:uid="{00000000-0005-0000-0000-00009AAE0000}"/>
    <cellStyle name="Note 7 3 2 2 4" xfId="44712" xr:uid="{00000000-0005-0000-0000-00009BAE0000}"/>
    <cellStyle name="Note 7 3 2 3" xfId="44713" xr:uid="{00000000-0005-0000-0000-00009CAE0000}"/>
    <cellStyle name="Note 7 3 2 3 2" xfId="44714" xr:uid="{00000000-0005-0000-0000-00009DAE0000}"/>
    <cellStyle name="Note 7 3 2 4" xfId="44715" xr:uid="{00000000-0005-0000-0000-00009EAE0000}"/>
    <cellStyle name="Note 7 3 2 4 2" xfId="44716" xr:uid="{00000000-0005-0000-0000-00009FAE0000}"/>
    <cellStyle name="Note 7 3 2 5" xfId="44717" xr:uid="{00000000-0005-0000-0000-0000A0AE0000}"/>
    <cellStyle name="Note 7 3 2 5 2" xfId="44718" xr:uid="{00000000-0005-0000-0000-0000A1AE0000}"/>
    <cellStyle name="Note 7 3 2 6" xfId="44719" xr:uid="{00000000-0005-0000-0000-0000A2AE0000}"/>
    <cellStyle name="Note 7 3 2 7" xfId="44720" xr:uid="{00000000-0005-0000-0000-0000A3AE0000}"/>
    <cellStyle name="Note 7 3 3" xfId="44721" xr:uid="{00000000-0005-0000-0000-0000A4AE0000}"/>
    <cellStyle name="Note 7 3 3 2" xfId="44722" xr:uid="{00000000-0005-0000-0000-0000A5AE0000}"/>
    <cellStyle name="Note 7 3 3 2 2" xfId="44723" xr:uid="{00000000-0005-0000-0000-0000A6AE0000}"/>
    <cellStyle name="Note 7 3 3 2 2 2" xfId="44724" xr:uid="{00000000-0005-0000-0000-0000A7AE0000}"/>
    <cellStyle name="Note 7 3 3 2 3" xfId="44725" xr:uid="{00000000-0005-0000-0000-0000A8AE0000}"/>
    <cellStyle name="Note 7 3 3 2 4" xfId="44726" xr:uid="{00000000-0005-0000-0000-0000A9AE0000}"/>
    <cellStyle name="Note 7 3 3 3" xfId="44727" xr:uid="{00000000-0005-0000-0000-0000AAAE0000}"/>
    <cellStyle name="Note 7 3 3 3 2" xfId="44728" xr:uid="{00000000-0005-0000-0000-0000ABAE0000}"/>
    <cellStyle name="Note 7 3 3 4" xfId="44729" xr:uid="{00000000-0005-0000-0000-0000ACAE0000}"/>
    <cellStyle name="Note 7 3 3 4 2" xfId="44730" xr:uid="{00000000-0005-0000-0000-0000ADAE0000}"/>
    <cellStyle name="Note 7 3 3 5" xfId="44731" xr:uid="{00000000-0005-0000-0000-0000AEAE0000}"/>
    <cellStyle name="Note 7 3 3 5 2" xfId="44732" xr:uid="{00000000-0005-0000-0000-0000AFAE0000}"/>
    <cellStyle name="Note 7 3 3 6" xfId="44733" xr:uid="{00000000-0005-0000-0000-0000B0AE0000}"/>
    <cellStyle name="Note 7 3 3 7" xfId="44734" xr:uid="{00000000-0005-0000-0000-0000B1AE0000}"/>
    <cellStyle name="Note 7 3 4" xfId="44735" xr:uid="{00000000-0005-0000-0000-0000B2AE0000}"/>
    <cellStyle name="Note 7 3 4 2" xfId="44736" xr:uid="{00000000-0005-0000-0000-0000B3AE0000}"/>
    <cellStyle name="Note 7 3 4 2 2" xfId="44737" xr:uid="{00000000-0005-0000-0000-0000B4AE0000}"/>
    <cellStyle name="Note 7 3 4 2 2 2" xfId="44738" xr:uid="{00000000-0005-0000-0000-0000B5AE0000}"/>
    <cellStyle name="Note 7 3 4 2 3" xfId="44739" xr:uid="{00000000-0005-0000-0000-0000B6AE0000}"/>
    <cellStyle name="Note 7 3 4 2 4" xfId="44740" xr:uid="{00000000-0005-0000-0000-0000B7AE0000}"/>
    <cellStyle name="Note 7 3 4 3" xfId="44741" xr:uid="{00000000-0005-0000-0000-0000B8AE0000}"/>
    <cellStyle name="Note 7 3 4 3 2" xfId="44742" xr:uid="{00000000-0005-0000-0000-0000B9AE0000}"/>
    <cellStyle name="Note 7 3 4 4" xfId="44743" xr:uid="{00000000-0005-0000-0000-0000BAAE0000}"/>
    <cellStyle name="Note 7 3 4 4 2" xfId="44744" xr:uid="{00000000-0005-0000-0000-0000BBAE0000}"/>
    <cellStyle name="Note 7 3 4 5" xfId="44745" xr:uid="{00000000-0005-0000-0000-0000BCAE0000}"/>
    <cellStyle name="Note 7 3 4 5 2" xfId="44746" xr:uid="{00000000-0005-0000-0000-0000BDAE0000}"/>
    <cellStyle name="Note 7 3 4 6" xfId="44747" xr:uid="{00000000-0005-0000-0000-0000BEAE0000}"/>
    <cellStyle name="Note 7 3 4 7" xfId="44748" xr:uid="{00000000-0005-0000-0000-0000BFAE0000}"/>
    <cellStyle name="Note 7 3 5" xfId="44749" xr:uid="{00000000-0005-0000-0000-0000C0AE0000}"/>
    <cellStyle name="Note 7 3 5 2" xfId="44750" xr:uid="{00000000-0005-0000-0000-0000C1AE0000}"/>
    <cellStyle name="Note 7 3 5 2 2" xfId="44751" xr:uid="{00000000-0005-0000-0000-0000C2AE0000}"/>
    <cellStyle name="Note 7 3 5 2 2 2" xfId="44752" xr:uid="{00000000-0005-0000-0000-0000C3AE0000}"/>
    <cellStyle name="Note 7 3 5 2 3" xfId="44753" xr:uid="{00000000-0005-0000-0000-0000C4AE0000}"/>
    <cellStyle name="Note 7 3 5 2 4" xfId="44754" xr:uid="{00000000-0005-0000-0000-0000C5AE0000}"/>
    <cellStyle name="Note 7 3 5 3" xfId="44755" xr:uid="{00000000-0005-0000-0000-0000C6AE0000}"/>
    <cellStyle name="Note 7 3 5 3 2" xfId="44756" xr:uid="{00000000-0005-0000-0000-0000C7AE0000}"/>
    <cellStyle name="Note 7 3 5 4" xfId="44757" xr:uid="{00000000-0005-0000-0000-0000C8AE0000}"/>
    <cellStyle name="Note 7 3 5 4 2" xfId="44758" xr:uid="{00000000-0005-0000-0000-0000C9AE0000}"/>
    <cellStyle name="Note 7 3 5 5" xfId="44759" xr:uid="{00000000-0005-0000-0000-0000CAAE0000}"/>
    <cellStyle name="Note 7 3 5 5 2" xfId="44760" xr:uid="{00000000-0005-0000-0000-0000CBAE0000}"/>
    <cellStyle name="Note 7 3 5 6" xfId="44761" xr:uid="{00000000-0005-0000-0000-0000CCAE0000}"/>
    <cellStyle name="Note 7 3 5 7" xfId="44762" xr:uid="{00000000-0005-0000-0000-0000CDAE0000}"/>
    <cellStyle name="Note 7 3 6" xfId="44763" xr:uid="{00000000-0005-0000-0000-0000CEAE0000}"/>
    <cellStyle name="Note 7 3 6 2" xfId="44764" xr:uid="{00000000-0005-0000-0000-0000CFAE0000}"/>
    <cellStyle name="Note 7 3 6 2 2" xfId="44765" xr:uid="{00000000-0005-0000-0000-0000D0AE0000}"/>
    <cellStyle name="Note 7 3 6 2 2 2" xfId="44766" xr:uid="{00000000-0005-0000-0000-0000D1AE0000}"/>
    <cellStyle name="Note 7 3 6 2 3" xfId="44767" xr:uid="{00000000-0005-0000-0000-0000D2AE0000}"/>
    <cellStyle name="Note 7 3 6 2 4" xfId="44768" xr:uid="{00000000-0005-0000-0000-0000D3AE0000}"/>
    <cellStyle name="Note 7 3 6 3" xfId="44769" xr:uid="{00000000-0005-0000-0000-0000D4AE0000}"/>
    <cellStyle name="Note 7 3 6 3 2" xfId="44770" xr:uid="{00000000-0005-0000-0000-0000D5AE0000}"/>
    <cellStyle name="Note 7 3 6 4" xfId="44771" xr:uid="{00000000-0005-0000-0000-0000D6AE0000}"/>
    <cellStyle name="Note 7 3 6 4 2" xfId="44772" xr:uid="{00000000-0005-0000-0000-0000D7AE0000}"/>
    <cellStyle name="Note 7 3 6 5" xfId="44773" xr:uid="{00000000-0005-0000-0000-0000D8AE0000}"/>
    <cellStyle name="Note 7 3 6 6" xfId="44774" xr:uid="{00000000-0005-0000-0000-0000D9AE0000}"/>
    <cellStyle name="Note 7 3 7" xfId="44775" xr:uid="{00000000-0005-0000-0000-0000DAAE0000}"/>
    <cellStyle name="Note 7 3 7 2" xfId="44776" xr:uid="{00000000-0005-0000-0000-0000DBAE0000}"/>
    <cellStyle name="Note 7 3 7 2 2" xfId="44777" xr:uid="{00000000-0005-0000-0000-0000DCAE0000}"/>
    <cellStyle name="Note 7 3 7 3" xfId="44778" xr:uid="{00000000-0005-0000-0000-0000DDAE0000}"/>
    <cellStyle name="Note 7 3 7 4" xfId="44779" xr:uid="{00000000-0005-0000-0000-0000DEAE0000}"/>
    <cellStyle name="Note 7 3 8" xfId="44780" xr:uid="{00000000-0005-0000-0000-0000DFAE0000}"/>
    <cellStyle name="Note 7 3 8 2" xfId="44781" xr:uid="{00000000-0005-0000-0000-0000E0AE0000}"/>
    <cellStyle name="Note 7 3 9" xfId="44782" xr:uid="{00000000-0005-0000-0000-0000E1AE0000}"/>
    <cellStyle name="Note 7 3 9 2" xfId="44783" xr:uid="{00000000-0005-0000-0000-0000E2AE0000}"/>
    <cellStyle name="Note 7 4" xfId="44784" xr:uid="{00000000-0005-0000-0000-0000E3AE0000}"/>
    <cellStyle name="Note 7 4 2" xfId="44785" xr:uid="{00000000-0005-0000-0000-0000E4AE0000}"/>
    <cellStyle name="Note 7 4 2 2" xfId="44786" xr:uid="{00000000-0005-0000-0000-0000E5AE0000}"/>
    <cellStyle name="Note 7 4 2 2 2" xfId="44787" xr:uid="{00000000-0005-0000-0000-0000E6AE0000}"/>
    <cellStyle name="Note 7 4 2 3" xfId="44788" xr:uid="{00000000-0005-0000-0000-0000E7AE0000}"/>
    <cellStyle name="Note 7 4 2 4" xfId="44789" xr:uid="{00000000-0005-0000-0000-0000E8AE0000}"/>
    <cellStyle name="Note 7 4 3" xfId="44790" xr:uid="{00000000-0005-0000-0000-0000E9AE0000}"/>
    <cellStyle name="Note 7 4 3 2" xfId="44791" xr:uid="{00000000-0005-0000-0000-0000EAAE0000}"/>
    <cellStyle name="Note 7 4 4" xfId="44792" xr:uid="{00000000-0005-0000-0000-0000EBAE0000}"/>
    <cellStyle name="Note 7 4 4 2" xfId="44793" xr:uid="{00000000-0005-0000-0000-0000ECAE0000}"/>
    <cellStyle name="Note 7 4 5" xfId="44794" xr:uid="{00000000-0005-0000-0000-0000EDAE0000}"/>
    <cellStyle name="Note 7 4 5 2" xfId="44795" xr:uid="{00000000-0005-0000-0000-0000EEAE0000}"/>
    <cellStyle name="Note 7 4 6" xfId="44796" xr:uid="{00000000-0005-0000-0000-0000EFAE0000}"/>
    <cellStyle name="Note 7 4 7" xfId="44797" xr:uid="{00000000-0005-0000-0000-0000F0AE0000}"/>
    <cellStyle name="Note 7 5" xfId="44798" xr:uid="{00000000-0005-0000-0000-0000F1AE0000}"/>
    <cellStyle name="Note 7 5 2" xfId="44799" xr:uid="{00000000-0005-0000-0000-0000F2AE0000}"/>
    <cellStyle name="Note 7 5 2 2" xfId="44800" xr:uid="{00000000-0005-0000-0000-0000F3AE0000}"/>
    <cellStyle name="Note 7 5 2 2 2" xfId="44801" xr:uid="{00000000-0005-0000-0000-0000F4AE0000}"/>
    <cellStyle name="Note 7 5 2 3" xfId="44802" xr:uid="{00000000-0005-0000-0000-0000F5AE0000}"/>
    <cellStyle name="Note 7 5 2 4" xfId="44803" xr:uid="{00000000-0005-0000-0000-0000F6AE0000}"/>
    <cellStyle name="Note 7 5 3" xfId="44804" xr:uid="{00000000-0005-0000-0000-0000F7AE0000}"/>
    <cellStyle name="Note 7 5 3 2" xfId="44805" xr:uid="{00000000-0005-0000-0000-0000F8AE0000}"/>
    <cellStyle name="Note 7 5 4" xfId="44806" xr:uid="{00000000-0005-0000-0000-0000F9AE0000}"/>
    <cellStyle name="Note 7 5 4 2" xfId="44807" xr:uid="{00000000-0005-0000-0000-0000FAAE0000}"/>
    <cellStyle name="Note 7 5 5" xfId="44808" xr:uid="{00000000-0005-0000-0000-0000FBAE0000}"/>
    <cellStyle name="Note 7 5 5 2" xfId="44809" xr:uid="{00000000-0005-0000-0000-0000FCAE0000}"/>
    <cellStyle name="Note 7 5 6" xfId="44810" xr:uid="{00000000-0005-0000-0000-0000FDAE0000}"/>
    <cellStyle name="Note 7 5 7" xfId="44811" xr:uid="{00000000-0005-0000-0000-0000FEAE0000}"/>
    <cellStyle name="Note 7 6" xfId="44812" xr:uid="{00000000-0005-0000-0000-0000FFAE0000}"/>
    <cellStyle name="Note 7 6 2" xfId="44813" xr:uid="{00000000-0005-0000-0000-000000AF0000}"/>
    <cellStyle name="Note 7 6 2 2" xfId="44814" xr:uid="{00000000-0005-0000-0000-000001AF0000}"/>
    <cellStyle name="Note 7 6 2 2 2" xfId="44815" xr:uid="{00000000-0005-0000-0000-000002AF0000}"/>
    <cellStyle name="Note 7 6 2 3" xfId="44816" xr:uid="{00000000-0005-0000-0000-000003AF0000}"/>
    <cellStyle name="Note 7 6 2 4" xfId="44817" xr:uid="{00000000-0005-0000-0000-000004AF0000}"/>
    <cellStyle name="Note 7 6 3" xfId="44818" xr:uid="{00000000-0005-0000-0000-000005AF0000}"/>
    <cellStyle name="Note 7 6 3 2" xfId="44819" xr:uid="{00000000-0005-0000-0000-000006AF0000}"/>
    <cellStyle name="Note 7 6 4" xfId="44820" xr:uid="{00000000-0005-0000-0000-000007AF0000}"/>
    <cellStyle name="Note 7 6 4 2" xfId="44821" xr:uid="{00000000-0005-0000-0000-000008AF0000}"/>
    <cellStyle name="Note 7 6 5" xfId="44822" xr:uid="{00000000-0005-0000-0000-000009AF0000}"/>
    <cellStyle name="Note 7 6 5 2" xfId="44823" xr:uid="{00000000-0005-0000-0000-00000AAF0000}"/>
    <cellStyle name="Note 7 6 6" xfId="44824" xr:uid="{00000000-0005-0000-0000-00000BAF0000}"/>
    <cellStyle name="Note 7 6 7" xfId="44825" xr:uid="{00000000-0005-0000-0000-00000CAF0000}"/>
    <cellStyle name="Note 7 7" xfId="44826" xr:uid="{00000000-0005-0000-0000-00000DAF0000}"/>
    <cellStyle name="Note 7 7 2" xfId="44827" xr:uid="{00000000-0005-0000-0000-00000EAF0000}"/>
    <cellStyle name="Note 7 7 2 2" xfId="44828" xr:uid="{00000000-0005-0000-0000-00000FAF0000}"/>
    <cellStyle name="Note 7 7 2 2 2" xfId="44829" xr:uid="{00000000-0005-0000-0000-000010AF0000}"/>
    <cellStyle name="Note 7 7 2 3" xfId="44830" xr:uid="{00000000-0005-0000-0000-000011AF0000}"/>
    <cellStyle name="Note 7 7 2 4" xfId="44831" xr:uid="{00000000-0005-0000-0000-000012AF0000}"/>
    <cellStyle name="Note 7 7 3" xfId="44832" xr:uid="{00000000-0005-0000-0000-000013AF0000}"/>
    <cellStyle name="Note 7 7 3 2" xfId="44833" xr:uid="{00000000-0005-0000-0000-000014AF0000}"/>
    <cellStyle name="Note 7 7 4" xfId="44834" xr:uid="{00000000-0005-0000-0000-000015AF0000}"/>
    <cellStyle name="Note 7 7 4 2" xfId="44835" xr:uid="{00000000-0005-0000-0000-000016AF0000}"/>
    <cellStyle name="Note 7 7 5" xfId="44836" xr:uid="{00000000-0005-0000-0000-000017AF0000}"/>
    <cellStyle name="Note 7 7 5 2" xfId="44837" xr:uid="{00000000-0005-0000-0000-000018AF0000}"/>
    <cellStyle name="Note 7 7 6" xfId="44838" xr:uid="{00000000-0005-0000-0000-000019AF0000}"/>
    <cellStyle name="Note 7 7 7" xfId="44839" xr:uid="{00000000-0005-0000-0000-00001AAF0000}"/>
    <cellStyle name="Note 7 8" xfId="44840" xr:uid="{00000000-0005-0000-0000-00001BAF0000}"/>
    <cellStyle name="Note 7 8 2" xfId="44841" xr:uid="{00000000-0005-0000-0000-00001CAF0000}"/>
    <cellStyle name="Note 7 8 2 2" xfId="44842" xr:uid="{00000000-0005-0000-0000-00001DAF0000}"/>
    <cellStyle name="Note 7 8 2 2 2" xfId="44843" xr:uid="{00000000-0005-0000-0000-00001EAF0000}"/>
    <cellStyle name="Note 7 8 2 3" xfId="44844" xr:uid="{00000000-0005-0000-0000-00001FAF0000}"/>
    <cellStyle name="Note 7 8 2 4" xfId="44845" xr:uid="{00000000-0005-0000-0000-000020AF0000}"/>
    <cellStyle name="Note 7 8 3" xfId="44846" xr:uid="{00000000-0005-0000-0000-000021AF0000}"/>
    <cellStyle name="Note 7 8 3 2" xfId="44847" xr:uid="{00000000-0005-0000-0000-000022AF0000}"/>
    <cellStyle name="Note 7 8 4" xfId="44848" xr:uid="{00000000-0005-0000-0000-000023AF0000}"/>
    <cellStyle name="Note 7 8 4 2" xfId="44849" xr:uid="{00000000-0005-0000-0000-000024AF0000}"/>
    <cellStyle name="Note 7 8 5" xfId="44850" xr:uid="{00000000-0005-0000-0000-000025AF0000}"/>
    <cellStyle name="Note 7 8 6" xfId="44851" xr:uid="{00000000-0005-0000-0000-000026AF0000}"/>
    <cellStyle name="Note 7 9" xfId="44852" xr:uid="{00000000-0005-0000-0000-000027AF0000}"/>
    <cellStyle name="Note 7 9 2" xfId="44853" xr:uid="{00000000-0005-0000-0000-000028AF0000}"/>
    <cellStyle name="Note 7 9 2 2" xfId="44854" xr:uid="{00000000-0005-0000-0000-000029AF0000}"/>
    <cellStyle name="Note 7 9 3" xfId="44855" xr:uid="{00000000-0005-0000-0000-00002AAF0000}"/>
    <cellStyle name="Note 7 9 4" xfId="44856" xr:uid="{00000000-0005-0000-0000-00002BAF0000}"/>
    <cellStyle name="Note 8" xfId="44857" xr:uid="{00000000-0005-0000-0000-00002CAF0000}"/>
    <cellStyle name="Note 8 10" xfId="44858" xr:uid="{00000000-0005-0000-0000-00002DAF0000}"/>
    <cellStyle name="Note 8 10 2" xfId="44859" xr:uid="{00000000-0005-0000-0000-00002EAF0000}"/>
    <cellStyle name="Note 8 11" xfId="44860" xr:uid="{00000000-0005-0000-0000-00002FAF0000}"/>
    <cellStyle name="Note 8 11 2" xfId="44861" xr:uid="{00000000-0005-0000-0000-000030AF0000}"/>
    <cellStyle name="Note 8 12" xfId="44862" xr:uid="{00000000-0005-0000-0000-000031AF0000}"/>
    <cellStyle name="Note 8 12 2" xfId="44863" xr:uid="{00000000-0005-0000-0000-000032AF0000}"/>
    <cellStyle name="Note 8 13" xfId="44864" xr:uid="{00000000-0005-0000-0000-000033AF0000}"/>
    <cellStyle name="Note 8 13 2" xfId="44865" xr:uid="{00000000-0005-0000-0000-000034AF0000}"/>
    <cellStyle name="Note 8 14" xfId="44866" xr:uid="{00000000-0005-0000-0000-000035AF0000}"/>
    <cellStyle name="Note 8 15" xfId="44867" xr:uid="{00000000-0005-0000-0000-000036AF0000}"/>
    <cellStyle name="Note 8 2" xfId="44868" xr:uid="{00000000-0005-0000-0000-000037AF0000}"/>
    <cellStyle name="Note 8 2 10" xfId="44869" xr:uid="{00000000-0005-0000-0000-000038AF0000}"/>
    <cellStyle name="Note 8 2 10 2" xfId="44870" xr:uid="{00000000-0005-0000-0000-000039AF0000}"/>
    <cellStyle name="Note 8 2 11" xfId="44871" xr:uid="{00000000-0005-0000-0000-00003AAF0000}"/>
    <cellStyle name="Note 8 2 11 2" xfId="44872" xr:uid="{00000000-0005-0000-0000-00003BAF0000}"/>
    <cellStyle name="Note 8 2 12" xfId="44873" xr:uid="{00000000-0005-0000-0000-00003CAF0000}"/>
    <cellStyle name="Note 8 2 12 2" xfId="44874" xr:uid="{00000000-0005-0000-0000-00003DAF0000}"/>
    <cellStyle name="Note 8 2 13" xfId="44875" xr:uid="{00000000-0005-0000-0000-00003EAF0000}"/>
    <cellStyle name="Note 8 2 14" xfId="44876" xr:uid="{00000000-0005-0000-0000-00003FAF0000}"/>
    <cellStyle name="Note 8 2 2" xfId="44877" xr:uid="{00000000-0005-0000-0000-000040AF0000}"/>
    <cellStyle name="Note 8 2 2 10" xfId="44878" xr:uid="{00000000-0005-0000-0000-000041AF0000}"/>
    <cellStyle name="Note 8 2 2 10 2" xfId="44879" xr:uid="{00000000-0005-0000-0000-000042AF0000}"/>
    <cellStyle name="Note 8 2 2 11" xfId="44880" xr:uid="{00000000-0005-0000-0000-000043AF0000}"/>
    <cellStyle name="Note 8 2 2 12" xfId="44881" xr:uid="{00000000-0005-0000-0000-000044AF0000}"/>
    <cellStyle name="Note 8 2 2 2" xfId="44882" xr:uid="{00000000-0005-0000-0000-000045AF0000}"/>
    <cellStyle name="Note 8 2 2 2 2" xfId="44883" xr:uid="{00000000-0005-0000-0000-000046AF0000}"/>
    <cellStyle name="Note 8 2 2 2 2 2" xfId="44884" xr:uid="{00000000-0005-0000-0000-000047AF0000}"/>
    <cellStyle name="Note 8 2 2 2 2 2 2" xfId="44885" xr:uid="{00000000-0005-0000-0000-000048AF0000}"/>
    <cellStyle name="Note 8 2 2 2 2 3" xfId="44886" xr:uid="{00000000-0005-0000-0000-000049AF0000}"/>
    <cellStyle name="Note 8 2 2 2 2 4" xfId="44887" xr:uid="{00000000-0005-0000-0000-00004AAF0000}"/>
    <cellStyle name="Note 8 2 2 2 3" xfId="44888" xr:uid="{00000000-0005-0000-0000-00004BAF0000}"/>
    <cellStyle name="Note 8 2 2 2 3 2" xfId="44889" xr:uid="{00000000-0005-0000-0000-00004CAF0000}"/>
    <cellStyle name="Note 8 2 2 2 4" xfId="44890" xr:uid="{00000000-0005-0000-0000-00004DAF0000}"/>
    <cellStyle name="Note 8 2 2 2 4 2" xfId="44891" xr:uid="{00000000-0005-0000-0000-00004EAF0000}"/>
    <cellStyle name="Note 8 2 2 2 5" xfId="44892" xr:uid="{00000000-0005-0000-0000-00004FAF0000}"/>
    <cellStyle name="Note 8 2 2 2 5 2" xfId="44893" xr:uid="{00000000-0005-0000-0000-000050AF0000}"/>
    <cellStyle name="Note 8 2 2 2 6" xfId="44894" xr:uid="{00000000-0005-0000-0000-000051AF0000}"/>
    <cellStyle name="Note 8 2 2 2 7" xfId="44895" xr:uid="{00000000-0005-0000-0000-000052AF0000}"/>
    <cellStyle name="Note 8 2 2 3" xfId="44896" xr:uid="{00000000-0005-0000-0000-000053AF0000}"/>
    <cellStyle name="Note 8 2 2 3 2" xfId="44897" xr:uid="{00000000-0005-0000-0000-000054AF0000}"/>
    <cellStyle name="Note 8 2 2 3 2 2" xfId="44898" xr:uid="{00000000-0005-0000-0000-000055AF0000}"/>
    <cellStyle name="Note 8 2 2 3 2 2 2" xfId="44899" xr:uid="{00000000-0005-0000-0000-000056AF0000}"/>
    <cellStyle name="Note 8 2 2 3 2 3" xfId="44900" xr:uid="{00000000-0005-0000-0000-000057AF0000}"/>
    <cellStyle name="Note 8 2 2 3 2 4" xfId="44901" xr:uid="{00000000-0005-0000-0000-000058AF0000}"/>
    <cellStyle name="Note 8 2 2 3 3" xfId="44902" xr:uid="{00000000-0005-0000-0000-000059AF0000}"/>
    <cellStyle name="Note 8 2 2 3 3 2" xfId="44903" xr:uid="{00000000-0005-0000-0000-00005AAF0000}"/>
    <cellStyle name="Note 8 2 2 3 4" xfId="44904" xr:uid="{00000000-0005-0000-0000-00005BAF0000}"/>
    <cellStyle name="Note 8 2 2 3 4 2" xfId="44905" xr:uid="{00000000-0005-0000-0000-00005CAF0000}"/>
    <cellStyle name="Note 8 2 2 3 5" xfId="44906" xr:uid="{00000000-0005-0000-0000-00005DAF0000}"/>
    <cellStyle name="Note 8 2 2 3 5 2" xfId="44907" xr:uid="{00000000-0005-0000-0000-00005EAF0000}"/>
    <cellStyle name="Note 8 2 2 3 6" xfId="44908" xr:uid="{00000000-0005-0000-0000-00005FAF0000}"/>
    <cellStyle name="Note 8 2 2 3 7" xfId="44909" xr:uid="{00000000-0005-0000-0000-000060AF0000}"/>
    <cellStyle name="Note 8 2 2 4" xfId="44910" xr:uid="{00000000-0005-0000-0000-000061AF0000}"/>
    <cellStyle name="Note 8 2 2 4 2" xfId="44911" xr:uid="{00000000-0005-0000-0000-000062AF0000}"/>
    <cellStyle name="Note 8 2 2 4 2 2" xfId="44912" xr:uid="{00000000-0005-0000-0000-000063AF0000}"/>
    <cellStyle name="Note 8 2 2 4 2 2 2" xfId="44913" xr:uid="{00000000-0005-0000-0000-000064AF0000}"/>
    <cellStyle name="Note 8 2 2 4 2 3" xfId="44914" xr:uid="{00000000-0005-0000-0000-000065AF0000}"/>
    <cellStyle name="Note 8 2 2 4 2 4" xfId="44915" xr:uid="{00000000-0005-0000-0000-000066AF0000}"/>
    <cellStyle name="Note 8 2 2 4 3" xfId="44916" xr:uid="{00000000-0005-0000-0000-000067AF0000}"/>
    <cellStyle name="Note 8 2 2 4 3 2" xfId="44917" xr:uid="{00000000-0005-0000-0000-000068AF0000}"/>
    <cellStyle name="Note 8 2 2 4 4" xfId="44918" xr:uid="{00000000-0005-0000-0000-000069AF0000}"/>
    <cellStyle name="Note 8 2 2 4 4 2" xfId="44919" xr:uid="{00000000-0005-0000-0000-00006AAF0000}"/>
    <cellStyle name="Note 8 2 2 4 5" xfId="44920" xr:uid="{00000000-0005-0000-0000-00006BAF0000}"/>
    <cellStyle name="Note 8 2 2 4 5 2" xfId="44921" xr:uid="{00000000-0005-0000-0000-00006CAF0000}"/>
    <cellStyle name="Note 8 2 2 4 6" xfId="44922" xr:uid="{00000000-0005-0000-0000-00006DAF0000}"/>
    <cellStyle name="Note 8 2 2 4 7" xfId="44923" xr:uid="{00000000-0005-0000-0000-00006EAF0000}"/>
    <cellStyle name="Note 8 2 2 5" xfId="44924" xr:uid="{00000000-0005-0000-0000-00006FAF0000}"/>
    <cellStyle name="Note 8 2 2 5 2" xfId="44925" xr:uid="{00000000-0005-0000-0000-000070AF0000}"/>
    <cellStyle name="Note 8 2 2 5 2 2" xfId="44926" xr:uid="{00000000-0005-0000-0000-000071AF0000}"/>
    <cellStyle name="Note 8 2 2 5 2 2 2" xfId="44927" xr:uid="{00000000-0005-0000-0000-000072AF0000}"/>
    <cellStyle name="Note 8 2 2 5 2 3" xfId="44928" xr:uid="{00000000-0005-0000-0000-000073AF0000}"/>
    <cellStyle name="Note 8 2 2 5 2 4" xfId="44929" xr:uid="{00000000-0005-0000-0000-000074AF0000}"/>
    <cellStyle name="Note 8 2 2 5 3" xfId="44930" xr:uid="{00000000-0005-0000-0000-000075AF0000}"/>
    <cellStyle name="Note 8 2 2 5 3 2" xfId="44931" xr:uid="{00000000-0005-0000-0000-000076AF0000}"/>
    <cellStyle name="Note 8 2 2 5 4" xfId="44932" xr:uid="{00000000-0005-0000-0000-000077AF0000}"/>
    <cellStyle name="Note 8 2 2 5 4 2" xfId="44933" xr:uid="{00000000-0005-0000-0000-000078AF0000}"/>
    <cellStyle name="Note 8 2 2 5 5" xfId="44934" xr:uid="{00000000-0005-0000-0000-000079AF0000}"/>
    <cellStyle name="Note 8 2 2 5 5 2" xfId="44935" xr:uid="{00000000-0005-0000-0000-00007AAF0000}"/>
    <cellStyle name="Note 8 2 2 5 6" xfId="44936" xr:uid="{00000000-0005-0000-0000-00007BAF0000}"/>
    <cellStyle name="Note 8 2 2 5 7" xfId="44937" xr:uid="{00000000-0005-0000-0000-00007CAF0000}"/>
    <cellStyle name="Note 8 2 2 6" xfId="44938" xr:uid="{00000000-0005-0000-0000-00007DAF0000}"/>
    <cellStyle name="Note 8 2 2 6 2" xfId="44939" xr:uid="{00000000-0005-0000-0000-00007EAF0000}"/>
    <cellStyle name="Note 8 2 2 6 2 2" xfId="44940" xr:uid="{00000000-0005-0000-0000-00007FAF0000}"/>
    <cellStyle name="Note 8 2 2 6 2 2 2" xfId="44941" xr:uid="{00000000-0005-0000-0000-000080AF0000}"/>
    <cellStyle name="Note 8 2 2 6 2 3" xfId="44942" xr:uid="{00000000-0005-0000-0000-000081AF0000}"/>
    <cellStyle name="Note 8 2 2 6 2 4" xfId="44943" xr:uid="{00000000-0005-0000-0000-000082AF0000}"/>
    <cellStyle name="Note 8 2 2 6 3" xfId="44944" xr:uid="{00000000-0005-0000-0000-000083AF0000}"/>
    <cellStyle name="Note 8 2 2 6 3 2" xfId="44945" xr:uid="{00000000-0005-0000-0000-000084AF0000}"/>
    <cellStyle name="Note 8 2 2 6 4" xfId="44946" xr:uid="{00000000-0005-0000-0000-000085AF0000}"/>
    <cellStyle name="Note 8 2 2 6 4 2" xfId="44947" xr:uid="{00000000-0005-0000-0000-000086AF0000}"/>
    <cellStyle name="Note 8 2 2 6 5" xfId="44948" xr:uid="{00000000-0005-0000-0000-000087AF0000}"/>
    <cellStyle name="Note 8 2 2 6 6" xfId="44949" xr:uid="{00000000-0005-0000-0000-000088AF0000}"/>
    <cellStyle name="Note 8 2 2 7" xfId="44950" xr:uid="{00000000-0005-0000-0000-000089AF0000}"/>
    <cellStyle name="Note 8 2 2 7 2" xfId="44951" xr:uid="{00000000-0005-0000-0000-00008AAF0000}"/>
    <cellStyle name="Note 8 2 2 7 2 2" xfId="44952" xr:uid="{00000000-0005-0000-0000-00008BAF0000}"/>
    <cellStyle name="Note 8 2 2 7 3" xfId="44953" xr:uid="{00000000-0005-0000-0000-00008CAF0000}"/>
    <cellStyle name="Note 8 2 2 7 4" xfId="44954" xr:uid="{00000000-0005-0000-0000-00008DAF0000}"/>
    <cellStyle name="Note 8 2 2 8" xfId="44955" xr:uid="{00000000-0005-0000-0000-00008EAF0000}"/>
    <cellStyle name="Note 8 2 2 8 2" xfId="44956" xr:uid="{00000000-0005-0000-0000-00008FAF0000}"/>
    <cellStyle name="Note 8 2 2 9" xfId="44957" xr:uid="{00000000-0005-0000-0000-000090AF0000}"/>
    <cellStyle name="Note 8 2 2 9 2" xfId="44958" xr:uid="{00000000-0005-0000-0000-000091AF0000}"/>
    <cellStyle name="Note 8 2 3" xfId="44959" xr:uid="{00000000-0005-0000-0000-000092AF0000}"/>
    <cellStyle name="Note 8 2 3 2" xfId="44960" xr:uid="{00000000-0005-0000-0000-000093AF0000}"/>
    <cellStyle name="Note 8 2 3 2 2" xfId="44961" xr:uid="{00000000-0005-0000-0000-000094AF0000}"/>
    <cellStyle name="Note 8 2 3 2 2 2" xfId="44962" xr:uid="{00000000-0005-0000-0000-000095AF0000}"/>
    <cellStyle name="Note 8 2 3 2 3" xfId="44963" xr:uid="{00000000-0005-0000-0000-000096AF0000}"/>
    <cellStyle name="Note 8 2 3 2 4" xfId="44964" xr:uid="{00000000-0005-0000-0000-000097AF0000}"/>
    <cellStyle name="Note 8 2 3 3" xfId="44965" xr:uid="{00000000-0005-0000-0000-000098AF0000}"/>
    <cellStyle name="Note 8 2 3 3 2" xfId="44966" xr:uid="{00000000-0005-0000-0000-000099AF0000}"/>
    <cellStyle name="Note 8 2 3 4" xfId="44967" xr:uid="{00000000-0005-0000-0000-00009AAF0000}"/>
    <cellStyle name="Note 8 2 3 4 2" xfId="44968" xr:uid="{00000000-0005-0000-0000-00009BAF0000}"/>
    <cellStyle name="Note 8 2 3 5" xfId="44969" xr:uid="{00000000-0005-0000-0000-00009CAF0000}"/>
    <cellStyle name="Note 8 2 3 5 2" xfId="44970" xr:uid="{00000000-0005-0000-0000-00009DAF0000}"/>
    <cellStyle name="Note 8 2 3 6" xfId="44971" xr:uid="{00000000-0005-0000-0000-00009EAF0000}"/>
    <cellStyle name="Note 8 2 3 7" xfId="44972" xr:uid="{00000000-0005-0000-0000-00009FAF0000}"/>
    <cellStyle name="Note 8 2 4" xfId="44973" xr:uid="{00000000-0005-0000-0000-0000A0AF0000}"/>
    <cellStyle name="Note 8 2 4 2" xfId="44974" xr:uid="{00000000-0005-0000-0000-0000A1AF0000}"/>
    <cellStyle name="Note 8 2 4 2 2" xfId="44975" xr:uid="{00000000-0005-0000-0000-0000A2AF0000}"/>
    <cellStyle name="Note 8 2 4 2 2 2" xfId="44976" xr:uid="{00000000-0005-0000-0000-0000A3AF0000}"/>
    <cellStyle name="Note 8 2 4 2 3" xfId="44977" xr:uid="{00000000-0005-0000-0000-0000A4AF0000}"/>
    <cellStyle name="Note 8 2 4 2 4" xfId="44978" xr:uid="{00000000-0005-0000-0000-0000A5AF0000}"/>
    <cellStyle name="Note 8 2 4 3" xfId="44979" xr:uid="{00000000-0005-0000-0000-0000A6AF0000}"/>
    <cellStyle name="Note 8 2 4 3 2" xfId="44980" xr:uid="{00000000-0005-0000-0000-0000A7AF0000}"/>
    <cellStyle name="Note 8 2 4 4" xfId="44981" xr:uid="{00000000-0005-0000-0000-0000A8AF0000}"/>
    <cellStyle name="Note 8 2 4 4 2" xfId="44982" xr:uid="{00000000-0005-0000-0000-0000A9AF0000}"/>
    <cellStyle name="Note 8 2 4 5" xfId="44983" xr:uid="{00000000-0005-0000-0000-0000AAAF0000}"/>
    <cellStyle name="Note 8 2 4 5 2" xfId="44984" xr:uid="{00000000-0005-0000-0000-0000ABAF0000}"/>
    <cellStyle name="Note 8 2 4 6" xfId="44985" xr:uid="{00000000-0005-0000-0000-0000ACAF0000}"/>
    <cellStyle name="Note 8 2 4 7" xfId="44986" xr:uid="{00000000-0005-0000-0000-0000ADAF0000}"/>
    <cellStyle name="Note 8 2 5" xfId="44987" xr:uid="{00000000-0005-0000-0000-0000AEAF0000}"/>
    <cellStyle name="Note 8 2 5 2" xfId="44988" xr:uid="{00000000-0005-0000-0000-0000AFAF0000}"/>
    <cellStyle name="Note 8 2 5 2 2" xfId="44989" xr:uid="{00000000-0005-0000-0000-0000B0AF0000}"/>
    <cellStyle name="Note 8 2 5 2 2 2" xfId="44990" xr:uid="{00000000-0005-0000-0000-0000B1AF0000}"/>
    <cellStyle name="Note 8 2 5 2 3" xfId="44991" xr:uid="{00000000-0005-0000-0000-0000B2AF0000}"/>
    <cellStyle name="Note 8 2 5 2 4" xfId="44992" xr:uid="{00000000-0005-0000-0000-0000B3AF0000}"/>
    <cellStyle name="Note 8 2 5 3" xfId="44993" xr:uid="{00000000-0005-0000-0000-0000B4AF0000}"/>
    <cellStyle name="Note 8 2 5 3 2" xfId="44994" xr:uid="{00000000-0005-0000-0000-0000B5AF0000}"/>
    <cellStyle name="Note 8 2 5 4" xfId="44995" xr:uid="{00000000-0005-0000-0000-0000B6AF0000}"/>
    <cellStyle name="Note 8 2 5 4 2" xfId="44996" xr:uid="{00000000-0005-0000-0000-0000B7AF0000}"/>
    <cellStyle name="Note 8 2 5 5" xfId="44997" xr:uid="{00000000-0005-0000-0000-0000B8AF0000}"/>
    <cellStyle name="Note 8 2 5 5 2" xfId="44998" xr:uid="{00000000-0005-0000-0000-0000B9AF0000}"/>
    <cellStyle name="Note 8 2 5 6" xfId="44999" xr:uid="{00000000-0005-0000-0000-0000BAAF0000}"/>
    <cellStyle name="Note 8 2 5 7" xfId="45000" xr:uid="{00000000-0005-0000-0000-0000BBAF0000}"/>
    <cellStyle name="Note 8 2 6" xfId="45001" xr:uid="{00000000-0005-0000-0000-0000BCAF0000}"/>
    <cellStyle name="Note 8 2 6 2" xfId="45002" xr:uid="{00000000-0005-0000-0000-0000BDAF0000}"/>
    <cellStyle name="Note 8 2 6 2 2" xfId="45003" xr:uid="{00000000-0005-0000-0000-0000BEAF0000}"/>
    <cellStyle name="Note 8 2 6 2 2 2" xfId="45004" xr:uid="{00000000-0005-0000-0000-0000BFAF0000}"/>
    <cellStyle name="Note 8 2 6 2 3" xfId="45005" xr:uid="{00000000-0005-0000-0000-0000C0AF0000}"/>
    <cellStyle name="Note 8 2 6 2 4" xfId="45006" xr:uid="{00000000-0005-0000-0000-0000C1AF0000}"/>
    <cellStyle name="Note 8 2 6 3" xfId="45007" xr:uid="{00000000-0005-0000-0000-0000C2AF0000}"/>
    <cellStyle name="Note 8 2 6 3 2" xfId="45008" xr:uid="{00000000-0005-0000-0000-0000C3AF0000}"/>
    <cellStyle name="Note 8 2 6 4" xfId="45009" xr:uid="{00000000-0005-0000-0000-0000C4AF0000}"/>
    <cellStyle name="Note 8 2 6 4 2" xfId="45010" xr:uid="{00000000-0005-0000-0000-0000C5AF0000}"/>
    <cellStyle name="Note 8 2 6 5" xfId="45011" xr:uid="{00000000-0005-0000-0000-0000C6AF0000}"/>
    <cellStyle name="Note 8 2 6 5 2" xfId="45012" xr:uid="{00000000-0005-0000-0000-0000C7AF0000}"/>
    <cellStyle name="Note 8 2 6 6" xfId="45013" xr:uid="{00000000-0005-0000-0000-0000C8AF0000}"/>
    <cellStyle name="Note 8 2 6 7" xfId="45014" xr:uid="{00000000-0005-0000-0000-0000C9AF0000}"/>
    <cellStyle name="Note 8 2 7" xfId="45015" xr:uid="{00000000-0005-0000-0000-0000CAAF0000}"/>
    <cellStyle name="Note 8 2 7 2" xfId="45016" xr:uid="{00000000-0005-0000-0000-0000CBAF0000}"/>
    <cellStyle name="Note 8 2 7 2 2" xfId="45017" xr:uid="{00000000-0005-0000-0000-0000CCAF0000}"/>
    <cellStyle name="Note 8 2 7 2 2 2" xfId="45018" xr:uid="{00000000-0005-0000-0000-0000CDAF0000}"/>
    <cellStyle name="Note 8 2 7 2 3" xfId="45019" xr:uid="{00000000-0005-0000-0000-0000CEAF0000}"/>
    <cellStyle name="Note 8 2 7 2 4" xfId="45020" xr:uid="{00000000-0005-0000-0000-0000CFAF0000}"/>
    <cellStyle name="Note 8 2 7 3" xfId="45021" xr:uid="{00000000-0005-0000-0000-0000D0AF0000}"/>
    <cellStyle name="Note 8 2 7 3 2" xfId="45022" xr:uid="{00000000-0005-0000-0000-0000D1AF0000}"/>
    <cellStyle name="Note 8 2 7 4" xfId="45023" xr:uid="{00000000-0005-0000-0000-0000D2AF0000}"/>
    <cellStyle name="Note 8 2 7 4 2" xfId="45024" xr:uid="{00000000-0005-0000-0000-0000D3AF0000}"/>
    <cellStyle name="Note 8 2 7 5" xfId="45025" xr:uid="{00000000-0005-0000-0000-0000D4AF0000}"/>
    <cellStyle name="Note 8 2 7 6" xfId="45026" xr:uid="{00000000-0005-0000-0000-0000D5AF0000}"/>
    <cellStyle name="Note 8 2 8" xfId="45027" xr:uid="{00000000-0005-0000-0000-0000D6AF0000}"/>
    <cellStyle name="Note 8 2 8 2" xfId="45028" xr:uid="{00000000-0005-0000-0000-0000D7AF0000}"/>
    <cellStyle name="Note 8 2 8 2 2" xfId="45029" xr:uid="{00000000-0005-0000-0000-0000D8AF0000}"/>
    <cellStyle name="Note 8 2 8 3" xfId="45030" xr:uid="{00000000-0005-0000-0000-0000D9AF0000}"/>
    <cellStyle name="Note 8 2 8 4" xfId="45031" xr:uid="{00000000-0005-0000-0000-0000DAAF0000}"/>
    <cellStyle name="Note 8 2 9" xfId="45032" xr:uid="{00000000-0005-0000-0000-0000DBAF0000}"/>
    <cellStyle name="Note 8 2 9 2" xfId="45033" xr:uid="{00000000-0005-0000-0000-0000DCAF0000}"/>
    <cellStyle name="Note 8 3" xfId="45034" xr:uid="{00000000-0005-0000-0000-0000DDAF0000}"/>
    <cellStyle name="Note 8 3 10" xfId="45035" xr:uid="{00000000-0005-0000-0000-0000DEAF0000}"/>
    <cellStyle name="Note 8 3 10 2" xfId="45036" xr:uid="{00000000-0005-0000-0000-0000DFAF0000}"/>
    <cellStyle name="Note 8 3 11" xfId="45037" xr:uid="{00000000-0005-0000-0000-0000E0AF0000}"/>
    <cellStyle name="Note 8 3 12" xfId="45038" xr:uid="{00000000-0005-0000-0000-0000E1AF0000}"/>
    <cellStyle name="Note 8 3 2" xfId="45039" xr:uid="{00000000-0005-0000-0000-0000E2AF0000}"/>
    <cellStyle name="Note 8 3 2 2" xfId="45040" xr:uid="{00000000-0005-0000-0000-0000E3AF0000}"/>
    <cellStyle name="Note 8 3 2 2 2" xfId="45041" xr:uid="{00000000-0005-0000-0000-0000E4AF0000}"/>
    <cellStyle name="Note 8 3 2 2 2 2" xfId="45042" xr:uid="{00000000-0005-0000-0000-0000E5AF0000}"/>
    <cellStyle name="Note 8 3 2 2 3" xfId="45043" xr:uid="{00000000-0005-0000-0000-0000E6AF0000}"/>
    <cellStyle name="Note 8 3 2 2 4" xfId="45044" xr:uid="{00000000-0005-0000-0000-0000E7AF0000}"/>
    <cellStyle name="Note 8 3 2 3" xfId="45045" xr:uid="{00000000-0005-0000-0000-0000E8AF0000}"/>
    <cellStyle name="Note 8 3 2 3 2" xfId="45046" xr:uid="{00000000-0005-0000-0000-0000E9AF0000}"/>
    <cellStyle name="Note 8 3 2 4" xfId="45047" xr:uid="{00000000-0005-0000-0000-0000EAAF0000}"/>
    <cellStyle name="Note 8 3 2 4 2" xfId="45048" xr:uid="{00000000-0005-0000-0000-0000EBAF0000}"/>
    <cellStyle name="Note 8 3 2 5" xfId="45049" xr:uid="{00000000-0005-0000-0000-0000ECAF0000}"/>
    <cellStyle name="Note 8 3 2 5 2" xfId="45050" xr:uid="{00000000-0005-0000-0000-0000EDAF0000}"/>
    <cellStyle name="Note 8 3 2 6" xfId="45051" xr:uid="{00000000-0005-0000-0000-0000EEAF0000}"/>
    <cellStyle name="Note 8 3 2 7" xfId="45052" xr:uid="{00000000-0005-0000-0000-0000EFAF0000}"/>
    <cellStyle name="Note 8 3 3" xfId="45053" xr:uid="{00000000-0005-0000-0000-0000F0AF0000}"/>
    <cellStyle name="Note 8 3 3 2" xfId="45054" xr:uid="{00000000-0005-0000-0000-0000F1AF0000}"/>
    <cellStyle name="Note 8 3 3 2 2" xfId="45055" xr:uid="{00000000-0005-0000-0000-0000F2AF0000}"/>
    <cellStyle name="Note 8 3 3 2 2 2" xfId="45056" xr:uid="{00000000-0005-0000-0000-0000F3AF0000}"/>
    <cellStyle name="Note 8 3 3 2 3" xfId="45057" xr:uid="{00000000-0005-0000-0000-0000F4AF0000}"/>
    <cellStyle name="Note 8 3 3 2 4" xfId="45058" xr:uid="{00000000-0005-0000-0000-0000F5AF0000}"/>
    <cellStyle name="Note 8 3 3 3" xfId="45059" xr:uid="{00000000-0005-0000-0000-0000F6AF0000}"/>
    <cellStyle name="Note 8 3 3 3 2" xfId="45060" xr:uid="{00000000-0005-0000-0000-0000F7AF0000}"/>
    <cellStyle name="Note 8 3 3 4" xfId="45061" xr:uid="{00000000-0005-0000-0000-0000F8AF0000}"/>
    <cellStyle name="Note 8 3 3 4 2" xfId="45062" xr:uid="{00000000-0005-0000-0000-0000F9AF0000}"/>
    <cellStyle name="Note 8 3 3 5" xfId="45063" xr:uid="{00000000-0005-0000-0000-0000FAAF0000}"/>
    <cellStyle name="Note 8 3 3 5 2" xfId="45064" xr:uid="{00000000-0005-0000-0000-0000FBAF0000}"/>
    <cellStyle name="Note 8 3 3 6" xfId="45065" xr:uid="{00000000-0005-0000-0000-0000FCAF0000}"/>
    <cellStyle name="Note 8 3 3 7" xfId="45066" xr:uid="{00000000-0005-0000-0000-0000FDAF0000}"/>
    <cellStyle name="Note 8 3 4" xfId="45067" xr:uid="{00000000-0005-0000-0000-0000FEAF0000}"/>
    <cellStyle name="Note 8 3 4 2" xfId="45068" xr:uid="{00000000-0005-0000-0000-0000FFAF0000}"/>
    <cellStyle name="Note 8 3 4 2 2" xfId="45069" xr:uid="{00000000-0005-0000-0000-000000B00000}"/>
    <cellStyle name="Note 8 3 4 2 2 2" xfId="45070" xr:uid="{00000000-0005-0000-0000-000001B00000}"/>
    <cellStyle name="Note 8 3 4 2 3" xfId="45071" xr:uid="{00000000-0005-0000-0000-000002B00000}"/>
    <cellStyle name="Note 8 3 4 2 4" xfId="45072" xr:uid="{00000000-0005-0000-0000-000003B00000}"/>
    <cellStyle name="Note 8 3 4 3" xfId="45073" xr:uid="{00000000-0005-0000-0000-000004B00000}"/>
    <cellStyle name="Note 8 3 4 3 2" xfId="45074" xr:uid="{00000000-0005-0000-0000-000005B00000}"/>
    <cellStyle name="Note 8 3 4 4" xfId="45075" xr:uid="{00000000-0005-0000-0000-000006B00000}"/>
    <cellStyle name="Note 8 3 4 4 2" xfId="45076" xr:uid="{00000000-0005-0000-0000-000007B00000}"/>
    <cellStyle name="Note 8 3 4 5" xfId="45077" xr:uid="{00000000-0005-0000-0000-000008B00000}"/>
    <cellStyle name="Note 8 3 4 5 2" xfId="45078" xr:uid="{00000000-0005-0000-0000-000009B00000}"/>
    <cellStyle name="Note 8 3 4 6" xfId="45079" xr:uid="{00000000-0005-0000-0000-00000AB00000}"/>
    <cellStyle name="Note 8 3 4 7" xfId="45080" xr:uid="{00000000-0005-0000-0000-00000BB00000}"/>
    <cellStyle name="Note 8 3 5" xfId="45081" xr:uid="{00000000-0005-0000-0000-00000CB00000}"/>
    <cellStyle name="Note 8 3 5 2" xfId="45082" xr:uid="{00000000-0005-0000-0000-00000DB00000}"/>
    <cellStyle name="Note 8 3 5 2 2" xfId="45083" xr:uid="{00000000-0005-0000-0000-00000EB00000}"/>
    <cellStyle name="Note 8 3 5 2 2 2" xfId="45084" xr:uid="{00000000-0005-0000-0000-00000FB00000}"/>
    <cellStyle name="Note 8 3 5 2 3" xfId="45085" xr:uid="{00000000-0005-0000-0000-000010B00000}"/>
    <cellStyle name="Note 8 3 5 2 4" xfId="45086" xr:uid="{00000000-0005-0000-0000-000011B00000}"/>
    <cellStyle name="Note 8 3 5 3" xfId="45087" xr:uid="{00000000-0005-0000-0000-000012B00000}"/>
    <cellStyle name="Note 8 3 5 3 2" xfId="45088" xr:uid="{00000000-0005-0000-0000-000013B00000}"/>
    <cellStyle name="Note 8 3 5 4" xfId="45089" xr:uid="{00000000-0005-0000-0000-000014B00000}"/>
    <cellStyle name="Note 8 3 5 4 2" xfId="45090" xr:uid="{00000000-0005-0000-0000-000015B00000}"/>
    <cellStyle name="Note 8 3 5 5" xfId="45091" xr:uid="{00000000-0005-0000-0000-000016B00000}"/>
    <cellStyle name="Note 8 3 5 5 2" xfId="45092" xr:uid="{00000000-0005-0000-0000-000017B00000}"/>
    <cellStyle name="Note 8 3 5 6" xfId="45093" xr:uid="{00000000-0005-0000-0000-000018B00000}"/>
    <cellStyle name="Note 8 3 5 7" xfId="45094" xr:uid="{00000000-0005-0000-0000-000019B00000}"/>
    <cellStyle name="Note 8 3 6" xfId="45095" xr:uid="{00000000-0005-0000-0000-00001AB00000}"/>
    <cellStyle name="Note 8 3 6 2" xfId="45096" xr:uid="{00000000-0005-0000-0000-00001BB00000}"/>
    <cellStyle name="Note 8 3 6 2 2" xfId="45097" xr:uid="{00000000-0005-0000-0000-00001CB00000}"/>
    <cellStyle name="Note 8 3 6 2 2 2" xfId="45098" xr:uid="{00000000-0005-0000-0000-00001DB00000}"/>
    <cellStyle name="Note 8 3 6 2 3" xfId="45099" xr:uid="{00000000-0005-0000-0000-00001EB00000}"/>
    <cellStyle name="Note 8 3 6 2 4" xfId="45100" xr:uid="{00000000-0005-0000-0000-00001FB00000}"/>
    <cellStyle name="Note 8 3 6 3" xfId="45101" xr:uid="{00000000-0005-0000-0000-000020B00000}"/>
    <cellStyle name="Note 8 3 6 3 2" xfId="45102" xr:uid="{00000000-0005-0000-0000-000021B00000}"/>
    <cellStyle name="Note 8 3 6 4" xfId="45103" xr:uid="{00000000-0005-0000-0000-000022B00000}"/>
    <cellStyle name="Note 8 3 6 4 2" xfId="45104" xr:uid="{00000000-0005-0000-0000-000023B00000}"/>
    <cellStyle name="Note 8 3 6 5" xfId="45105" xr:uid="{00000000-0005-0000-0000-000024B00000}"/>
    <cellStyle name="Note 8 3 6 6" xfId="45106" xr:uid="{00000000-0005-0000-0000-000025B00000}"/>
    <cellStyle name="Note 8 3 7" xfId="45107" xr:uid="{00000000-0005-0000-0000-000026B00000}"/>
    <cellStyle name="Note 8 3 7 2" xfId="45108" xr:uid="{00000000-0005-0000-0000-000027B00000}"/>
    <cellStyle name="Note 8 3 7 2 2" xfId="45109" xr:uid="{00000000-0005-0000-0000-000028B00000}"/>
    <cellStyle name="Note 8 3 7 3" xfId="45110" xr:uid="{00000000-0005-0000-0000-000029B00000}"/>
    <cellStyle name="Note 8 3 7 4" xfId="45111" xr:uid="{00000000-0005-0000-0000-00002AB00000}"/>
    <cellStyle name="Note 8 3 8" xfId="45112" xr:uid="{00000000-0005-0000-0000-00002BB00000}"/>
    <cellStyle name="Note 8 3 8 2" xfId="45113" xr:uid="{00000000-0005-0000-0000-00002CB00000}"/>
    <cellStyle name="Note 8 3 9" xfId="45114" xr:uid="{00000000-0005-0000-0000-00002DB00000}"/>
    <cellStyle name="Note 8 3 9 2" xfId="45115" xr:uid="{00000000-0005-0000-0000-00002EB00000}"/>
    <cellStyle name="Note 8 4" xfId="45116" xr:uid="{00000000-0005-0000-0000-00002FB00000}"/>
    <cellStyle name="Note 8 4 2" xfId="45117" xr:uid="{00000000-0005-0000-0000-000030B00000}"/>
    <cellStyle name="Note 8 4 2 2" xfId="45118" xr:uid="{00000000-0005-0000-0000-000031B00000}"/>
    <cellStyle name="Note 8 4 2 2 2" xfId="45119" xr:uid="{00000000-0005-0000-0000-000032B00000}"/>
    <cellStyle name="Note 8 4 2 3" xfId="45120" xr:uid="{00000000-0005-0000-0000-000033B00000}"/>
    <cellStyle name="Note 8 4 2 4" xfId="45121" xr:uid="{00000000-0005-0000-0000-000034B00000}"/>
    <cellStyle name="Note 8 4 3" xfId="45122" xr:uid="{00000000-0005-0000-0000-000035B00000}"/>
    <cellStyle name="Note 8 4 3 2" xfId="45123" xr:uid="{00000000-0005-0000-0000-000036B00000}"/>
    <cellStyle name="Note 8 4 4" xfId="45124" xr:uid="{00000000-0005-0000-0000-000037B00000}"/>
    <cellStyle name="Note 8 4 4 2" xfId="45125" xr:uid="{00000000-0005-0000-0000-000038B00000}"/>
    <cellStyle name="Note 8 4 5" xfId="45126" xr:uid="{00000000-0005-0000-0000-000039B00000}"/>
    <cellStyle name="Note 8 4 5 2" xfId="45127" xr:uid="{00000000-0005-0000-0000-00003AB00000}"/>
    <cellStyle name="Note 8 4 6" xfId="45128" xr:uid="{00000000-0005-0000-0000-00003BB00000}"/>
    <cellStyle name="Note 8 4 7" xfId="45129" xr:uid="{00000000-0005-0000-0000-00003CB00000}"/>
    <cellStyle name="Note 8 5" xfId="45130" xr:uid="{00000000-0005-0000-0000-00003DB00000}"/>
    <cellStyle name="Note 8 5 2" xfId="45131" xr:uid="{00000000-0005-0000-0000-00003EB00000}"/>
    <cellStyle name="Note 8 5 2 2" xfId="45132" xr:uid="{00000000-0005-0000-0000-00003FB00000}"/>
    <cellStyle name="Note 8 5 2 2 2" xfId="45133" xr:uid="{00000000-0005-0000-0000-000040B00000}"/>
    <cellStyle name="Note 8 5 2 3" xfId="45134" xr:uid="{00000000-0005-0000-0000-000041B00000}"/>
    <cellStyle name="Note 8 5 2 4" xfId="45135" xr:uid="{00000000-0005-0000-0000-000042B00000}"/>
    <cellStyle name="Note 8 5 3" xfId="45136" xr:uid="{00000000-0005-0000-0000-000043B00000}"/>
    <cellStyle name="Note 8 5 3 2" xfId="45137" xr:uid="{00000000-0005-0000-0000-000044B00000}"/>
    <cellStyle name="Note 8 5 4" xfId="45138" xr:uid="{00000000-0005-0000-0000-000045B00000}"/>
    <cellStyle name="Note 8 5 4 2" xfId="45139" xr:uid="{00000000-0005-0000-0000-000046B00000}"/>
    <cellStyle name="Note 8 5 5" xfId="45140" xr:uid="{00000000-0005-0000-0000-000047B00000}"/>
    <cellStyle name="Note 8 5 5 2" xfId="45141" xr:uid="{00000000-0005-0000-0000-000048B00000}"/>
    <cellStyle name="Note 8 5 6" xfId="45142" xr:uid="{00000000-0005-0000-0000-000049B00000}"/>
    <cellStyle name="Note 8 5 7" xfId="45143" xr:uid="{00000000-0005-0000-0000-00004AB00000}"/>
    <cellStyle name="Note 8 6" xfId="45144" xr:uid="{00000000-0005-0000-0000-00004BB00000}"/>
    <cellStyle name="Note 8 6 2" xfId="45145" xr:uid="{00000000-0005-0000-0000-00004CB00000}"/>
    <cellStyle name="Note 8 6 2 2" xfId="45146" xr:uid="{00000000-0005-0000-0000-00004DB00000}"/>
    <cellStyle name="Note 8 6 2 2 2" xfId="45147" xr:uid="{00000000-0005-0000-0000-00004EB00000}"/>
    <cellStyle name="Note 8 6 2 3" xfId="45148" xr:uid="{00000000-0005-0000-0000-00004FB00000}"/>
    <cellStyle name="Note 8 6 2 4" xfId="45149" xr:uid="{00000000-0005-0000-0000-000050B00000}"/>
    <cellStyle name="Note 8 6 3" xfId="45150" xr:uid="{00000000-0005-0000-0000-000051B00000}"/>
    <cellStyle name="Note 8 6 3 2" xfId="45151" xr:uid="{00000000-0005-0000-0000-000052B00000}"/>
    <cellStyle name="Note 8 6 4" xfId="45152" xr:uid="{00000000-0005-0000-0000-000053B00000}"/>
    <cellStyle name="Note 8 6 4 2" xfId="45153" xr:uid="{00000000-0005-0000-0000-000054B00000}"/>
    <cellStyle name="Note 8 6 5" xfId="45154" xr:uid="{00000000-0005-0000-0000-000055B00000}"/>
    <cellStyle name="Note 8 6 5 2" xfId="45155" xr:uid="{00000000-0005-0000-0000-000056B00000}"/>
    <cellStyle name="Note 8 6 6" xfId="45156" xr:uid="{00000000-0005-0000-0000-000057B00000}"/>
    <cellStyle name="Note 8 6 7" xfId="45157" xr:uid="{00000000-0005-0000-0000-000058B00000}"/>
    <cellStyle name="Note 8 7" xfId="45158" xr:uid="{00000000-0005-0000-0000-000059B00000}"/>
    <cellStyle name="Note 8 7 2" xfId="45159" xr:uid="{00000000-0005-0000-0000-00005AB00000}"/>
    <cellStyle name="Note 8 7 2 2" xfId="45160" xr:uid="{00000000-0005-0000-0000-00005BB00000}"/>
    <cellStyle name="Note 8 7 2 2 2" xfId="45161" xr:uid="{00000000-0005-0000-0000-00005CB00000}"/>
    <cellStyle name="Note 8 7 2 3" xfId="45162" xr:uid="{00000000-0005-0000-0000-00005DB00000}"/>
    <cellStyle name="Note 8 7 2 4" xfId="45163" xr:uid="{00000000-0005-0000-0000-00005EB00000}"/>
    <cellStyle name="Note 8 7 3" xfId="45164" xr:uid="{00000000-0005-0000-0000-00005FB00000}"/>
    <cellStyle name="Note 8 7 3 2" xfId="45165" xr:uid="{00000000-0005-0000-0000-000060B00000}"/>
    <cellStyle name="Note 8 7 4" xfId="45166" xr:uid="{00000000-0005-0000-0000-000061B00000}"/>
    <cellStyle name="Note 8 7 4 2" xfId="45167" xr:uid="{00000000-0005-0000-0000-000062B00000}"/>
    <cellStyle name="Note 8 7 5" xfId="45168" xr:uid="{00000000-0005-0000-0000-000063B00000}"/>
    <cellStyle name="Note 8 7 5 2" xfId="45169" xr:uid="{00000000-0005-0000-0000-000064B00000}"/>
    <cellStyle name="Note 8 7 6" xfId="45170" xr:uid="{00000000-0005-0000-0000-000065B00000}"/>
    <cellStyle name="Note 8 7 7" xfId="45171" xr:uid="{00000000-0005-0000-0000-000066B00000}"/>
    <cellStyle name="Note 8 8" xfId="45172" xr:uid="{00000000-0005-0000-0000-000067B00000}"/>
    <cellStyle name="Note 8 8 2" xfId="45173" xr:uid="{00000000-0005-0000-0000-000068B00000}"/>
    <cellStyle name="Note 8 8 2 2" xfId="45174" xr:uid="{00000000-0005-0000-0000-000069B00000}"/>
    <cellStyle name="Note 8 8 2 2 2" xfId="45175" xr:uid="{00000000-0005-0000-0000-00006AB00000}"/>
    <cellStyle name="Note 8 8 2 3" xfId="45176" xr:uid="{00000000-0005-0000-0000-00006BB00000}"/>
    <cellStyle name="Note 8 8 2 4" xfId="45177" xr:uid="{00000000-0005-0000-0000-00006CB00000}"/>
    <cellStyle name="Note 8 8 3" xfId="45178" xr:uid="{00000000-0005-0000-0000-00006DB00000}"/>
    <cellStyle name="Note 8 8 3 2" xfId="45179" xr:uid="{00000000-0005-0000-0000-00006EB00000}"/>
    <cellStyle name="Note 8 8 4" xfId="45180" xr:uid="{00000000-0005-0000-0000-00006FB00000}"/>
    <cellStyle name="Note 8 8 4 2" xfId="45181" xr:uid="{00000000-0005-0000-0000-000070B00000}"/>
    <cellStyle name="Note 8 8 5" xfId="45182" xr:uid="{00000000-0005-0000-0000-000071B00000}"/>
    <cellStyle name="Note 8 8 6" xfId="45183" xr:uid="{00000000-0005-0000-0000-000072B00000}"/>
    <cellStyle name="Note 8 9" xfId="45184" xr:uid="{00000000-0005-0000-0000-000073B00000}"/>
    <cellStyle name="Note 8 9 2" xfId="45185" xr:uid="{00000000-0005-0000-0000-000074B00000}"/>
    <cellStyle name="Note 8 9 2 2" xfId="45186" xr:uid="{00000000-0005-0000-0000-000075B00000}"/>
    <cellStyle name="Note 8 9 3" xfId="45187" xr:uid="{00000000-0005-0000-0000-000076B00000}"/>
    <cellStyle name="Note 8 9 4" xfId="45188" xr:uid="{00000000-0005-0000-0000-000077B00000}"/>
    <cellStyle name="Note 9" xfId="45189" xr:uid="{00000000-0005-0000-0000-000078B00000}"/>
    <cellStyle name="Note 9 10" xfId="45190" xr:uid="{00000000-0005-0000-0000-000079B00000}"/>
    <cellStyle name="Note 9 10 2" xfId="45191" xr:uid="{00000000-0005-0000-0000-00007AB00000}"/>
    <cellStyle name="Note 9 11" xfId="45192" xr:uid="{00000000-0005-0000-0000-00007BB00000}"/>
    <cellStyle name="Note 9 11 2" xfId="45193" xr:uid="{00000000-0005-0000-0000-00007CB00000}"/>
    <cellStyle name="Note 9 12" xfId="45194" xr:uid="{00000000-0005-0000-0000-00007DB00000}"/>
    <cellStyle name="Note 9 12 2" xfId="45195" xr:uid="{00000000-0005-0000-0000-00007EB00000}"/>
    <cellStyle name="Note 9 13" xfId="45196" xr:uid="{00000000-0005-0000-0000-00007FB00000}"/>
    <cellStyle name="Note 9 13 2" xfId="45197" xr:uid="{00000000-0005-0000-0000-000080B00000}"/>
    <cellStyle name="Note 9 14" xfId="45198" xr:uid="{00000000-0005-0000-0000-000081B00000}"/>
    <cellStyle name="Note 9 15" xfId="45199" xr:uid="{00000000-0005-0000-0000-000082B00000}"/>
    <cellStyle name="Note 9 2" xfId="45200" xr:uid="{00000000-0005-0000-0000-000083B00000}"/>
    <cellStyle name="Note 9 2 10" xfId="45201" xr:uid="{00000000-0005-0000-0000-000084B00000}"/>
    <cellStyle name="Note 9 2 10 2" xfId="45202" xr:uid="{00000000-0005-0000-0000-000085B00000}"/>
    <cellStyle name="Note 9 2 11" xfId="45203" xr:uid="{00000000-0005-0000-0000-000086B00000}"/>
    <cellStyle name="Note 9 2 11 2" xfId="45204" xr:uid="{00000000-0005-0000-0000-000087B00000}"/>
    <cellStyle name="Note 9 2 12" xfId="45205" xr:uid="{00000000-0005-0000-0000-000088B00000}"/>
    <cellStyle name="Note 9 2 12 2" xfId="45206" xr:uid="{00000000-0005-0000-0000-000089B00000}"/>
    <cellStyle name="Note 9 2 13" xfId="45207" xr:uid="{00000000-0005-0000-0000-00008AB00000}"/>
    <cellStyle name="Note 9 2 14" xfId="45208" xr:uid="{00000000-0005-0000-0000-00008BB00000}"/>
    <cellStyle name="Note 9 2 2" xfId="45209" xr:uid="{00000000-0005-0000-0000-00008CB00000}"/>
    <cellStyle name="Note 9 2 2 10" xfId="45210" xr:uid="{00000000-0005-0000-0000-00008DB00000}"/>
    <cellStyle name="Note 9 2 2 10 2" xfId="45211" xr:uid="{00000000-0005-0000-0000-00008EB00000}"/>
    <cellStyle name="Note 9 2 2 11" xfId="45212" xr:uid="{00000000-0005-0000-0000-00008FB00000}"/>
    <cellStyle name="Note 9 2 2 12" xfId="45213" xr:uid="{00000000-0005-0000-0000-000090B00000}"/>
    <cellStyle name="Note 9 2 2 2" xfId="45214" xr:uid="{00000000-0005-0000-0000-000091B00000}"/>
    <cellStyle name="Note 9 2 2 2 2" xfId="45215" xr:uid="{00000000-0005-0000-0000-000092B00000}"/>
    <cellStyle name="Note 9 2 2 2 2 2" xfId="45216" xr:uid="{00000000-0005-0000-0000-000093B00000}"/>
    <cellStyle name="Note 9 2 2 2 2 2 2" xfId="45217" xr:uid="{00000000-0005-0000-0000-000094B00000}"/>
    <cellStyle name="Note 9 2 2 2 2 3" xfId="45218" xr:uid="{00000000-0005-0000-0000-000095B00000}"/>
    <cellStyle name="Note 9 2 2 2 2 4" xfId="45219" xr:uid="{00000000-0005-0000-0000-000096B00000}"/>
    <cellStyle name="Note 9 2 2 2 3" xfId="45220" xr:uid="{00000000-0005-0000-0000-000097B00000}"/>
    <cellStyle name="Note 9 2 2 2 3 2" xfId="45221" xr:uid="{00000000-0005-0000-0000-000098B00000}"/>
    <cellStyle name="Note 9 2 2 2 4" xfId="45222" xr:uid="{00000000-0005-0000-0000-000099B00000}"/>
    <cellStyle name="Note 9 2 2 2 4 2" xfId="45223" xr:uid="{00000000-0005-0000-0000-00009AB00000}"/>
    <cellStyle name="Note 9 2 2 2 5" xfId="45224" xr:uid="{00000000-0005-0000-0000-00009BB00000}"/>
    <cellStyle name="Note 9 2 2 2 5 2" xfId="45225" xr:uid="{00000000-0005-0000-0000-00009CB00000}"/>
    <cellStyle name="Note 9 2 2 2 6" xfId="45226" xr:uid="{00000000-0005-0000-0000-00009DB00000}"/>
    <cellStyle name="Note 9 2 2 2 7" xfId="45227" xr:uid="{00000000-0005-0000-0000-00009EB00000}"/>
    <cellStyle name="Note 9 2 2 3" xfId="45228" xr:uid="{00000000-0005-0000-0000-00009FB00000}"/>
    <cellStyle name="Note 9 2 2 3 2" xfId="45229" xr:uid="{00000000-0005-0000-0000-0000A0B00000}"/>
    <cellStyle name="Note 9 2 2 3 2 2" xfId="45230" xr:uid="{00000000-0005-0000-0000-0000A1B00000}"/>
    <cellStyle name="Note 9 2 2 3 2 2 2" xfId="45231" xr:uid="{00000000-0005-0000-0000-0000A2B00000}"/>
    <cellStyle name="Note 9 2 2 3 2 3" xfId="45232" xr:uid="{00000000-0005-0000-0000-0000A3B00000}"/>
    <cellStyle name="Note 9 2 2 3 2 4" xfId="45233" xr:uid="{00000000-0005-0000-0000-0000A4B00000}"/>
    <cellStyle name="Note 9 2 2 3 3" xfId="45234" xr:uid="{00000000-0005-0000-0000-0000A5B00000}"/>
    <cellStyle name="Note 9 2 2 3 3 2" xfId="45235" xr:uid="{00000000-0005-0000-0000-0000A6B00000}"/>
    <cellStyle name="Note 9 2 2 3 4" xfId="45236" xr:uid="{00000000-0005-0000-0000-0000A7B00000}"/>
    <cellStyle name="Note 9 2 2 3 4 2" xfId="45237" xr:uid="{00000000-0005-0000-0000-0000A8B00000}"/>
    <cellStyle name="Note 9 2 2 3 5" xfId="45238" xr:uid="{00000000-0005-0000-0000-0000A9B00000}"/>
    <cellStyle name="Note 9 2 2 3 5 2" xfId="45239" xr:uid="{00000000-0005-0000-0000-0000AAB00000}"/>
    <cellStyle name="Note 9 2 2 3 6" xfId="45240" xr:uid="{00000000-0005-0000-0000-0000ABB00000}"/>
    <cellStyle name="Note 9 2 2 3 7" xfId="45241" xr:uid="{00000000-0005-0000-0000-0000ACB00000}"/>
    <cellStyle name="Note 9 2 2 4" xfId="45242" xr:uid="{00000000-0005-0000-0000-0000ADB00000}"/>
    <cellStyle name="Note 9 2 2 4 2" xfId="45243" xr:uid="{00000000-0005-0000-0000-0000AEB00000}"/>
    <cellStyle name="Note 9 2 2 4 2 2" xfId="45244" xr:uid="{00000000-0005-0000-0000-0000AFB00000}"/>
    <cellStyle name="Note 9 2 2 4 2 2 2" xfId="45245" xr:uid="{00000000-0005-0000-0000-0000B0B00000}"/>
    <cellStyle name="Note 9 2 2 4 2 3" xfId="45246" xr:uid="{00000000-0005-0000-0000-0000B1B00000}"/>
    <cellStyle name="Note 9 2 2 4 2 4" xfId="45247" xr:uid="{00000000-0005-0000-0000-0000B2B00000}"/>
    <cellStyle name="Note 9 2 2 4 3" xfId="45248" xr:uid="{00000000-0005-0000-0000-0000B3B00000}"/>
    <cellStyle name="Note 9 2 2 4 3 2" xfId="45249" xr:uid="{00000000-0005-0000-0000-0000B4B00000}"/>
    <cellStyle name="Note 9 2 2 4 4" xfId="45250" xr:uid="{00000000-0005-0000-0000-0000B5B00000}"/>
    <cellStyle name="Note 9 2 2 4 4 2" xfId="45251" xr:uid="{00000000-0005-0000-0000-0000B6B00000}"/>
    <cellStyle name="Note 9 2 2 4 5" xfId="45252" xr:uid="{00000000-0005-0000-0000-0000B7B00000}"/>
    <cellStyle name="Note 9 2 2 4 5 2" xfId="45253" xr:uid="{00000000-0005-0000-0000-0000B8B00000}"/>
    <cellStyle name="Note 9 2 2 4 6" xfId="45254" xr:uid="{00000000-0005-0000-0000-0000B9B00000}"/>
    <cellStyle name="Note 9 2 2 4 7" xfId="45255" xr:uid="{00000000-0005-0000-0000-0000BAB00000}"/>
    <cellStyle name="Note 9 2 2 5" xfId="45256" xr:uid="{00000000-0005-0000-0000-0000BBB00000}"/>
    <cellStyle name="Note 9 2 2 5 2" xfId="45257" xr:uid="{00000000-0005-0000-0000-0000BCB00000}"/>
    <cellStyle name="Note 9 2 2 5 2 2" xfId="45258" xr:uid="{00000000-0005-0000-0000-0000BDB00000}"/>
    <cellStyle name="Note 9 2 2 5 2 2 2" xfId="45259" xr:uid="{00000000-0005-0000-0000-0000BEB00000}"/>
    <cellStyle name="Note 9 2 2 5 2 3" xfId="45260" xr:uid="{00000000-0005-0000-0000-0000BFB00000}"/>
    <cellStyle name="Note 9 2 2 5 2 4" xfId="45261" xr:uid="{00000000-0005-0000-0000-0000C0B00000}"/>
    <cellStyle name="Note 9 2 2 5 3" xfId="45262" xr:uid="{00000000-0005-0000-0000-0000C1B00000}"/>
    <cellStyle name="Note 9 2 2 5 3 2" xfId="45263" xr:uid="{00000000-0005-0000-0000-0000C2B00000}"/>
    <cellStyle name="Note 9 2 2 5 4" xfId="45264" xr:uid="{00000000-0005-0000-0000-0000C3B00000}"/>
    <cellStyle name="Note 9 2 2 5 4 2" xfId="45265" xr:uid="{00000000-0005-0000-0000-0000C4B00000}"/>
    <cellStyle name="Note 9 2 2 5 5" xfId="45266" xr:uid="{00000000-0005-0000-0000-0000C5B00000}"/>
    <cellStyle name="Note 9 2 2 5 5 2" xfId="45267" xr:uid="{00000000-0005-0000-0000-0000C6B00000}"/>
    <cellStyle name="Note 9 2 2 5 6" xfId="45268" xr:uid="{00000000-0005-0000-0000-0000C7B00000}"/>
    <cellStyle name="Note 9 2 2 5 7" xfId="45269" xr:uid="{00000000-0005-0000-0000-0000C8B00000}"/>
    <cellStyle name="Note 9 2 2 6" xfId="45270" xr:uid="{00000000-0005-0000-0000-0000C9B00000}"/>
    <cellStyle name="Note 9 2 2 6 2" xfId="45271" xr:uid="{00000000-0005-0000-0000-0000CAB00000}"/>
    <cellStyle name="Note 9 2 2 6 2 2" xfId="45272" xr:uid="{00000000-0005-0000-0000-0000CBB00000}"/>
    <cellStyle name="Note 9 2 2 6 2 2 2" xfId="45273" xr:uid="{00000000-0005-0000-0000-0000CCB00000}"/>
    <cellStyle name="Note 9 2 2 6 2 3" xfId="45274" xr:uid="{00000000-0005-0000-0000-0000CDB00000}"/>
    <cellStyle name="Note 9 2 2 6 2 4" xfId="45275" xr:uid="{00000000-0005-0000-0000-0000CEB00000}"/>
    <cellStyle name="Note 9 2 2 6 3" xfId="45276" xr:uid="{00000000-0005-0000-0000-0000CFB00000}"/>
    <cellStyle name="Note 9 2 2 6 3 2" xfId="45277" xr:uid="{00000000-0005-0000-0000-0000D0B00000}"/>
    <cellStyle name="Note 9 2 2 6 4" xfId="45278" xr:uid="{00000000-0005-0000-0000-0000D1B00000}"/>
    <cellStyle name="Note 9 2 2 6 4 2" xfId="45279" xr:uid="{00000000-0005-0000-0000-0000D2B00000}"/>
    <cellStyle name="Note 9 2 2 6 5" xfId="45280" xr:uid="{00000000-0005-0000-0000-0000D3B00000}"/>
    <cellStyle name="Note 9 2 2 6 6" xfId="45281" xr:uid="{00000000-0005-0000-0000-0000D4B00000}"/>
    <cellStyle name="Note 9 2 2 7" xfId="45282" xr:uid="{00000000-0005-0000-0000-0000D5B00000}"/>
    <cellStyle name="Note 9 2 2 7 2" xfId="45283" xr:uid="{00000000-0005-0000-0000-0000D6B00000}"/>
    <cellStyle name="Note 9 2 2 7 2 2" xfId="45284" xr:uid="{00000000-0005-0000-0000-0000D7B00000}"/>
    <cellStyle name="Note 9 2 2 7 3" xfId="45285" xr:uid="{00000000-0005-0000-0000-0000D8B00000}"/>
    <cellStyle name="Note 9 2 2 7 4" xfId="45286" xr:uid="{00000000-0005-0000-0000-0000D9B00000}"/>
    <cellStyle name="Note 9 2 2 8" xfId="45287" xr:uid="{00000000-0005-0000-0000-0000DAB00000}"/>
    <cellStyle name="Note 9 2 2 8 2" xfId="45288" xr:uid="{00000000-0005-0000-0000-0000DBB00000}"/>
    <cellStyle name="Note 9 2 2 9" xfId="45289" xr:uid="{00000000-0005-0000-0000-0000DCB00000}"/>
    <cellStyle name="Note 9 2 2 9 2" xfId="45290" xr:uid="{00000000-0005-0000-0000-0000DDB00000}"/>
    <cellStyle name="Note 9 2 3" xfId="45291" xr:uid="{00000000-0005-0000-0000-0000DEB00000}"/>
    <cellStyle name="Note 9 2 3 2" xfId="45292" xr:uid="{00000000-0005-0000-0000-0000DFB00000}"/>
    <cellStyle name="Note 9 2 3 2 2" xfId="45293" xr:uid="{00000000-0005-0000-0000-0000E0B00000}"/>
    <cellStyle name="Note 9 2 3 2 2 2" xfId="45294" xr:uid="{00000000-0005-0000-0000-0000E1B00000}"/>
    <cellStyle name="Note 9 2 3 2 3" xfId="45295" xr:uid="{00000000-0005-0000-0000-0000E2B00000}"/>
    <cellStyle name="Note 9 2 3 2 4" xfId="45296" xr:uid="{00000000-0005-0000-0000-0000E3B00000}"/>
    <cellStyle name="Note 9 2 3 3" xfId="45297" xr:uid="{00000000-0005-0000-0000-0000E4B00000}"/>
    <cellStyle name="Note 9 2 3 3 2" xfId="45298" xr:uid="{00000000-0005-0000-0000-0000E5B00000}"/>
    <cellStyle name="Note 9 2 3 4" xfId="45299" xr:uid="{00000000-0005-0000-0000-0000E6B00000}"/>
    <cellStyle name="Note 9 2 3 4 2" xfId="45300" xr:uid="{00000000-0005-0000-0000-0000E7B00000}"/>
    <cellStyle name="Note 9 2 3 5" xfId="45301" xr:uid="{00000000-0005-0000-0000-0000E8B00000}"/>
    <cellStyle name="Note 9 2 3 5 2" xfId="45302" xr:uid="{00000000-0005-0000-0000-0000E9B00000}"/>
    <cellStyle name="Note 9 2 3 6" xfId="45303" xr:uid="{00000000-0005-0000-0000-0000EAB00000}"/>
    <cellStyle name="Note 9 2 3 7" xfId="45304" xr:uid="{00000000-0005-0000-0000-0000EBB00000}"/>
    <cellStyle name="Note 9 2 4" xfId="45305" xr:uid="{00000000-0005-0000-0000-0000ECB00000}"/>
    <cellStyle name="Note 9 2 4 2" xfId="45306" xr:uid="{00000000-0005-0000-0000-0000EDB00000}"/>
    <cellStyle name="Note 9 2 4 2 2" xfId="45307" xr:uid="{00000000-0005-0000-0000-0000EEB00000}"/>
    <cellStyle name="Note 9 2 4 2 2 2" xfId="45308" xr:uid="{00000000-0005-0000-0000-0000EFB00000}"/>
    <cellStyle name="Note 9 2 4 2 3" xfId="45309" xr:uid="{00000000-0005-0000-0000-0000F0B00000}"/>
    <cellStyle name="Note 9 2 4 2 4" xfId="45310" xr:uid="{00000000-0005-0000-0000-0000F1B00000}"/>
    <cellStyle name="Note 9 2 4 3" xfId="45311" xr:uid="{00000000-0005-0000-0000-0000F2B00000}"/>
    <cellStyle name="Note 9 2 4 3 2" xfId="45312" xr:uid="{00000000-0005-0000-0000-0000F3B00000}"/>
    <cellStyle name="Note 9 2 4 4" xfId="45313" xr:uid="{00000000-0005-0000-0000-0000F4B00000}"/>
    <cellStyle name="Note 9 2 4 4 2" xfId="45314" xr:uid="{00000000-0005-0000-0000-0000F5B00000}"/>
    <cellStyle name="Note 9 2 4 5" xfId="45315" xr:uid="{00000000-0005-0000-0000-0000F6B00000}"/>
    <cellStyle name="Note 9 2 4 5 2" xfId="45316" xr:uid="{00000000-0005-0000-0000-0000F7B00000}"/>
    <cellStyle name="Note 9 2 4 6" xfId="45317" xr:uid="{00000000-0005-0000-0000-0000F8B00000}"/>
    <cellStyle name="Note 9 2 4 7" xfId="45318" xr:uid="{00000000-0005-0000-0000-0000F9B00000}"/>
    <cellStyle name="Note 9 2 5" xfId="45319" xr:uid="{00000000-0005-0000-0000-0000FAB00000}"/>
    <cellStyle name="Note 9 2 5 2" xfId="45320" xr:uid="{00000000-0005-0000-0000-0000FBB00000}"/>
    <cellStyle name="Note 9 2 5 2 2" xfId="45321" xr:uid="{00000000-0005-0000-0000-0000FCB00000}"/>
    <cellStyle name="Note 9 2 5 2 2 2" xfId="45322" xr:uid="{00000000-0005-0000-0000-0000FDB00000}"/>
    <cellStyle name="Note 9 2 5 2 3" xfId="45323" xr:uid="{00000000-0005-0000-0000-0000FEB00000}"/>
    <cellStyle name="Note 9 2 5 2 4" xfId="45324" xr:uid="{00000000-0005-0000-0000-0000FFB00000}"/>
    <cellStyle name="Note 9 2 5 3" xfId="45325" xr:uid="{00000000-0005-0000-0000-000000B10000}"/>
    <cellStyle name="Note 9 2 5 3 2" xfId="45326" xr:uid="{00000000-0005-0000-0000-000001B10000}"/>
    <cellStyle name="Note 9 2 5 4" xfId="45327" xr:uid="{00000000-0005-0000-0000-000002B10000}"/>
    <cellStyle name="Note 9 2 5 4 2" xfId="45328" xr:uid="{00000000-0005-0000-0000-000003B10000}"/>
    <cellStyle name="Note 9 2 5 5" xfId="45329" xr:uid="{00000000-0005-0000-0000-000004B10000}"/>
    <cellStyle name="Note 9 2 5 5 2" xfId="45330" xr:uid="{00000000-0005-0000-0000-000005B10000}"/>
    <cellStyle name="Note 9 2 5 6" xfId="45331" xr:uid="{00000000-0005-0000-0000-000006B10000}"/>
    <cellStyle name="Note 9 2 5 7" xfId="45332" xr:uid="{00000000-0005-0000-0000-000007B10000}"/>
    <cellStyle name="Note 9 2 6" xfId="45333" xr:uid="{00000000-0005-0000-0000-000008B10000}"/>
    <cellStyle name="Note 9 2 6 2" xfId="45334" xr:uid="{00000000-0005-0000-0000-000009B10000}"/>
    <cellStyle name="Note 9 2 6 2 2" xfId="45335" xr:uid="{00000000-0005-0000-0000-00000AB10000}"/>
    <cellStyle name="Note 9 2 6 2 2 2" xfId="45336" xr:uid="{00000000-0005-0000-0000-00000BB10000}"/>
    <cellStyle name="Note 9 2 6 2 3" xfId="45337" xr:uid="{00000000-0005-0000-0000-00000CB10000}"/>
    <cellStyle name="Note 9 2 6 2 4" xfId="45338" xr:uid="{00000000-0005-0000-0000-00000DB10000}"/>
    <cellStyle name="Note 9 2 6 3" xfId="45339" xr:uid="{00000000-0005-0000-0000-00000EB10000}"/>
    <cellStyle name="Note 9 2 6 3 2" xfId="45340" xr:uid="{00000000-0005-0000-0000-00000FB10000}"/>
    <cellStyle name="Note 9 2 6 4" xfId="45341" xr:uid="{00000000-0005-0000-0000-000010B10000}"/>
    <cellStyle name="Note 9 2 6 4 2" xfId="45342" xr:uid="{00000000-0005-0000-0000-000011B10000}"/>
    <cellStyle name="Note 9 2 6 5" xfId="45343" xr:uid="{00000000-0005-0000-0000-000012B10000}"/>
    <cellStyle name="Note 9 2 6 5 2" xfId="45344" xr:uid="{00000000-0005-0000-0000-000013B10000}"/>
    <cellStyle name="Note 9 2 6 6" xfId="45345" xr:uid="{00000000-0005-0000-0000-000014B10000}"/>
    <cellStyle name="Note 9 2 6 7" xfId="45346" xr:uid="{00000000-0005-0000-0000-000015B10000}"/>
    <cellStyle name="Note 9 2 7" xfId="45347" xr:uid="{00000000-0005-0000-0000-000016B10000}"/>
    <cellStyle name="Note 9 2 7 2" xfId="45348" xr:uid="{00000000-0005-0000-0000-000017B10000}"/>
    <cellStyle name="Note 9 2 7 2 2" xfId="45349" xr:uid="{00000000-0005-0000-0000-000018B10000}"/>
    <cellStyle name="Note 9 2 7 2 2 2" xfId="45350" xr:uid="{00000000-0005-0000-0000-000019B10000}"/>
    <cellStyle name="Note 9 2 7 2 3" xfId="45351" xr:uid="{00000000-0005-0000-0000-00001AB10000}"/>
    <cellStyle name="Note 9 2 7 2 4" xfId="45352" xr:uid="{00000000-0005-0000-0000-00001BB10000}"/>
    <cellStyle name="Note 9 2 7 3" xfId="45353" xr:uid="{00000000-0005-0000-0000-00001CB10000}"/>
    <cellStyle name="Note 9 2 7 3 2" xfId="45354" xr:uid="{00000000-0005-0000-0000-00001DB10000}"/>
    <cellStyle name="Note 9 2 7 4" xfId="45355" xr:uid="{00000000-0005-0000-0000-00001EB10000}"/>
    <cellStyle name="Note 9 2 7 4 2" xfId="45356" xr:uid="{00000000-0005-0000-0000-00001FB10000}"/>
    <cellStyle name="Note 9 2 7 5" xfId="45357" xr:uid="{00000000-0005-0000-0000-000020B10000}"/>
    <cellStyle name="Note 9 2 7 6" xfId="45358" xr:uid="{00000000-0005-0000-0000-000021B10000}"/>
    <cellStyle name="Note 9 2 8" xfId="45359" xr:uid="{00000000-0005-0000-0000-000022B10000}"/>
    <cellStyle name="Note 9 2 8 2" xfId="45360" xr:uid="{00000000-0005-0000-0000-000023B10000}"/>
    <cellStyle name="Note 9 2 8 2 2" xfId="45361" xr:uid="{00000000-0005-0000-0000-000024B10000}"/>
    <cellStyle name="Note 9 2 8 3" xfId="45362" xr:uid="{00000000-0005-0000-0000-000025B10000}"/>
    <cellStyle name="Note 9 2 8 4" xfId="45363" xr:uid="{00000000-0005-0000-0000-000026B10000}"/>
    <cellStyle name="Note 9 2 9" xfId="45364" xr:uid="{00000000-0005-0000-0000-000027B10000}"/>
    <cellStyle name="Note 9 2 9 2" xfId="45365" xr:uid="{00000000-0005-0000-0000-000028B10000}"/>
    <cellStyle name="Note 9 3" xfId="45366" xr:uid="{00000000-0005-0000-0000-000029B10000}"/>
    <cellStyle name="Note 9 3 10" xfId="45367" xr:uid="{00000000-0005-0000-0000-00002AB10000}"/>
    <cellStyle name="Note 9 3 10 2" xfId="45368" xr:uid="{00000000-0005-0000-0000-00002BB10000}"/>
    <cellStyle name="Note 9 3 11" xfId="45369" xr:uid="{00000000-0005-0000-0000-00002CB10000}"/>
    <cellStyle name="Note 9 3 12" xfId="45370" xr:uid="{00000000-0005-0000-0000-00002DB10000}"/>
    <cellStyle name="Note 9 3 2" xfId="45371" xr:uid="{00000000-0005-0000-0000-00002EB10000}"/>
    <cellStyle name="Note 9 3 2 2" xfId="45372" xr:uid="{00000000-0005-0000-0000-00002FB10000}"/>
    <cellStyle name="Note 9 3 2 2 2" xfId="45373" xr:uid="{00000000-0005-0000-0000-000030B10000}"/>
    <cellStyle name="Note 9 3 2 2 2 2" xfId="45374" xr:uid="{00000000-0005-0000-0000-000031B10000}"/>
    <cellStyle name="Note 9 3 2 2 3" xfId="45375" xr:uid="{00000000-0005-0000-0000-000032B10000}"/>
    <cellStyle name="Note 9 3 2 2 4" xfId="45376" xr:uid="{00000000-0005-0000-0000-000033B10000}"/>
    <cellStyle name="Note 9 3 2 3" xfId="45377" xr:uid="{00000000-0005-0000-0000-000034B10000}"/>
    <cellStyle name="Note 9 3 2 3 2" xfId="45378" xr:uid="{00000000-0005-0000-0000-000035B10000}"/>
    <cellStyle name="Note 9 3 2 4" xfId="45379" xr:uid="{00000000-0005-0000-0000-000036B10000}"/>
    <cellStyle name="Note 9 3 2 4 2" xfId="45380" xr:uid="{00000000-0005-0000-0000-000037B10000}"/>
    <cellStyle name="Note 9 3 2 5" xfId="45381" xr:uid="{00000000-0005-0000-0000-000038B10000}"/>
    <cellStyle name="Note 9 3 2 5 2" xfId="45382" xr:uid="{00000000-0005-0000-0000-000039B10000}"/>
    <cellStyle name="Note 9 3 2 6" xfId="45383" xr:uid="{00000000-0005-0000-0000-00003AB10000}"/>
    <cellStyle name="Note 9 3 2 7" xfId="45384" xr:uid="{00000000-0005-0000-0000-00003BB10000}"/>
    <cellStyle name="Note 9 3 3" xfId="45385" xr:uid="{00000000-0005-0000-0000-00003CB10000}"/>
    <cellStyle name="Note 9 3 3 2" xfId="45386" xr:uid="{00000000-0005-0000-0000-00003DB10000}"/>
    <cellStyle name="Note 9 3 3 2 2" xfId="45387" xr:uid="{00000000-0005-0000-0000-00003EB10000}"/>
    <cellStyle name="Note 9 3 3 2 2 2" xfId="45388" xr:uid="{00000000-0005-0000-0000-00003FB10000}"/>
    <cellStyle name="Note 9 3 3 2 3" xfId="45389" xr:uid="{00000000-0005-0000-0000-000040B10000}"/>
    <cellStyle name="Note 9 3 3 2 4" xfId="45390" xr:uid="{00000000-0005-0000-0000-000041B10000}"/>
    <cellStyle name="Note 9 3 3 3" xfId="45391" xr:uid="{00000000-0005-0000-0000-000042B10000}"/>
    <cellStyle name="Note 9 3 3 3 2" xfId="45392" xr:uid="{00000000-0005-0000-0000-000043B10000}"/>
    <cellStyle name="Note 9 3 3 4" xfId="45393" xr:uid="{00000000-0005-0000-0000-000044B10000}"/>
    <cellStyle name="Note 9 3 3 4 2" xfId="45394" xr:uid="{00000000-0005-0000-0000-000045B10000}"/>
    <cellStyle name="Note 9 3 3 5" xfId="45395" xr:uid="{00000000-0005-0000-0000-000046B10000}"/>
    <cellStyle name="Note 9 3 3 5 2" xfId="45396" xr:uid="{00000000-0005-0000-0000-000047B10000}"/>
    <cellStyle name="Note 9 3 3 6" xfId="45397" xr:uid="{00000000-0005-0000-0000-000048B10000}"/>
    <cellStyle name="Note 9 3 3 7" xfId="45398" xr:uid="{00000000-0005-0000-0000-000049B10000}"/>
    <cellStyle name="Note 9 3 4" xfId="45399" xr:uid="{00000000-0005-0000-0000-00004AB10000}"/>
    <cellStyle name="Note 9 3 4 2" xfId="45400" xr:uid="{00000000-0005-0000-0000-00004BB10000}"/>
    <cellStyle name="Note 9 3 4 2 2" xfId="45401" xr:uid="{00000000-0005-0000-0000-00004CB10000}"/>
    <cellStyle name="Note 9 3 4 2 2 2" xfId="45402" xr:uid="{00000000-0005-0000-0000-00004DB10000}"/>
    <cellStyle name="Note 9 3 4 2 3" xfId="45403" xr:uid="{00000000-0005-0000-0000-00004EB10000}"/>
    <cellStyle name="Note 9 3 4 2 4" xfId="45404" xr:uid="{00000000-0005-0000-0000-00004FB10000}"/>
    <cellStyle name="Note 9 3 4 3" xfId="45405" xr:uid="{00000000-0005-0000-0000-000050B10000}"/>
    <cellStyle name="Note 9 3 4 3 2" xfId="45406" xr:uid="{00000000-0005-0000-0000-000051B10000}"/>
    <cellStyle name="Note 9 3 4 4" xfId="45407" xr:uid="{00000000-0005-0000-0000-000052B10000}"/>
    <cellStyle name="Note 9 3 4 4 2" xfId="45408" xr:uid="{00000000-0005-0000-0000-000053B10000}"/>
    <cellStyle name="Note 9 3 4 5" xfId="45409" xr:uid="{00000000-0005-0000-0000-000054B10000}"/>
    <cellStyle name="Note 9 3 4 5 2" xfId="45410" xr:uid="{00000000-0005-0000-0000-000055B10000}"/>
    <cellStyle name="Note 9 3 4 6" xfId="45411" xr:uid="{00000000-0005-0000-0000-000056B10000}"/>
    <cellStyle name="Note 9 3 4 7" xfId="45412" xr:uid="{00000000-0005-0000-0000-000057B10000}"/>
    <cellStyle name="Note 9 3 5" xfId="45413" xr:uid="{00000000-0005-0000-0000-000058B10000}"/>
    <cellStyle name="Note 9 3 5 2" xfId="45414" xr:uid="{00000000-0005-0000-0000-000059B10000}"/>
    <cellStyle name="Note 9 3 5 2 2" xfId="45415" xr:uid="{00000000-0005-0000-0000-00005AB10000}"/>
    <cellStyle name="Note 9 3 5 2 2 2" xfId="45416" xr:uid="{00000000-0005-0000-0000-00005BB10000}"/>
    <cellStyle name="Note 9 3 5 2 3" xfId="45417" xr:uid="{00000000-0005-0000-0000-00005CB10000}"/>
    <cellStyle name="Note 9 3 5 2 4" xfId="45418" xr:uid="{00000000-0005-0000-0000-00005DB10000}"/>
    <cellStyle name="Note 9 3 5 3" xfId="45419" xr:uid="{00000000-0005-0000-0000-00005EB10000}"/>
    <cellStyle name="Note 9 3 5 3 2" xfId="45420" xr:uid="{00000000-0005-0000-0000-00005FB10000}"/>
    <cellStyle name="Note 9 3 5 4" xfId="45421" xr:uid="{00000000-0005-0000-0000-000060B10000}"/>
    <cellStyle name="Note 9 3 5 4 2" xfId="45422" xr:uid="{00000000-0005-0000-0000-000061B10000}"/>
    <cellStyle name="Note 9 3 5 5" xfId="45423" xr:uid="{00000000-0005-0000-0000-000062B10000}"/>
    <cellStyle name="Note 9 3 5 5 2" xfId="45424" xr:uid="{00000000-0005-0000-0000-000063B10000}"/>
    <cellStyle name="Note 9 3 5 6" xfId="45425" xr:uid="{00000000-0005-0000-0000-000064B10000}"/>
    <cellStyle name="Note 9 3 5 7" xfId="45426" xr:uid="{00000000-0005-0000-0000-000065B10000}"/>
    <cellStyle name="Note 9 3 6" xfId="45427" xr:uid="{00000000-0005-0000-0000-000066B10000}"/>
    <cellStyle name="Note 9 3 6 2" xfId="45428" xr:uid="{00000000-0005-0000-0000-000067B10000}"/>
    <cellStyle name="Note 9 3 6 2 2" xfId="45429" xr:uid="{00000000-0005-0000-0000-000068B10000}"/>
    <cellStyle name="Note 9 3 6 2 2 2" xfId="45430" xr:uid="{00000000-0005-0000-0000-000069B10000}"/>
    <cellStyle name="Note 9 3 6 2 3" xfId="45431" xr:uid="{00000000-0005-0000-0000-00006AB10000}"/>
    <cellStyle name="Note 9 3 6 2 4" xfId="45432" xr:uid="{00000000-0005-0000-0000-00006BB10000}"/>
    <cellStyle name="Note 9 3 6 3" xfId="45433" xr:uid="{00000000-0005-0000-0000-00006CB10000}"/>
    <cellStyle name="Note 9 3 6 3 2" xfId="45434" xr:uid="{00000000-0005-0000-0000-00006DB10000}"/>
    <cellStyle name="Note 9 3 6 4" xfId="45435" xr:uid="{00000000-0005-0000-0000-00006EB10000}"/>
    <cellStyle name="Note 9 3 6 4 2" xfId="45436" xr:uid="{00000000-0005-0000-0000-00006FB10000}"/>
    <cellStyle name="Note 9 3 6 5" xfId="45437" xr:uid="{00000000-0005-0000-0000-000070B10000}"/>
    <cellStyle name="Note 9 3 6 6" xfId="45438" xr:uid="{00000000-0005-0000-0000-000071B10000}"/>
    <cellStyle name="Note 9 3 7" xfId="45439" xr:uid="{00000000-0005-0000-0000-000072B10000}"/>
    <cellStyle name="Note 9 3 7 2" xfId="45440" xr:uid="{00000000-0005-0000-0000-000073B10000}"/>
    <cellStyle name="Note 9 3 7 2 2" xfId="45441" xr:uid="{00000000-0005-0000-0000-000074B10000}"/>
    <cellStyle name="Note 9 3 7 3" xfId="45442" xr:uid="{00000000-0005-0000-0000-000075B10000}"/>
    <cellStyle name="Note 9 3 7 4" xfId="45443" xr:uid="{00000000-0005-0000-0000-000076B10000}"/>
    <cellStyle name="Note 9 3 8" xfId="45444" xr:uid="{00000000-0005-0000-0000-000077B10000}"/>
    <cellStyle name="Note 9 3 8 2" xfId="45445" xr:uid="{00000000-0005-0000-0000-000078B10000}"/>
    <cellStyle name="Note 9 3 9" xfId="45446" xr:uid="{00000000-0005-0000-0000-000079B10000}"/>
    <cellStyle name="Note 9 3 9 2" xfId="45447" xr:uid="{00000000-0005-0000-0000-00007AB10000}"/>
    <cellStyle name="Note 9 4" xfId="45448" xr:uid="{00000000-0005-0000-0000-00007BB10000}"/>
    <cellStyle name="Note 9 4 2" xfId="45449" xr:uid="{00000000-0005-0000-0000-00007CB10000}"/>
    <cellStyle name="Note 9 4 2 2" xfId="45450" xr:uid="{00000000-0005-0000-0000-00007DB10000}"/>
    <cellStyle name="Note 9 4 2 2 2" xfId="45451" xr:uid="{00000000-0005-0000-0000-00007EB10000}"/>
    <cellStyle name="Note 9 4 2 3" xfId="45452" xr:uid="{00000000-0005-0000-0000-00007FB10000}"/>
    <cellStyle name="Note 9 4 2 4" xfId="45453" xr:uid="{00000000-0005-0000-0000-000080B10000}"/>
    <cellStyle name="Note 9 4 3" xfId="45454" xr:uid="{00000000-0005-0000-0000-000081B10000}"/>
    <cellStyle name="Note 9 4 3 2" xfId="45455" xr:uid="{00000000-0005-0000-0000-000082B10000}"/>
    <cellStyle name="Note 9 4 4" xfId="45456" xr:uid="{00000000-0005-0000-0000-000083B10000}"/>
    <cellStyle name="Note 9 4 4 2" xfId="45457" xr:uid="{00000000-0005-0000-0000-000084B10000}"/>
    <cellStyle name="Note 9 4 5" xfId="45458" xr:uid="{00000000-0005-0000-0000-000085B10000}"/>
    <cellStyle name="Note 9 4 5 2" xfId="45459" xr:uid="{00000000-0005-0000-0000-000086B10000}"/>
    <cellStyle name="Note 9 4 6" xfId="45460" xr:uid="{00000000-0005-0000-0000-000087B10000}"/>
    <cellStyle name="Note 9 4 7" xfId="45461" xr:uid="{00000000-0005-0000-0000-000088B10000}"/>
    <cellStyle name="Note 9 5" xfId="45462" xr:uid="{00000000-0005-0000-0000-000089B10000}"/>
    <cellStyle name="Note 9 5 2" xfId="45463" xr:uid="{00000000-0005-0000-0000-00008AB10000}"/>
    <cellStyle name="Note 9 5 2 2" xfId="45464" xr:uid="{00000000-0005-0000-0000-00008BB10000}"/>
    <cellStyle name="Note 9 5 2 2 2" xfId="45465" xr:uid="{00000000-0005-0000-0000-00008CB10000}"/>
    <cellStyle name="Note 9 5 2 3" xfId="45466" xr:uid="{00000000-0005-0000-0000-00008DB10000}"/>
    <cellStyle name="Note 9 5 2 4" xfId="45467" xr:uid="{00000000-0005-0000-0000-00008EB10000}"/>
    <cellStyle name="Note 9 5 3" xfId="45468" xr:uid="{00000000-0005-0000-0000-00008FB10000}"/>
    <cellStyle name="Note 9 5 3 2" xfId="45469" xr:uid="{00000000-0005-0000-0000-000090B10000}"/>
    <cellStyle name="Note 9 5 4" xfId="45470" xr:uid="{00000000-0005-0000-0000-000091B10000}"/>
    <cellStyle name="Note 9 5 4 2" xfId="45471" xr:uid="{00000000-0005-0000-0000-000092B10000}"/>
    <cellStyle name="Note 9 5 5" xfId="45472" xr:uid="{00000000-0005-0000-0000-000093B10000}"/>
    <cellStyle name="Note 9 5 5 2" xfId="45473" xr:uid="{00000000-0005-0000-0000-000094B10000}"/>
    <cellStyle name="Note 9 5 6" xfId="45474" xr:uid="{00000000-0005-0000-0000-000095B10000}"/>
    <cellStyle name="Note 9 5 7" xfId="45475" xr:uid="{00000000-0005-0000-0000-000096B10000}"/>
    <cellStyle name="Note 9 6" xfId="45476" xr:uid="{00000000-0005-0000-0000-000097B10000}"/>
    <cellStyle name="Note 9 6 2" xfId="45477" xr:uid="{00000000-0005-0000-0000-000098B10000}"/>
    <cellStyle name="Note 9 6 2 2" xfId="45478" xr:uid="{00000000-0005-0000-0000-000099B10000}"/>
    <cellStyle name="Note 9 6 2 2 2" xfId="45479" xr:uid="{00000000-0005-0000-0000-00009AB10000}"/>
    <cellStyle name="Note 9 6 2 3" xfId="45480" xr:uid="{00000000-0005-0000-0000-00009BB10000}"/>
    <cellStyle name="Note 9 6 2 4" xfId="45481" xr:uid="{00000000-0005-0000-0000-00009CB10000}"/>
    <cellStyle name="Note 9 6 3" xfId="45482" xr:uid="{00000000-0005-0000-0000-00009DB10000}"/>
    <cellStyle name="Note 9 6 3 2" xfId="45483" xr:uid="{00000000-0005-0000-0000-00009EB10000}"/>
    <cellStyle name="Note 9 6 4" xfId="45484" xr:uid="{00000000-0005-0000-0000-00009FB10000}"/>
    <cellStyle name="Note 9 6 4 2" xfId="45485" xr:uid="{00000000-0005-0000-0000-0000A0B10000}"/>
    <cellStyle name="Note 9 6 5" xfId="45486" xr:uid="{00000000-0005-0000-0000-0000A1B10000}"/>
    <cellStyle name="Note 9 6 5 2" xfId="45487" xr:uid="{00000000-0005-0000-0000-0000A2B10000}"/>
    <cellStyle name="Note 9 6 6" xfId="45488" xr:uid="{00000000-0005-0000-0000-0000A3B10000}"/>
    <cellStyle name="Note 9 6 7" xfId="45489" xr:uid="{00000000-0005-0000-0000-0000A4B10000}"/>
    <cellStyle name="Note 9 7" xfId="45490" xr:uid="{00000000-0005-0000-0000-0000A5B10000}"/>
    <cellStyle name="Note 9 7 2" xfId="45491" xr:uid="{00000000-0005-0000-0000-0000A6B10000}"/>
    <cellStyle name="Note 9 7 2 2" xfId="45492" xr:uid="{00000000-0005-0000-0000-0000A7B10000}"/>
    <cellStyle name="Note 9 7 2 2 2" xfId="45493" xr:uid="{00000000-0005-0000-0000-0000A8B10000}"/>
    <cellStyle name="Note 9 7 2 3" xfId="45494" xr:uid="{00000000-0005-0000-0000-0000A9B10000}"/>
    <cellStyle name="Note 9 7 2 4" xfId="45495" xr:uid="{00000000-0005-0000-0000-0000AAB10000}"/>
    <cellStyle name="Note 9 7 3" xfId="45496" xr:uid="{00000000-0005-0000-0000-0000ABB10000}"/>
    <cellStyle name="Note 9 7 3 2" xfId="45497" xr:uid="{00000000-0005-0000-0000-0000ACB10000}"/>
    <cellStyle name="Note 9 7 4" xfId="45498" xr:uid="{00000000-0005-0000-0000-0000ADB10000}"/>
    <cellStyle name="Note 9 7 4 2" xfId="45499" xr:uid="{00000000-0005-0000-0000-0000AEB10000}"/>
    <cellStyle name="Note 9 7 5" xfId="45500" xr:uid="{00000000-0005-0000-0000-0000AFB10000}"/>
    <cellStyle name="Note 9 7 5 2" xfId="45501" xr:uid="{00000000-0005-0000-0000-0000B0B10000}"/>
    <cellStyle name="Note 9 7 6" xfId="45502" xr:uid="{00000000-0005-0000-0000-0000B1B10000}"/>
    <cellStyle name="Note 9 7 7" xfId="45503" xr:uid="{00000000-0005-0000-0000-0000B2B10000}"/>
    <cellStyle name="Note 9 8" xfId="45504" xr:uid="{00000000-0005-0000-0000-0000B3B10000}"/>
    <cellStyle name="Note 9 8 2" xfId="45505" xr:uid="{00000000-0005-0000-0000-0000B4B10000}"/>
    <cellStyle name="Note 9 8 2 2" xfId="45506" xr:uid="{00000000-0005-0000-0000-0000B5B10000}"/>
    <cellStyle name="Note 9 8 2 2 2" xfId="45507" xr:uid="{00000000-0005-0000-0000-0000B6B10000}"/>
    <cellStyle name="Note 9 8 2 3" xfId="45508" xr:uid="{00000000-0005-0000-0000-0000B7B10000}"/>
    <cellStyle name="Note 9 8 2 4" xfId="45509" xr:uid="{00000000-0005-0000-0000-0000B8B10000}"/>
    <cellStyle name="Note 9 8 3" xfId="45510" xr:uid="{00000000-0005-0000-0000-0000B9B10000}"/>
    <cellStyle name="Note 9 8 3 2" xfId="45511" xr:uid="{00000000-0005-0000-0000-0000BAB10000}"/>
    <cellStyle name="Note 9 8 4" xfId="45512" xr:uid="{00000000-0005-0000-0000-0000BBB10000}"/>
    <cellStyle name="Note 9 8 4 2" xfId="45513" xr:uid="{00000000-0005-0000-0000-0000BCB10000}"/>
    <cellStyle name="Note 9 8 5" xfId="45514" xr:uid="{00000000-0005-0000-0000-0000BDB10000}"/>
    <cellStyle name="Note 9 8 6" xfId="45515" xr:uid="{00000000-0005-0000-0000-0000BEB10000}"/>
    <cellStyle name="Note 9 9" xfId="45516" xr:uid="{00000000-0005-0000-0000-0000BFB10000}"/>
    <cellStyle name="Note 9 9 2" xfId="45517" xr:uid="{00000000-0005-0000-0000-0000C0B10000}"/>
    <cellStyle name="Note 9 9 2 2" xfId="45518" xr:uid="{00000000-0005-0000-0000-0000C1B10000}"/>
    <cellStyle name="Note 9 9 3" xfId="45519" xr:uid="{00000000-0005-0000-0000-0000C2B10000}"/>
    <cellStyle name="Note 9 9 4" xfId="45520" xr:uid="{00000000-0005-0000-0000-0000C3B10000}"/>
    <cellStyle name="Notiz" xfId="45521" xr:uid="{00000000-0005-0000-0000-0000C4B10000}"/>
    <cellStyle name="OnOff" xfId="45522" xr:uid="{00000000-0005-0000-0000-0000C5B10000}"/>
    <cellStyle name="OnOff 2" xfId="45523" xr:uid="{00000000-0005-0000-0000-0000C6B10000}"/>
    <cellStyle name="Output" xfId="75" builtinId="21" hidden="1"/>
    <cellStyle name="Output 2" xfId="45524" xr:uid="{00000000-0005-0000-0000-0000C8B10000}"/>
    <cellStyle name="Output 2 2" xfId="45525" xr:uid="{00000000-0005-0000-0000-0000C9B10000}"/>
    <cellStyle name="Output 3" xfId="45526" xr:uid="{00000000-0005-0000-0000-0000CAB10000}"/>
    <cellStyle name="Output 4" xfId="45527" xr:uid="{00000000-0005-0000-0000-0000CBB10000}"/>
    <cellStyle name="Parameter Text" xfId="45528" xr:uid="{00000000-0005-0000-0000-0000CCB10000}"/>
    <cellStyle name="Parameter Text 2" xfId="45529" xr:uid="{00000000-0005-0000-0000-0000CDB10000}"/>
    <cellStyle name="Percent 10" xfId="45530" xr:uid="{00000000-0005-0000-0000-0000CEB10000}"/>
    <cellStyle name="Percent 2" xfId="53" xr:uid="{00000000-0005-0000-0000-0000CFB10000}"/>
    <cellStyle name="Percent 2 2" xfId="45531" xr:uid="{00000000-0005-0000-0000-0000D0B10000}"/>
    <cellStyle name="Percent 2 2 2" xfId="45532" xr:uid="{00000000-0005-0000-0000-0000D1B10000}"/>
    <cellStyle name="Percent 2 2 3" xfId="45533" xr:uid="{00000000-0005-0000-0000-0000D2B10000}"/>
    <cellStyle name="Percent 2 2 4" xfId="45534" xr:uid="{00000000-0005-0000-0000-0000D3B10000}"/>
    <cellStyle name="Percent 2 2 5" xfId="45535" xr:uid="{00000000-0005-0000-0000-0000D4B10000}"/>
    <cellStyle name="Percent 2 3" xfId="45536" xr:uid="{00000000-0005-0000-0000-0000D5B10000}"/>
    <cellStyle name="Percent 2 3 2" xfId="45537" xr:uid="{00000000-0005-0000-0000-0000D6B10000}"/>
    <cellStyle name="Percent 2 4" xfId="45538" xr:uid="{00000000-0005-0000-0000-0000D7B10000}"/>
    <cellStyle name="Percent 2 5" xfId="45539" xr:uid="{00000000-0005-0000-0000-0000D8B10000}"/>
    <cellStyle name="Percent 2 6" xfId="45540" xr:uid="{00000000-0005-0000-0000-0000D9B10000}"/>
    <cellStyle name="Percent 2 7" xfId="45541" xr:uid="{00000000-0005-0000-0000-0000DAB10000}"/>
    <cellStyle name="Percent 3" xfId="54" xr:uid="{00000000-0005-0000-0000-0000DBB10000}"/>
    <cellStyle name="Percent 3 2" xfId="104" xr:uid="{00000000-0005-0000-0000-0000DCB10000}"/>
    <cellStyle name="Percent 3 3" xfId="107" xr:uid="{00000000-0005-0000-0000-0000DDB10000}"/>
    <cellStyle name="Percent 3 4" xfId="45542" xr:uid="{00000000-0005-0000-0000-0000DEB10000}"/>
    <cellStyle name="Percent 3 5" xfId="45543" xr:uid="{00000000-0005-0000-0000-0000DFB10000}"/>
    <cellStyle name="Percent 4" xfId="45544" xr:uid="{00000000-0005-0000-0000-0000E0B10000}"/>
    <cellStyle name="Percent 4 2" xfId="45545" xr:uid="{00000000-0005-0000-0000-0000E1B10000}"/>
    <cellStyle name="Percent 5" xfId="45546" xr:uid="{00000000-0005-0000-0000-0000E2B10000}"/>
    <cellStyle name="Percent 7" xfId="45547" xr:uid="{00000000-0005-0000-0000-0000E3B10000}"/>
    <cellStyle name="Pourcentage 2" xfId="55" xr:uid="{00000000-0005-0000-0000-0000E4B10000}"/>
    <cellStyle name="Pourcentage 2 2" xfId="56" xr:uid="{00000000-0005-0000-0000-0000E5B10000}"/>
    <cellStyle name="Pourcentage 2 3" xfId="45548" xr:uid="{00000000-0005-0000-0000-0000E6B10000}"/>
    <cellStyle name="Pourcentage 2 4" xfId="45549" xr:uid="{00000000-0005-0000-0000-0000E7B10000}"/>
    <cellStyle name="Pourcentage 3" xfId="45550" xr:uid="{00000000-0005-0000-0000-0000E8B10000}"/>
    <cellStyle name="Pourcentage 4" xfId="45551" xr:uid="{00000000-0005-0000-0000-0000E9B10000}"/>
    <cellStyle name="Pourcentage 5" xfId="45552" xr:uid="{00000000-0005-0000-0000-0000EAB10000}"/>
    <cellStyle name="Pourcentage 6" xfId="45553" xr:uid="{00000000-0005-0000-0000-0000EBB10000}"/>
    <cellStyle name="Satisfaisant" xfId="57" xr:uid="{00000000-0005-0000-0000-0000ECB10000}"/>
    <cellStyle name="Satisfaisant 2" xfId="45554" xr:uid="{00000000-0005-0000-0000-0000EDB10000}"/>
    <cellStyle name="Satisfaisant 3" xfId="45555" xr:uid="{00000000-0005-0000-0000-0000EEB10000}"/>
    <cellStyle name="Schlecht" xfId="45556" xr:uid="{00000000-0005-0000-0000-0000EFB10000}"/>
    <cellStyle name="Sortie" xfId="58" xr:uid="{00000000-0005-0000-0000-0000F0B10000}"/>
    <cellStyle name="Sortie 2" xfId="45557" xr:uid="{00000000-0005-0000-0000-0000F1B10000}"/>
    <cellStyle name="Sortie 3" xfId="45558" xr:uid="{00000000-0005-0000-0000-0000F2B10000}"/>
    <cellStyle name="Style 1" xfId="45559" xr:uid="{00000000-0005-0000-0000-0000F3B10000}"/>
    <cellStyle name="Style 2" xfId="45560" xr:uid="{00000000-0005-0000-0000-0000F4B10000}"/>
    <cellStyle name="TableHead" xfId="45561" xr:uid="{00000000-0005-0000-0000-0000F5B10000}"/>
    <cellStyle name="TableHead 2" xfId="45562" xr:uid="{00000000-0005-0000-0000-0000F6B10000}"/>
    <cellStyle name="TB_input_numbercrrcy" xfId="45563" xr:uid="{00000000-0005-0000-0000-0000F7B10000}"/>
    <cellStyle name="Texte explicatif" xfId="59" xr:uid="{00000000-0005-0000-0000-0000F8B10000}"/>
    <cellStyle name="Texte explicatif 2" xfId="45564" xr:uid="{00000000-0005-0000-0000-0000F9B10000}"/>
    <cellStyle name="Texte explicatif 3" xfId="45565" xr:uid="{00000000-0005-0000-0000-0000FAB10000}"/>
    <cellStyle name="TextNormalLocked" xfId="45566" xr:uid="{00000000-0005-0000-0000-0000FBB10000}"/>
    <cellStyle name="TextNormalLocked 2" xfId="45567" xr:uid="{00000000-0005-0000-0000-0000FCB10000}"/>
    <cellStyle name="TextNoWrap" xfId="45568" xr:uid="{00000000-0005-0000-0000-0000FDB10000}"/>
    <cellStyle name="TextNoWrap 2" xfId="45569" xr:uid="{00000000-0005-0000-0000-0000FEB10000}"/>
    <cellStyle name="Title" xfId="66" builtinId="15" hidden="1"/>
    <cellStyle name="Title 2" xfId="45570" xr:uid="{00000000-0005-0000-0000-000000B20000}"/>
    <cellStyle name="Titre" xfId="60" xr:uid="{00000000-0005-0000-0000-000001B20000}"/>
    <cellStyle name="Titre 2" xfId="45571" xr:uid="{00000000-0005-0000-0000-000002B20000}"/>
    <cellStyle name="Titre 3" xfId="45572" xr:uid="{00000000-0005-0000-0000-000003B20000}"/>
    <cellStyle name="Titre 1" xfId="61" xr:uid="{00000000-0005-0000-0000-000004B20000}"/>
    <cellStyle name="Titre 1 2" xfId="45573" xr:uid="{00000000-0005-0000-0000-000005B20000}"/>
    <cellStyle name="Titre 1 3" xfId="45574" xr:uid="{00000000-0005-0000-0000-000006B20000}"/>
    <cellStyle name="Titre 1 4" xfId="45575" xr:uid="{00000000-0005-0000-0000-000007B20000}"/>
    <cellStyle name="Titre 2" xfId="62" xr:uid="{00000000-0005-0000-0000-000008B20000}"/>
    <cellStyle name="Titre 2 2" xfId="45576" xr:uid="{00000000-0005-0000-0000-000009B20000}"/>
    <cellStyle name="Titre 2 3" xfId="45577" xr:uid="{00000000-0005-0000-0000-00000AB20000}"/>
    <cellStyle name="Titre 2 4" xfId="45578" xr:uid="{00000000-0005-0000-0000-00000BB20000}"/>
    <cellStyle name="Titre 2 6" xfId="45579" xr:uid="{00000000-0005-0000-0000-00000CB20000}"/>
    <cellStyle name="Titre 3" xfId="63" xr:uid="{00000000-0005-0000-0000-00000DB20000}"/>
    <cellStyle name="Titre 3 2" xfId="45580" xr:uid="{00000000-0005-0000-0000-00000EB20000}"/>
    <cellStyle name="Titre 3 3" xfId="45581" xr:uid="{00000000-0005-0000-0000-00000FB20000}"/>
    <cellStyle name="Titre 4" xfId="64" xr:uid="{00000000-0005-0000-0000-000010B20000}"/>
    <cellStyle name="Titre 4 2" xfId="45582" xr:uid="{00000000-0005-0000-0000-000011B20000}"/>
    <cellStyle name="Titre 4 3" xfId="45583" xr:uid="{00000000-0005-0000-0000-000012B20000}"/>
    <cellStyle name="Título 3 3" xfId="45584" xr:uid="{00000000-0005-0000-0000-000013B20000}"/>
    <cellStyle name="Título 3 7" xfId="45585" xr:uid="{00000000-0005-0000-0000-000014B20000}"/>
    <cellStyle name="Total 2" xfId="45586" xr:uid="{00000000-0005-0000-0000-000015B20000}"/>
    <cellStyle name="Total 2 2" xfId="45587" xr:uid="{00000000-0005-0000-0000-000016B20000}"/>
    <cellStyle name="Total 3" xfId="45588" xr:uid="{00000000-0005-0000-0000-000017B20000}"/>
    <cellStyle name="Total 3 2" xfId="45589" xr:uid="{00000000-0005-0000-0000-000018B20000}"/>
    <cellStyle name="Total 4" xfId="45590" xr:uid="{00000000-0005-0000-0000-000019B20000}"/>
    <cellStyle name="Überschrift" xfId="45591" xr:uid="{00000000-0005-0000-0000-00001AB20000}"/>
    <cellStyle name="Überschrift 1" xfId="45592" xr:uid="{00000000-0005-0000-0000-00001BB20000}"/>
    <cellStyle name="Überschrift 2" xfId="45593" xr:uid="{00000000-0005-0000-0000-00001CB20000}"/>
    <cellStyle name="Überschrift 3" xfId="45594" xr:uid="{00000000-0005-0000-0000-00001DB20000}"/>
    <cellStyle name="Überschrift 4" xfId="45595" xr:uid="{00000000-0005-0000-0000-00001EB20000}"/>
    <cellStyle name="UserAccent" xfId="45596" xr:uid="{00000000-0005-0000-0000-00001FB20000}"/>
    <cellStyle name="UserAccent 2" xfId="45597" xr:uid="{00000000-0005-0000-0000-000020B20000}"/>
    <cellStyle name="UserField NoWrap" xfId="45598" xr:uid="{00000000-0005-0000-0000-000021B20000}"/>
    <cellStyle name="UserField NoWrap 2" xfId="45599" xr:uid="{00000000-0005-0000-0000-000022B20000}"/>
    <cellStyle name="UserText" xfId="45600" xr:uid="{00000000-0005-0000-0000-000023B20000}"/>
    <cellStyle name="UserText 2" xfId="45601" xr:uid="{00000000-0005-0000-0000-000024B20000}"/>
    <cellStyle name="Vérification" xfId="65" xr:uid="{00000000-0005-0000-0000-000025B20000}"/>
    <cellStyle name="Vérification 2" xfId="45602" xr:uid="{00000000-0005-0000-0000-000026B20000}"/>
    <cellStyle name="Vérification 3" xfId="45603" xr:uid="{00000000-0005-0000-0000-000027B20000}"/>
    <cellStyle name="Verknüpfte Zelle" xfId="45604" xr:uid="{00000000-0005-0000-0000-000028B20000}"/>
    <cellStyle name="Warnender Text" xfId="45605" xr:uid="{00000000-0005-0000-0000-000029B20000}"/>
    <cellStyle name="Warning Text" xfId="79" builtinId="11" hidden="1"/>
    <cellStyle name="Warning Text 2" xfId="45606" xr:uid="{00000000-0005-0000-0000-00002BB20000}"/>
    <cellStyle name="Warning Text 2 2" xfId="45607" xr:uid="{00000000-0005-0000-0000-00002CB20000}"/>
    <cellStyle name="Warning Text 3" xfId="45608" xr:uid="{00000000-0005-0000-0000-00002DB20000}"/>
    <cellStyle name="Warning Text 4" xfId="45609" xr:uid="{00000000-0005-0000-0000-00002EB20000}"/>
    <cellStyle name="Zelle überprüfen" xfId="45610" xr:uid="{00000000-0005-0000-0000-00002FB20000}"/>
  </cellStyles>
  <dxfs count="4">
    <dxf>
      <font>
        <b val="0"/>
        <i val="0"/>
        <color rgb="FFFF0000"/>
      </font>
      <fill>
        <patternFill>
          <bgColor rgb="FFFF0000"/>
        </patternFill>
      </fill>
    </dxf>
    <dxf>
      <font>
        <b val="0"/>
        <i val="0"/>
        <color rgb="FFFF0000"/>
      </font>
      <fill>
        <patternFill>
          <bgColor rgb="FFFF0000"/>
        </patternFill>
      </fill>
    </dxf>
    <dxf>
      <font>
        <b val="0"/>
        <i val="0"/>
        <color rgb="FFFF0000"/>
      </font>
      <fill>
        <patternFill>
          <bgColor rgb="FFFF0000"/>
        </patternFill>
      </fill>
    </dxf>
    <dxf>
      <font>
        <b val="0"/>
        <i val="0"/>
        <color rgb="FFFF0000"/>
      </font>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color rgb="FF89FF89"/>
      <color rgb="FFFF66FF"/>
      <color rgb="FFFF6699"/>
      <color rgb="FFFFFF99"/>
      <color rgb="FF00FFFF"/>
      <color rgb="FF74FF2F"/>
      <color rgb="FFF79D53"/>
      <color rgb="FF92D05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xdr:col>
      <xdr:colOff>31750</xdr:colOff>
      <xdr:row>0</xdr:row>
      <xdr:rowOff>19050</xdr:rowOff>
    </xdr:from>
    <xdr:to>
      <xdr:col>2</xdr:col>
      <xdr:colOff>762000</xdr:colOff>
      <xdr:row>3</xdr:row>
      <xdr:rowOff>101600</xdr:rowOff>
    </xdr:to>
    <xdr:pic>
      <xdr:nvPicPr>
        <xdr:cNvPr id="2" name="Picture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4800" y="19050"/>
          <a:ext cx="73025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3694994</xdr:colOff>
      <xdr:row>5</xdr:row>
      <xdr:rowOff>155222</xdr:rowOff>
    </xdr:from>
    <xdr:to>
      <xdr:col>5</xdr:col>
      <xdr:colOff>853723</xdr:colOff>
      <xdr:row>5</xdr:row>
      <xdr:rowOff>161572</xdr:rowOff>
    </xdr:to>
    <xdr:sp macro="" textlink="">
      <xdr:nvSpPr>
        <xdr:cNvPr id="3" name="Line 2">
          <a:extLst>
            <a:ext uri="{FF2B5EF4-FFF2-40B4-BE49-F238E27FC236}">
              <a16:creationId xmlns:a16="http://schemas.microsoft.com/office/drawing/2014/main" id="{00000000-0008-0000-0900-000003000000}"/>
            </a:ext>
          </a:extLst>
        </xdr:cNvPr>
        <xdr:cNvSpPr>
          <a:spLocks noChangeShapeType="1"/>
        </xdr:cNvSpPr>
      </xdr:nvSpPr>
      <xdr:spPr bwMode="auto">
        <a:xfrm flipV="1">
          <a:off x="4082344" y="1037872"/>
          <a:ext cx="5953479" cy="6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31750</xdr:colOff>
      <xdr:row>0</xdr:row>
      <xdr:rowOff>19050</xdr:rowOff>
    </xdr:from>
    <xdr:to>
      <xdr:col>2</xdr:col>
      <xdr:colOff>762000</xdr:colOff>
      <xdr:row>3</xdr:row>
      <xdr:rowOff>101600</xdr:rowOff>
    </xdr:to>
    <xdr:pic>
      <xdr:nvPicPr>
        <xdr:cNvPr id="2" name="Picture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59550" y="19050"/>
          <a:ext cx="73025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3694994</xdr:colOff>
      <xdr:row>5</xdr:row>
      <xdr:rowOff>155222</xdr:rowOff>
    </xdr:from>
    <xdr:to>
      <xdr:col>5</xdr:col>
      <xdr:colOff>853723</xdr:colOff>
      <xdr:row>5</xdr:row>
      <xdr:rowOff>161572</xdr:rowOff>
    </xdr:to>
    <xdr:sp macro="" textlink="">
      <xdr:nvSpPr>
        <xdr:cNvPr id="3" name="Line 2">
          <a:extLst>
            <a:ext uri="{FF2B5EF4-FFF2-40B4-BE49-F238E27FC236}">
              <a16:creationId xmlns:a16="http://schemas.microsoft.com/office/drawing/2014/main" id="{00000000-0008-0000-0A00-000003000000}"/>
            </a:ext>
          </a:extLst>
        </xdr:cNvPr>
        <xdr:cNvSpPr>
          <a:spLocks noChangeShapeType="1"/>
        </xdr:cNvSpPr>
      </xdr:nvSpPr>
      <xdr:spPr bwMode="auto">
        <a:xfrm flipV="1">
          <a:off x="4006144" y="1037872"/>
          <a:ext cx="6163029" cy="6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31750</xdr:colOff>
      <xdr:row>0</xdr:row>
      <xdr:rowOff>19050</xdr:rowOff>
    </xdr:from>
    <xdr:to>
      <xdr:col>2</xdr:col>
      <xdr:colOff>762000</xdr:colOff>
      <xdr:row>3</xdr:row>
      <xdr:rowOff>101600</xdr:rowOff>
    </xdr:to>
    <xdr:pic>
      <xdr:nvPicPr>
        <xdr:cNvPr id="2" name="Picture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4800" y="19050"/>
          <a:ext cx="73025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3694994</xdr:colOff>
      <xdr:row>5</xdr:row>
      <xdr:rowOff>155222</xdr:rowOff>
    </xdr:from>
    <xdr:to>
      <xdr:col>5</xdr:col>
      <xdr:colOff>853723</xdr:colOff>
      <xdr:row>5</xdr:row>
      <xdr:rowOff>161572</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flipV="1">
          <a:off x="4082344" y="1037872"/>
          <a:ext cx="5966179" cy="6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ain\Documents\Mozambique-2\Logs%20PoA\MASTER-9jan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ain\Documents\Mozambique-3\Orcamento%20padrao%20CCU%202016_Nampula_GT_Marcy_GT_16.03.16_FINAL-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pula Positioning Plan (2)"/>
      <sheetName val="Logs Parameters"/>
      <sheetName val="2016"/>
      <sheetName val="2017"/>
      <sheetName val="Pop 2015 - 2019"/>
      <sheetName val="Nampula Positioning Plan"/>
      <sheetName val="Positioning Plan 2"/>
      <sheetName val="Detailed S&amp;T Nampula"/>
      <sheetName val="Detailed S&amp;T Nampula (2)"/>
      <sheetName val="S&amp;T 2017"/>
      <sheetName val="S&amp;T 2017 (2)"/>
      <sheetName val="Roll-out Plan"/>
      <sheetName val="Roll-out Plan (details)"/>
      <sheetName val="Roll-out Plan (2)"/>
      <sheetName val="Roll-out Plan (3)"/>
      <sheetName val="Roll-out Plan (OLD)"/>
      <sheetName val="Roll-out Plan (details) (OLD)"/>
      <sheetName val="Plano de chegada (OLD)"/>
      <sheetName val="Sheet2"/>
    </sheetNames>
    <sheetDataSet>
      <sheetData sheetId="0"/>
      <sheetData sheetId="1"/>
      <sheetData sheetId="2"/>
      <sheetData sheetId="3"/>
      <sheetData sheetId="4"/>
      <sheetData sheetId="5">
        <row r="16">
          <cell r="E16">
            <v>266017</v>
          </cell>
          <cell r="I16">
            <v>10370.960359732369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rçamento Mãe - Original"/>
      <sheetName val="Orçamento Mãe - Marcy"/>
      <sheetName val="TOT central 1- microplan"/>
      <sheetName val="Microplan Provincial"/>
      <sheetName val="TOT Central 2-impl"/>
      <sheetName val="ToT Provincial"/>
      <sheetName val="Comunicacao"/>
      <sheetName val="Orcamento central"/>
      <sheetName val="Resumo Recursos"/>
    </sheetNames>
    <sheetDataSet>
      <sheetData sheetId="0" refreshError="1"/>
      <sheetData sheetId="1" refreshError="1"/>
      <sheetData sheetId="2" refreshError="1"/>
      <sheetData sheetId="3" refreshError="1">
        <row r="41">
          <cell r="E41">
            <v>980325.375</v>
          </cell>
        </row>
      </sheetData>
      <sheetData sheetId="4" refreshError="1">
        <row r="75">
          <cell r="E75">
            <v>1758620</v>
          </cell>
        </row>
        <row r="76">
          <cell r="E76">
            <v>3752021.5</v>
          </cell>
        </row>
      </sheetData>
      <sheetData sheetId="5" refreshError="1">
        <row r="41">
          <cell r="E41">
            <v>1232782.875</v>
          </cell>
        </row>
      </sheetData>
      <sheetData sheetId="6" refreshError="1">
        <row r="73">
          <cell r="E73">
            <v>5672341.5</v>
          </cell>
        </row>
      </sheetData>
      <sheetData sheetId="7" refreshError="1">
        <row r="44">
          <cell r="E44">
            <v>654200</v>
          </cell>
        </row>
        <row r="62">
          <cell r="E62">
            <v>90025</v>
          </cell>
        </row>
        <row r="83">
          <cell r="E83">
            <v>212475</v>
          </cell>
        </row>
        <row r="101">
          <cell r="E101">
            <v>280140</v>
          </cell>
        </row>
        <row r="110">
          <cell r="E110">
            <v>9775</v>
          </cell>
        </row>
        <row r="135">
          <cell r="E135">
            <v>11481635.452678571</v>
          </cell>
        </row>
        <row r="144">
          <cell r="E144">
            <v>330000</v>
          </cell>
        </row>
        <row r="163">
          <cell r="E163">
            <v>287914</v>
          </cell>
        </row>
        <row r="177">
          <cell r="E177">
            <v>276000</v>
          </cell>
        </row>
      </sheetData>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44"/>
  <sheetViews>
    <sheetView showGridLines="0" workbookViewId="0">
      <selection activeCell="J48" sqref="J48"/>
    </sheetView>
  </sheetViews>
  <sheetFormatPr defaultRowHeight="12.75" x14ac:dyDescent="0.2"/>
  <sheetData>
    <row r="1" spans="2:19" ht="5.45" customHeight="1" x14ac:dyDescent="0.2"/>
    <row r="3" spans="2:19" ht="15" x14ac:dyDescent="0.25">
      <c r="B3" s="676" t="s">
        <v>753</v>
      </c>
    </row>
    <row r="4" spans="2:19" ht="21" customHeight="1" x14ac:dyDescent="0.2"/>
    <row r="5" spans="2:19" x14ac:dyDescent="0.2">
      <c r="B5" s="672" t="s">
        <v>740</v>
      </c>
      <c r="C5" s="672" t="s">
        <v>670</v>
      </c>
    </row>
    <row r="6" spans="2:19" x14ac:dyDescent="0.2">
      <c r="C6" s="675" t="s">
        <v>741</v>
      </c>
    </row>
    <row r="8" spans="2:19" x14ac:dyDescent="0.2">
      <c r="B8" s="672" t="s">
        <v>740</v>
      </c>
      <c r="C8" s="672" t="s">
        <v>742</v>
      </c>
    </row>
    <row r="9" spans="2:19" x14ac:dyDescent="0.2">
      <c r="B9" s="672"/>
      <c r="C9" s="727" t="s">
        <v>743</v>
      </c>
      <c r="D9" s="727"/>
      <c r="E9" s="727"/>
      <c r="F9" s="727"/>
      <c r="G9" s="727"/>
      <c r="H9" s="727"/>
      <c r="I9" s="727"/>
      <c r="J9" s="727"/>
      <c r="K9" s="727"/>
      <c r="L9" s="727"/>
      <c r="M9" s="727"/>
      <c r="N9" s="727"/>
      <c r="O9" s="727"/>
      <c r="P9" s="727"/>
      <c r="Q9" s="727"/>
      <c r="R9" s="727"/>
      <c r="S9" s="727"/>
    </row>
    <row r="10" spans="2:19" x14ac:dyDescent="0.2">
      <c r="B10" s="672"/>
      <c r="C10" s="727"/>
      <c r="D10" s="727"/>
      <c r="E10" s="727"/>
      <c r="F10" s="727"/>
      <c r="G10" s="727"/>
      <c r="H10" s="727"/>
      <c r="I10" s="727"/>
      <c r="J10" s="727"/>
      <c r="K10" s="727"/>
      <c r="L10" s="727"/>
      <c r="M10" s="727"/>
      <c r="N10" s="727"/>
      <c r="O10" s="727"/>
      <c r="P10" s="727"/>
      <c r="Q10" s="727"/>
      <c r="R10" s="727"/>
      <c r="S10" s="727"/>
    </row>
    <row r="11" spans="2:19" x14ac:dyDescent="0.2">
      <c r="B11" s="672"/>
      <c r="C11" s="727"/>
      <c r="D11" s="727"/>
      <c r="E11" s="727"/>
      <c r="F11" s="727"/>
      <c r="G11" s="727"/>
      <c r="H11" s="727"/>
      <c r="I11" s="727"/>
      <c r="J11" s="727"/>
      <c r="K11" s="727"/>
      <c r="L11" s="727"/>
      <c r="M11" s="727"/>
      <c r="N11" s="727"/>
      <c r="O11" s="727"/>
      <c r="P11" s="727"/>
      <c r="Q11" s="727"/>
      <c r="R11" s="727"/>
      <c r="S11" s="727"/>
    </row>
    <row r="12" spans="2:19" x14ac:dyDescent="0.2">
      <c r="C12" s="674"/>
    </row>
    <row r="13" spans="2:19" x14ac:dyDescent="0.2">
      <c r="B13" s="672" t="s">
        <v>740</v>
      </c>
      <c r="C13" s="672" t="s">
        <v>744</v>
      </c>
    </row>
    <row r="14" spans="2:19" x14ac:dyDescent="0.2">
      <c r="C14" s="675" t="s">
        <v>745</v>
      </c>
    </row>
    <row r="15" spans="2:19" x14ac:dyDescent="0.2">
      <c r="N15" s="673"/>
      <c r="R15" s="673"/>
    </row>
    <row r="16" spans="2:19" x14ac:dyDescent="0.2">
      <c r="B16" s="672" t="s">
        <v>740</v>
      </c>
      <c r="C16" s="672" t="s">
        <v>746</v>
      </c>
    </row>
    <row r="17" spans="2:19" x14ac:dyDescent="0.2">
      <c r="B17" s="672"/>
      <c r="C17" s="728" t="s">
        <v>747</v>
      </c>
      <c r="D17" s="729"/>
      <c r="E17" s="729"/>
      <c r="F17" s="729"/>
      <c r="G17" s="729"/>
      <c r="H17" s="729"/>
      <c r="I17" s="729"/>
      <c r="J17" s="729"/>
      <c r="K17" s="729"/>
      <c r="L17" s="729"/>
      <c r="M17" s="729"/>
      <c r="N17" s="729"/>
      <c r="O17" s="729"/>
      <c r="P17" s="729"/>
      <c r="Q17" s="729"/>
      <c r="R17" s="729"/>
      <c r="S17" s="729"/>
    </row>
    <row r="18" spans="2:19" x14ac:dyDescent="0.2">
      <c r="B18" s="672"/>
      <c r="C18" s="729"/>
      <c r="D18" s="729"/>
      <c r="E18" s="729"/>
      <c r="F18" s="729"/>
      <c r="G18" s="729"/>
      <c r="H18" s="729"/>
      <c r="I18" s="729"/>
      <c r="J18" s="729"/>
      <c r="K18" s="729"/>
      <c r="L18" s="729"/>
      <c r="M18" s="729"/>
      <c r="N18" s="729"/>
      <c r="O18" s="729"/>
      <c r="P18" s="729"/>
      <c r="Q18" s="729"/>
      <c r="R18" s="729"/>
      <c r="S18" s="729"/>
    </row>
    <row r="19" spans="2:19" x14ac:dyDescent="0.2">
      <c r="B19" s="672"/>
      <c r="C19" s="729"/>
      <c r="D19" s="729"/>
      <c r="E19" s="729"/>
      <c r="F19" s="729"/>
      <c r="G19" s="729"/>
      <c r="H19" s="729"/>
      <c r="I19" s="729"/>
      <c r="J19" s="729"/>
      <c r="K19" s="729"/>
      <c r="L19" s="729"/>
      <c r="M19" s="729"/>
      <c r="N19" s="729"/>
      <c r="O19" s="729"/>
      <c r="P19" s="729"/>
      <c r="Q19" s="729"/>
      <c r="R19" s="729"/>
      <c r="S19" s="729"/>
    </row>
    <row r="20" spans="2:19" x14ac:dyDescent="0.2">
      <c r="B20" s="672"/>
      <c r="C20" s="729"/>
      <c r="D20" s="729"/>
      <c r="E20" s="729"/>
      <c r="F20" s="729"/>
      <c r="G20" s="729"/>
      <c r="H20" s="729"/>
      <c r="I20" s="729"/>
      <c r="J20" s="729"/>
      <c r="K20" s="729"/>
      <c r="L20" s="729"/>
      <c r="M20" s="729"/>
      <c r="N20" s="729"/>
      <c r="O20" s="729"/>
      <c r="P20" s="729"/>
      <c r="Q20" s="729"/>
      <c r="R20" s="729"/>
      <c r="S20" s="729"/>
    </row>
    <row r="21" spans="2:19" x14ac:dyDescent="0.2">
      <c r="B21" s="672"/>
      <c r="C21" s="729"/>
      <c r="D21" s="729"/>
      <c r="E21" s="729"/>
      <c r="F21" s="729"/>
      <c r="G21" s="729"/>
      <c r="H21" s="729"/>
      <c r="I21" s="729"/>
      <c r="J21" s="729"/>
      <c r="K21" s="729"/>
      <c r="L21" s="729"/>
      <c r="M21" s="729"/>
      <c r="N21" s="729"/>
      <c r="O21" s="729"/>
      <c r="P21" s="729"/>
      <c r="Q21" s="729"/>
      <c r="R21" s="729"/>
      <c r="S21" s="729"/>
    </row>
    <row r="22" spans="2:19" x14ac:dyDescent="0.2">
      <c r="B22" s="672"/>
      <c r="C22" s="730" t="s">
        <v>748</v>
      </c>
      <c r="D22" s="730"/>
      <c r="E22" s="730"/>
      <c r="F22" s="730"/>
      <c r="G22" s="730"/>
      <c r="H22" s="730"/>
      <c r="I22" s="730"/>
      <c r="J22" s="730"/>
      <c r="K22" s="730"/>
      <c r="L22" s="730"/>
      <c r="M22" s="730"/>
      <c r="N22" s="730"/>
      <c r="O22" s="730"/>
      <c r="P22" s="730"/>
      <c r="Q22" s="730"/>
      <c r="R22" s="730"/>
      <c r="S22" s="730"/>
    </row>
    <row r="24" spans="2:19" x14ac:dyDescent="0.2">
      <c r="B24" s="672" t="s">
        <v>740</v>
      </c>
      <c r="C24" s="672" t="s">
        <v>749</v>
      </c>
    </row>
    <row r="25" spans="2:19" x14ac:dyDescent="0.2">
      <c r="C25" s="675" t="s">
        <v>745</v>
      </c>
    </row>
    <row r="26" spans="2:19" x14ac:dyDescent="0.2">
      <c r="C26" s="677" t="s">
        <v>750</v>
      </c>
    </row>
    <row r="28" spans="2:19" x14ac:dyDescent="0.2">
      <c r="B28" s="672" t="s">
        <v>740</v>
      </c>
      <c r="C28" s="672" t="s">
        <v>751</v>
      </c>
    </row>
    <row r="29" spans="2:19" x14ac:dyDescent="0.2">
      <c r="C29" s="677" t="s">
        <v>752</v>
      </c>
    </row>
    <row r="31" spans="2:19" x14ac:dyDescent="0.2">
      <c r="B31" s="672" t="s">
        <v>740</v>
      </c>
      <c r="C31" s="672" t="s">
        <v>754</v>
      </c>
    </row>
    <row r="32" spans="2:19" x14ac:dyDescent="0.2">
      <c r="B32" s="672"/>
      <c r="C32" s="727" t="s">
        <v>755</v>
      </c>
      <c r="D32" s="727"/>
      <c r="E32" s="727"/>
      <c r="F32" s="727"/>
      <c r="G32" s="727"/>
      <c r="H32" s="727"/>
      <c r="I32" s="727"/>
      <c r="J32" s="727"/>
      <c r="K32" s="727"/>
      <c r="L32" s="727"/>
      <c r="M32" s="727"/>
      <c r="N32" s="727"/>
      <c r="O32" s="727"/>
      <c r="P32" s="727"/>
      <c r="Q32" s="727"/>
      <c r="R32" s="727"/>
      <c r="S32" s="727"/>
    </row>
    <row r="33" spans="2:19" x14ac:dyDescent="0.2">
      <c r="B33" s="672"/>
      <c r="C33" s="727"/>
      <c r="D33" s="727"/>
      <c r="E33" s="727"/>
      <c r="F33" s="727"/>
      <c r="G33" s="727"/>
      <c r="H33" s="727"/>
      <c r="I33" s="727"/>
      <c r="J33" s="727"/>
      <c r="K33" s="727"/>
      <c r="L33" s="727"/>
      <c r="M33" s="727"/>
      <c r="N33" s="727"/>
      <c r="O33" s="727"/>
      <c r="P33" s="727"/>
      <c r="Q33" s="727"/>
      <c r="R33" s="727"/>
      <c r="S33" s="727"/>
    </row>
    <row r="34" spans="2:19" x14ac:dyDescent="0.2">
      <c r="B34" s="672"/>
      <c r="C34" s="727"/>
      <c r="D34" s="727"/>
      <c r="E34" s="727"/>
      <c r="F34" s="727"/>
      <c r="G34" s="727"/>
      <c r="H34" s="727"/>
      <c r="I34" s="727"/>
      <c r="J34" s="727"/>
      <c r="K34" s="727"/>
      <c r="L34" s="727"/>
      <c r="M34" s="727"/>
      <c r="N34" s="727"/>
      <c r="O34" s="727"/>
      <c r="P34" s="727"/>
      <c r="Q34" s="727"/>
      <c r="R34" s="727"/>
      <c r="S34" s="727"/>
    </row>
    <row r="35" spans="2:19" x14ac:dyDescent="0.2">
      <c r="B35" s="672"/>
      <c r="C35" s="727"/>
      <c r="D35" s="727"/>
      <c r="E35" s="727"/>
      <c r="F35" s="727"/>
      <c r="G35" s="727"/>
      <c r="H35" s="727"/>
      <c r="I35" s="727"/>
      <c r="J35" s="727"/>
      <c r="K35" s="727"/>
      <c r="L35" s="727"/>
      <c r="M35" s="727"/>
      <c r="N35" s="727"/>
      <c r="O35" s="727"/>
      <c r="P35" s="727"/>
      <c r="Q35" s="727"/>
      <c r="R35" s="727"/>
      <c r="S35" s="727"/>
    </row>
    <row r="37" spans="2:19" x14ac:dyDescent="0.2">
      <c r="B37" s="672" t="s">
        <v>740</v>
      </c>
      <c r="C37" s="731" t="s">
        <v>756</v>
      </c>
      <c r="D37" s="731"/>
      <c r="E37" s="731"/>
      <c r="F37" s="731"/>
      <c r="G37" s="731"/>
      <c r="H37" s="731"/>
      <c r="I37" s="731"/>
      <c r="J37" s="731"/>
      <c r="K37" s="731"/>
      <c r="L37" s="731"/>
      <c r="M37" s="731"/>
      <c r="N37" s="731"/>
      <c r="O37" s="731"/>
      <c r="P37" s="731"/>
      <c r="Q37" s="731"/>
      <c r="R37" s="731"/>
      <c r="S37" s="731"/>
    </row>
    <row r="38" spans="2:19" x14ac:dyDescent="0.2">
      <c r="B38" s="672"/>
      <c r="C38" s="727" t="s">
        <v>757</v>
      </c>
      <c r="D38" s="727"/>
      <c r="E38" s="727"/>
      <c r="F38" s="727"/>
      <c r="G38" s="727"/>
      <c r="H38" s="727"/>
      <c r="I38" s="727"/>
      <c r="J38" s="727"/>
      <c r="K38" s="727"/>
      <c r="L38" s="727"/>
      <c r="M38" s="727"/>
      <c r="N38" s="727"/>
      <c r="O38" s="727"/>
      <c r="P38" s="727"/>
      <c r="Q38" s="727"/>
      <c r="R38" s="727"/>
      <c r="S38" s="727"/>
    </row>
    <row r="39" spans="2:19" x14ac:dyDescent="0.2">
      <c r="B39" s="672"/>
      <c r="C39" s="727"/>
      <c r="D39" s="727"/>
      <c r="E39" s="727"/>
      <c r="F39" s="727"/>
      <c r="G39" s="727"/>
      <c r="H39" s="727"/>
      <c r="I39" s="727"/>
      <c r="J39" s="727"/>
      <c r="K39" s="727"/>
      <c r="L39" s="727"/>
      <c r="M39" s="727"/>
      <c r="N39" s="727"/>
      <c r="O39" s="727"/>
      <c r="P39" s="727"/>
      <c r="Q39" s="727"/>
      <c r="R39" s="727"/>
      <c r="S39" s="727"/>
    </row>
    <row r="40" spans="2:19" x14ac:dyDescent="0.2">
      <c r="B40" s="672"/>
      <c r="C40" s="727"/>
      <c r="D40" s="727"/>
      <c r="E40" s="727"/>
      <c r="F40" s="727"/>
      <c r="G40" s="727"/>
      <c r="H40" s="727"/>
      <c r="I40" s="727"/>
      <c r="J40" s="727"/>
      <c r="K40" s="727"/>
      <c r="L40" s="727"/>
      <c r="M40" s="727"/>
      <c r="N40" s="727"/>
      <c r="O40" s="727"/>
      <c r="P40" s="727"/>
      <c r="Q40" s="727"/>
      <c r="R40" s="727"/>
      <c r="S40" s="727"/>
    </row>
    <row r="41" spans="2:19" x14ac:dyDescent="0.2">
      <c r="B41" s="672"/>
      <c r="C41" s="727"/>
      <c r="D41" s="727"/>
      <c r="E41" s="727"/>
      <c r="F41" s="727"/>
      <c r="G41" s="727"/>
      <c r="H41" s="727"/>
      <c r="I41" s="727"/>
      <c r="J41" s="727"/>
      <c r="K41" s="727"/>
      <c r="L41" s="727"/>
      <c r="M41" s="727"/>
      <c r="N41" s="727"/>
      <c r="O41" s="727"/>
      <c r="P41" s="727"/>
      <c r="Q41" s="727"/>
      <c r="R41" s="727"/>
      <c r="S41" s="727"/>
    </row>
    <row r="43" spans="2:19" x14ac:dyDescent="0.2">
      <c r="B43" s="672"/>
      <c r="C43" s="672"/>
    </row>
    <row r="44" spans="2:19" x14ac:dyDescent="0.2">
      <c r="C44" s="675"/>
    </row>
  </sheetData>
  <mergeCells count="6">
    <mergeCell ref="C38:S41"/>
    <mergeCell ref="C9:S11"/>
    <mergeCell ref="C17:S21"/>
    <mergeCell ref="C22:S22"/>
    <mergeCell ref="C32:S35"/>
    <mergeCell ref="C37:S37"/>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V25"/>
  <sheetViews>
    <sheetView showGridLines="0" topLeftCell="B1" zoomScale="110" zoomScaleNormal="110" workbookViewId="0">
      <selection activeCell="M12" sqref="M12"/>
    </sheetView>
  </sheetViews>
  <sheetFormatPr defaultColWidth="11.42578125" defaultRowHeight="15" x14ac:dyDescent="0.25"/>
  <cols>
    <col min="1" max="1" width="7.140625" style="54" customWidth="1"/>
    <col min="2" max="2" width="2.42578125" style="54" customWidth="1"/>
    <col min="3" max="4" width="11.42578125" style="54"/>
    <col min="5" max="5" width="10.7109375" style="54" customWidth="1"/>
    <col min="6" max="6" width="7.28515625" style="54" customWidth="1"/>
    <col min="7" max="7" width="4.5703125" style="54" customWidth="1"/>
    <col min="8" max="8" width="10.140625" style="54" customWidth="1"/>
    <col min="9" max="9" width="4.5703125" style="54" customWidth="1"/>
    <col min="10" max="10" width="12.140625" style="54" customWidth="1"/>
    <col min="11" max="11" width="11.42578125" style="54"/>
    <col min="12" max="12" width="33.28515625" style="54" customWidth="1"/>
    <col min="13" max="13" width="7.5703125" style="54" customWidth="1"/>
    <col min="14" max="14" width="4.5703125" style="54" customWidth="1"/>
    <col min="15" max="15" width="3.42578125" style="54" customWidth="1"/>
    <col min="16" max="16" width="5.42578125" style="54" customWidth="1"/>
    <col min="17" max="17" width="3.42578125" style="54" customWidth="1"/>
    <col min="18" max="18" width="4.28515625" style="54" customWidth="1"/>
    <col min="19" max="19" width="2.7109375" style="54" customWidth="1"/>
    <col min="20" max="20" width="2.5703125" style="54" customWidth="1"/>
    <col min="21" max="21" width="4.140625" style="54" customWidth="1"/>
    <col min="22" max="16384" width="11.42578125" style="54"/>
  </cols>
  <sheetData>
    <row r="1" spans="1:22" ht="26.25" customHeight="1" x14ac:dyDescent="0.25">
      <c r="A1" s="53"/>
      <c r="B1" s="53"/>
      <c r="C1" s="53"/>
      <c r="D1" s="53"/>
      <c r="E1" s="53"/>
      <c r="F1" s="53"/>
    </row>
    <row r="2" spans="1:22" ht="15" customHeight="1" thickBot="1" x14ac:dyDescent="0.3">
      <c r="A2" s="53"/>
      <c r="B2" s="53"/>
      <c r="C2" s="53"/>
      <c r="D2" s="53"/>
      <c r="E2" s="53"/>
      <c r="F2" s="53"/>
      <c r="G2" s="53"/>
    </row>
    <row r="3" spans="1:22" ht="36" customHeight="1" thickBot="1" x14ac:dyDescent="0.3">
      <c r="B3" s="732" t="s">
        <v>723</v>
      </c>
      <c r="C3" s="733"/>
      <c r="D3" s="733"/>
      <c r="E3" s="733"/>
      <c r="F3" s="733"/>
      <c r="G3" s="733"/>
      <c r="H3" s="733"/>
      <c r="I3" s="733"/>
      <c r="J3" s="734"/>
      <c r="K3" s="55"/>
      <c r="L3" s="735" t="s">
        <v>729</v>
      </c>
      <c r="M3" s="736"/>
      <c r="N3" s="736"/>
      <c r="O3" s="736"/>
      <c r="P3" s="736"/>
      <c r="Q3" s="737"/>
      <c r="R3" s="737"/>
      <c r="S3" s="737"/>
      <c r="T3" s="737"/>
      <c r="U3" s="738"/>
    </row>
    <row r="4" spans="1:22" x14ac:dyDescent="0.25">
      <c r="B4" s="56"/>
      <c r="C4" s="57"/>
      <c r="D4" s="57"/>
      <c r="E4" s="57"/>
      <c r="F4" s="57"/>
      <c r="G4" s="57"/>
      <c r="H4" s="57"/>
      <c r="I4" s="57"/>
      <c r="J4" s="58"/>
      <c r="K4" s="55"/>
      <c r="L4" s="59"/>
      <c r="M4" s="60"/>
      <c r="N4" s="60"/>
      <c r="O4" s="60"/>
      <c r="P4" s="60"/>
      <c r="Q4" s="60"/>
      <c r="R4" s="60"/>
      <c r="S4" s="60"/>
      <c r="T4" s="60"/>
      <c r="U4" s="61"/>
    </row>
    <row r="5" spans="1:22" x14ac:dyDescent="0.25">
      <c r="B5" s="62"/>
      <c r="C5" s="63" t="s">
        <v>724</v>
      </c>
      <c r="D5" s="63"/>
      <c r="E5" s="63"/>
      <c r="F5" s="63">
        <v>40</v>
      </c>
      <c r="G5" s="63"/>
      <c r="H5" s="63"/>
      <c r="I5" s="63"/>
      <c r="J5" s="58"/>
      <c r="K5" s="55"/>
      <c r="L5" s="64" t="s">
        <v>730</v>
      </c>
      <c r="M5" s="65">
        <v>2.5</v>
      </c>
      <c r="N5" s="66" t="s">
        <v>157</v>
      </c>
      <c r="O5" s="66"/>
      <c r="P5" s="66"/>
      <c r="Q5" s="66"/>
      <c r="R5" s="66"/>
      <c r="S5" s="66"/>
      <c r="T5" s="66"/>
      <c r="U5" s="67"/>
    </row>
    <row r="6" spans="1:22" x14ac:dyDescent="0.25">
      <c r="B6" s="62"/>
      <c r="C6" s="63"/>
      <c r="D6" s="63"/>
      <c r="E6" s="63"/>
      <c r="F6" s="63"/>
      <c r="G6" s="63"/>
      <c r="H6" s="63"/>
      <c r="I6" s="63"/>
      <c r="J6" s="58"/>
      <c r="K6" s="55"/>
      <c r="L6" s="64"/>
      <c r="M6" s="65"/>
      <c r="N6" s="66"/>
      <c r="O6" s="66"/>
      <c r="P6" s="66"/>
      <c r="Q6" s="66"/>
      <c r="R6" s="66"/>
      <c r="S6" s="66"/>
      <c r="T6" s="66"/>
      <c r="U6" s="67"/>
    </row>
    <row r="7" spans="1:22" x14ac:dyDescent="0.25">
      <c r="B7" s="62"/>
      <c r="C7" s="63"/>
      <c r="D7" s="63"/>
      <c r="E7" s="63"/>
      <c r="F7" s="63"/>
      <c r="G7" s="63"/>
      <c r="H7" s="63"/>
      <c r="I7" s="63"/>
      <c r="J7" s="58"/>
      <c r="K7" s="55"/>
      <c r="L7" s="68" t="s">
        <v>731</v>
      </c>
      <c r="M7" s="69">
        <v>2.1</v>
      </c>
      <c r="N7" s="70" t="s">
        <v>158</v>
      </c>
      <c r="O7" s="69">
        <v>1.5</v>
      </c>
      <c r="P7" s="70" t="s">
        <v>162</v>
      </c>
      <c r="Q7" s="69">
        <v>1</v>
      </c>
      <c r="R7" s="70" t="s">
        <v>159</v>
      </c>
      <c r="S7" s="71" t="s">
        <v>160</v>
      </c>
      <c r="T7" s="69">
        <f>M7*O7*Q7</f>
        <v>3.1500000000000004</v>
      </c>
      <c r="U7" s="72" t="s">
        <v>161</v>
      </c>
      <c r="V7" s="73">
        <f>T7*$M$13</f>
        <v>37.800000000000004</v>
      </c>
    </row>
    <row r="8" spans="1:22" x14ac:dyDescent="0.25">
      <c r="B8" s="62"/>
      <c r="C8" s="63"/>
      <c r="D8" s="63"/>
      <c r="E8" s="63"/>
      <c r="F8" s="63">
        <v>50</v>
      </c>
      <c r="G8" s="63"/>
      <c r="H8" s="63"/>
      <c r="I8" s="63"/>
      <c r="J8" s="58"/>
      <c r="K8" s="55"/>
      <c r="L8" s="64"/>
      <c r="M8" s="74"/>
      <c r="N8" s="66"/>
      <c r="O8" s="66"/>
      <c r="P8" s="66"/>
      <c r="Q8" s="66"/>
      <c r="R8" s="66"/>
      <c r="S8" s="66"/>
      <c r="T8" s="66"/>
      <c r="U8" s="67"/>
      <c r="V8" s="73"/>
    </row>
    <row r="9" spans="1:22" x14ac:dyDescent="0.25">
      <c r="B9" s="62"/>
      <c r="C9" s="63"/>
      <c r="D9" s="63"/>
      <c r="E9" s="63"/>
      <c r="F9" s="63">
        <v>100</v>
      </c>
      <c r="G9" s="63"/>
      <c r="H9" s="63"/>
      <c r="I9" s="63"/>
      <c r="J9" s="58"/>
      <c r="K9" s="55"/>
      <c r="L9" s="68" t="s">
        <v>732</v>
      </c>
      <c r="M9" s="69">
        <v>4.4000000000000004</v>
      </c>
      <c r="N9" s="70" t="s">
        <v>158</v>
      </c>
      <c r="O9" s="69">
        <v>2</v>
      </c>
      <c r="P9" s="70" t="s">
        <v>162</v>
      </c>
      <c r="Q9" s="69">
        <v>1.63</v>
      </c>
      <c r="R9" s="70" t="s">
        <v>159</v>
      </c>
      <c r="S9" s="71" t="s">
        <v>160</v>
      </c>
      <c r="T9" s="75">
        <f>M9*O9*Q9</f>
        <v>14.343999999999999</v>
      </c>
      <c r="U9" s="72" t="s">
        <v>161</v>
      </c>
      <c r="V9" s="76">
        <f>T9*$M$13</f>
        <v>172.12799999999999</v>
      </c>
    </row>
    <row r="10" spans="1:22" x14ac:dyDescent="0.25">
      <c r="B10" s="62"/>
      <c r="C10" s="63"/>
      <c r="D10" s="63"/>
      <c r="E10" s="63"/>
      <c r="F10" s="63"/>
      <c r="G10" s="63"/>
      <c r="H10" s="63"/>
      <c r="I10" s="63"/>
      <c r="J10" s="58"/>
      <c r="K10" s="55"/>
      <c r="L10" s="64"/>
      <c r="M10" s="77"/>
      <c r="N10" s="66"/>
      <c r="O10" s="66"/>
      <c r="P10" s="66"/>
      <c r="Q10" s="66"/>
      <c r="R10" s="66"/>
      <c r="S10" s="66"/>
      <c r="T10" s="66"/>
      <c r="U10" s="67"/>
      <c r="V10" s="73"/>
    </row>
    <row r="11" spans="1:22" x14ac:dyDescent="0.25">
      <c r="B11" s="62"/>
      <c r="C11" s="63" t="s">
        <v>725</v>
      </c>
      <c r="D11" s="63"/>
      <c r="E11" s="63"/>
      <c r="F11" s="78">
        <v>520</v>
      </c>
      <c r="G11" s="63"/>
      <c r="H11" s="63"/>
      <c r="I11" s="63"/>
      <c r="J11" s="58"/>
      <c r="K11" s="55"/>
      <c r="L11" s="64" t="s">
        <v>734</v>
      </c>
      <c r="M11" s="65">
        <v>6.5</v>
      </c>
      <c r="N11" s="66" t="s">
        <v>158</v>
      </c>
      <c r="O11" s="65">
        <v>2.5</v>
      </c>
      <c r="P11" s="66" t="s">
        <v>162</v>
      </c>
      <c r="Q11" s="65">
        <v>2.2999999999999998</v>
      </c>
      <c r="R11" s="66" t="s">
        <v>159</v>
      </c>
      <c r="S11" s="79" t="s">
        <v>160</v>
      </c>
      <c r="T11" s="66">
        <f>M11*O11*Q11</f>
        <v>37.375</v>
      </c>
      <c r="U11" s="67" t="s">
        <v>161</v>
      </c>
      <c r="V11" s="73">
        <f>T11*$M$13</f>
        <v>448.5</v>
      </c>
    </row>
    <row r="12" spans="1:22" x14ac:dyDescent="0.25">
      <c r="B12" s="62"/>
      <c r="C12" s="63"/>
      <c r="D12" s="63"/>
      <c r="E12" s="63"/>
      <c r="F12" s="63">
        <v>550</v>
      </c>
      <c r="G12" s="63"/>
      <c r="H12" s="63"/>
      <c r="I12" s="63"/>
      <c r="J12" s="58"/>
      <c r="K12" s="55"/>
      <c r="L12" s="64"/>
      <c r="M12" s="65"/>
      <c r="N12" s="66"/>
      <c r="O12" s="65"/>
      <c r="P12" s="66"/>
      <c r="Q12" s="65"/>
      <c r="R12" s="66"/>
      <c r="S12" s="79"/>
      <c r="T12" s="66"/>
      <c r="U12" s="67"/>
    </row>
    <row r="13" spans="1:22" x14ac:dyDescent="0.25">
      <c r="B13" s="62"/>
      <c r="C13" s="63"/>
      <c r="D13" s="63"/>
      <c r="E13" s="63"/>
      <c r="F13" s="78">
        <v>320</v>
      </c>
      <c r="G13" s="63"/>
      <c r="H13" s="63"/>
      <c r="I13" s="63"/>
      <c r="J13" s="58"/>
      <c r="K13" s="55"/>
      <c r="L13" s="64" t="s">
        <v>733</v>
      </c>
      <c r="M13" s="65">
        <v>12</v>
      </c>
      <c r="N13" s="66" t="s">
        <v>158</v>
      </c>
      <c r="O13" s="65">
        <v>2.5</v>
      </c>
      <c r="P13" s="66" t="s">
        <v>162</v>
      </c>
      <c r="Q13" s="65">
        <v>2.4</v>
      </c>
      <c r="R13" s="66" t="s">
        <v>159</v>
      </c>
      <c r="S13" s="79" t="s">
        <v>160</v>
      </c>
      <c r="T13" s="66">
        <f>M13*O13*Q13</f>
        <v>72</v>
      </c>
      <c r="U13" s="67" t="s">
        <v>161</v>
      </c>
    </row>
    <row r="14" spans="1:22" x14ac:dyDescent="0.25">
      <c r="B14" s="62"/>
      <c r="C14" s="63"/>
      <c r="D14" s="63"/>
      <c r="E14" s="63"/>
      <c r="F14" s="63"/>
      <c r="G14" s="63"/>
      <c r="H14" s="63"/>
      <c r="I14" s="63"/>
      <c r="J14" s="58"/>
      <c r="K14" s="55"/>
      <c r="L14" s="64"/>
      <c r="M14" s="65"/>
      <c r="N14" s="66"/>
      <c r="O14" s="65"/>
      <c r="P14" s="66"/>
      <c r="Q14" s="65"/>
      <c r="R14" s="66"/>
      <c r="S14" s="79"/>
      <c r="T14" s="66"/>
      <c r="U14" s="67"/>
    </row>
    <row r="15" spans="1:22" x14ac:dyDescent="0.25">
      <c r="B15" s="62"/>
      <c r="C15" s="63"/>
      <c r="D15" s="63"/>
      <c r="E15" s="63"/>
      <c r="F15" s="63"/>
      <c r="G15" s="63"/>
      <c r="H15" s="63"/>
      <c r="I15" s="63"/>
      <c r="J15" s="58"/>
      <c r="K15" s="55"/>
      <c r="L15" s="64" t="s">
        <v>735</v>
      </c>
      <c r="M15" s="80">
        <v>0.8</v>
      </c>
      <c r="N15" s="66"/>
      <c r="O15" s="66"/>
      <c r="P15" s="66"/>
      <c r="Q15" s="66"/>
      <c r="R15" s="66"/>
      <c r="S15" s="66"/>
      <c r="T15" s="66"/>
      <c r="U15" s="67"/>
      <c r="V15" s="81"/>
    </row>
    <row r="16" spans="1:22" ht="15.75" thickBot="1" x14ac:dyDescent="0.3">
      <c r="B16" s="62"/>
      <c r="C16" s="63" t="s">
        <v>726</v>
      </c>
      <c r="D16" s="63"/>
      <c r="E16" s="63"/>
      <c r="F16" s="82">
        <v>27</v>
      </c>
      <c r="G16" s="83" t="s">
        <v>165</v>
      </c>
      <c r="H16" s="63">
        <v>0.17</v>
      </c>
      <c r="I16" s="83" t="s">
        <v>161</v>
      </c>
      <c r="J16" s="58"/>
      <c r="K16" s="55"/>
      <c r="L16" s="84"/>
      <c r="M16" s="85"/>
      <c r="N16" s="85"/>
      <c r="O16" s="85"/>
      <c r="P16" s="85"/>
      <c r="Q16" s="85"/>
      <c r="R16" s="85"/>
      <c r="S16" s="85"/>
      <c r="T16" s="85"/>
      <c r="U16" s="86"/>
      <c r="V16" s="81"/>
    </row>
    <row r="17" spans="2:22" x14ac:dyDescent="0.25">
      <c r="B17" s="62"/>
      <c r="C17" s="87" t="s">
        <v>166</v>
      </c>
      <c r="D17" s="63"/>
      <c r="E17" s="63"/>
      <c r="F17" s="82"/>
      <c r="G17" s="83"/>
      <c r="H17" s="63"/>
      <c r="I17" s="83"/>
      <c r="J17" s="58"/>
      <c r="K17" s="55"/>
      <c r="L17" s="88"/>
      <c r="M17" s="88"/>
      <c r="N17" s="88"/>
      <c r="O17" s="88"/>
      <c r="P17" s="88"/>
      <c r="Q17" s="88"/>
      <c r="R17" s="88"/>
      <c r="S17" s="88"/>
      <c r="T17" s="88"/>
      <c r="U17" s="88"/>
      <c r="V17" s="81"/>
    </row>
    <row r="18" spans="2:22" x14ac:dyDescent="0.25">
      <c r="B18" s="62"/>
      <c r="C18" s="89" t="s">
        <v>167</v>
      </c>
      <c r="D18" s="63"/>
      <c r="E18" s="63"/>
      <c r="F18" s="82"/>
      <c r="G18" s="83"/>
      <c r="H18" s="63"/>
      <c r="I18" s="83"/>
      <c r="J18" s="58"/>
      <c r="K18" s="55"/>
      <c r="L18" s="90" t="s">
        <v>736</v>
      </c>
      <c r="M18" s="91">
        <f>(T9*M15)/H19</f>
        <v>110.33846153846153</v>
      </c>
      <c r="N18" s="90"/>
      <c r="O18" s="66"/>
      <c r="P18" s="88"/>
      <c r="Q18" s="88"/>
      <c r="R18" s="88"/>
      <c r="S18" s="88"/>
      <c r="T18" s="88"/>
      <c r="U18" s="88"/>
      <c r="V18" s="81"/>
    </row>
    <row r="19" spans="2:22" x14ac:dyDescent="0.25">
      <c r="B19" s="62"/>
      <c r="C19" s="92" t="s">
        <v>727</v>
      </c>
      <c r="D19" s="92"/>
      <c r="E19" s="92"/>
      <c r="F19" s="92">
        <v>32</v>
      </c>
      <c r="G19" s="93" t="s">
        <v>165</v>
      </c>
      <c r="H19" s="92">
        <f>0.4*0.4*0.65</f>
        <v>0.10400000000000002</v>
      </c>
      <c r="I19" s="93" t="s">
        <v>161</v>
      </c>
      <c r="J19" s="58"/>
      <c r="K19" s="55"/>
      <c r="L19" s="94"/>
      <c r="M19" s="91"/>
      <c r="N19" s="90"/>
      <c r="O19" s="66"/>
      <c r="P19" s="88"/>
      <c r="Q19" s="88"/>
      <c r="R19" s="88"/>
      <c r="S19" s="88"/>
      <c r="T19" s="88"/>
      <c r="U19" s="88"/>
      <c r="V19" s="81"/>
    </row>
    <row r="20" spans="2:22" x14ac:dyDescent="0.25">
      <c r="B20" s="62"/>
      <c r="C20" s="95" t="s">
        <v>168</v>
      </c>
      <c r="D20" s="63"/>
      <c r="E20" s="63"/>
      <c r="F20" s="82"/>
      <c r="G20" s="83"/>
      <c r="H20" s="63"/>
      <c r="I20" s="83"/>
      <c r="J20" s="58"/>
      <c r="K20" s="55"/>
      <c r="L20" s="90" t="s">
        <v>737</v>
      </c>
      <c r="M20" s="91">
        <f>T11*M15/H19</f>
        <v>287.49999999999994</v>
      </c>
      <c r="N20" s="90"/>
      <c r="O20" s="66"/>
      <c r="P20" s="88"/>
      <c r="Q20" s="88"/>
      <c r="R20" s="88"/>
      <c r="S20" s="88"/>
      <c r="T20" s="88"/>
      <c r="U20" s="88"/>
      <c r="V20" s="81"/>
    </row>
    <row r="21" spans="2:22" x14ac:dyDescent="0.25">
      <c r="B21" s="62"/>
      <c r="C21" s="63"/>
      <c r="D21" s="63"/>
      <c r="E21" s="63"/>
      <c r="F21" s="82"/>
      <c r="G21" s="83"/>
      <c r="H21" s="63"/>
      <c r="I21" s="83"/>
      <c r="J21" s="58"/>
      <c r="K21" s="55"/>
      <c r="L21" s="94"/>
      <c r="M21" s="91"/>
      <c r="N21" s="90"/>
      <c r="O21" s="66"/>
      <c r="P21" s="88"/>
      <c r="Q21" s="88"/>
      <c r="R21" s="88"/>
      <c r="S21" s="88"/>
      <c r="T21" s="88"/>
      <c r="U21" s="88"/>
      <c r="V21" s="81"/>
    </row>
    <row r="22" spans="2:22" x14ac:dyDescent="0.25">
      <c r="B22" s="62"/>
      <c r="C22" s="63" t="s">
        <v>728</v>
      </c>
      <c r="D22" s="63"/>
      <c r="E22" s="63"/>
      <c r="F22" s="82">
        <v>70</v>
      </c>
      <c r="G22" s="83" t="s">
        <v>165</v>
      </c>
      <c r="H22" s="63">
        <v>0.31</v>
      </c>
      <c r="I22" s="83" t="s">
        <v>161</v>
      </c>
      <c r="J22" s="58"/>
      <c r="K22" s="55"/>
      <c r="L22" s="70" t="s">
        <v>738</v>
      </c>
      <c r="M22" s="75">
        <f>ROUND(T9*M15/H19,0)</f>
        <v>110</v>
      </c>
      <c r="N22" s="70"/>
      <c r="O22" s="66"/>
      <c r="P22" s="88"/>
      <c r="Q22" s="88"/>
      <c r="R22" s="88"/>
      <c r="S22" s="88"/>
      <c r="T22" s="88"/>
      <c r="U22" s="88"/>
      <c r="V22" s="81"/>
    </row>
    <row r="23" spans="2:22" x14ac:dyDescent="0.25">
      <c r="B23" s="62"/>
      <c r="C23" s="87" t="s">
        <v>166</v>
      </c>
      <c r="D23" s="63"/>
      <c r="E23" s="63"/>
      <c r="F23" s="63"/>
      <c r="G23" s="63"/>
      <c r="H23" s="63"/>
      <c r="I23" s="63"/>
      <c r="J23" s="58"/>
      <c r="K23" s="55"/>
      <c r="L23" s="90"/>
      <c r="M23" s="90"/>
      <c r="N23" s="90"/>
      <c r="O23" s="66"/>
      <c r="P23" s="88"/>
      <c r="Q23" s="88"/>
      <c r="R23" s="88"/>
      <c r="S23" s="88"/>
      <c r="T23" s="88"/>
      <c r="U23" s="88"/>
      <c r="V23" s="81"/>
    </row>
    <row r="24" spans="2:22" ht="15.75" thickBot="1" x14ac:dyDescent="0.3">
      <c r="B24" s="96"/>
      <c r="C24" s="97"/>
      <c r="D24" s="97"/>
      <c r="E24" s="97"/>
      <c r="F24" s="97"/>
      <c r="G24" s="97"/>
      <c r="H24" s="97"/>
      <c r="I24" s="97"/>
      <c r="J24" s="98"/>
      <c r="K24" s="55"/>
      <c r="L24" s="70" t="s">
        <v>739</v>
      </c>
      <c r="M24" s="75">
        <f>ROUND(T7*M15/H19,0)</f>
        <v>24</v>
      </c>
      <c r="N24" s="99"/>
      <c r="O24" s="88"/>
      <c r="P24" s="88"/>
      <c r="Q24" s="88"/>
      <c r="R24" s="88"/>
      <c r="S24" s="88"/>
      <c r="T24" s="88"/>
      <c r="U24" s="88"/>
      <c r="V24" s="81"/>
    </row>
    <row r="25" spans="2:22" x14ac:dyDescent="0.25">
      <c r="B25" s="57"/>
      <c r="C25" s="100"/>
      <c r="D25" s="100"/>
      <c r="E25" s="100"/>
      <c r="F25" s="100"/>
      <c r="G25" s="100"/>
      <c r="H25" s="100"/>
      <c r="I25" s="100"/>
      <c r="J25" s="57"/>
      <c r="K25" s="55"/>
      <c r="L25" s="88"/>
      <c r="M25" s="88"/>
      <c r="N25" s="88"/>
      <c r="O25" s="88"/>
      <c r="P25" s="88"/>
      <c r="Q25" s="88"/>
      <c r="R25" s="88"/>
      <c r="S25" s="88"/>
      <c r="T25" s="88"/>
      <c r="U25" s="88"/>
    </row>
  </sheetData>
  <mergeCells count="2">
    <mergeCell ref="B3:J3"/>
    <mergeCell ref="L3:U3"/>
  </mergeCells>
  <pageMargins left="0.75" right="0.75" top="1" bottom="1"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3:M159"/>
  <sheetViews>
    <sheetView showGridLines="0" zoomScale="90" zoomScaleNormal="90" workbookViewId="0">
      <selection activeCell="D10" sqref="D10:E10"/>
    </sheetView>
  </sheetViews>
  <sheetFormatPr defaultColWidth="11.42578125" defaultRowHeight="12.75" x14ac:dyDescent="0.2"/>
  <cols>
    <col min="1" max="1" width="8.28515625" style="1" customWidth="1"/>
    <col min="2" max="2" width="1.7109375" style="1" customWidth="1"/>
    <col min="3" max="3" width="45.140625" style="1" customWidth="1"/>
    <col min="4" max="4" width="5.140625" style="1" customWidth="1"/>
    <col min="5" max="5" width="38.85546875" style="1" customWidth="1"/>
    <col min="6" max="6" width="28.28515625" style="1" customWidth="1"/>
    <col min="7" max="7" width="17.42578125" style="1" customWidth="1"/>
    <col min="8" max="8" width="4.42578125" style="1" customWidth="1"/>
    <col min="9" max="9" width="13.28515625" style="1" customWidth="1"/>
    <col min="10" max="10" width="12" style="1" customWidth="1"/>
    <col min="11" max="11" width="11.42578125" style="1"/>
    <col min="12" max="12" width="13.85546875" style="1" bestFit="1" customWidth="1"/>
    <col min="13" max="13" width="13" style="1" customWidth="1"/>
    <col min="14" max="16384" width="11.42578125" style="1"/>
  </cols>
  <sheetData>
    <row r="3" spans="1:12" ht="24.75" customHeight="1" x14ac:dyDescent="0.2">
      <c r="A3" s="38"/>
      <c r="C3" s="739" t="s">
        <v>678</v>
      </c>
      <c r="D3" s="740"/>
      <c r="E3" s="740"/>
      <c r="F3" s="740"/>
      <c r="G3" s="741"/>
      <c r="H3" s="39"/>
      <c r="I3" s="39"/>
      <c r="J3" s="39"/>
      <c r="K3" s="3"/>
    </row>
    <row r="4" spans="1:12" ht="24" customHeight="1" x14ac:dyDescent="0.2">
      <c r="C4" s="742" t="s">
        <v>758</v>
      </c>
      <c r="D4" s="743"/>
      <c r="E4" s="743"/>
      <c r="F4" s="743"/>
      <c r="G4" s="744"/>
    </row>
    <row r="5" spans="1:12" ht="12.75" customHeight="1" x14ac:dyDescent="0.3">
      <c r="C5" s="2"/>
      <c r="D5" s="3"/>
      <c r="E5" s="4"/>
      <c r="F5" s="4"/>
      <c r="G5" s="3"/>
      <c r="H5" s="3"/>
      <c r="I5" s="3"/>
      <c r="J5" s="3"/>
      <c r="K5" s="3"/>
      <c r="L5" s="3"/>
    </row>
    <row r="6" spans="1:12" ht="12.75" customHeight="1" x14ac:dyDescent="0.3">
      <c r="C6" s="745"/>
      <c r="D6" s="746"/>
      <c r="E6" s="746"/>
      <c r="F6" s="746"/>
      <c r="G6" s="747"/>
      <c r="H6" s="3"/>
      <c r="I6" s="3"/>
      <c r="J6" s="3"/>
      <c r="K6" s="3"/>
      <c r="L6" s="3"/>
    </row>
    <row r="7" spans="1:12" ht="12.75" customHeight="1" x14ac:dyDescent="0.25">
      <c r="C7" s="41" t="s">
        <v>679</v>
      </c>
      <c r="D7" s="28"/>
      <c r="E7" s="27"/>
      <c r="F7" s="27"/>
      <c r="G7" s="29"/>
      <c r="H7" s="3"/>
      <c r="I7" s="3"/>
      <c r="J7" s="3"/>
      <c r="K7" s="3"/>
      <c r="L7" s="3"/>
    </row>
    <row r="8" spans="1:12" ht="12.75" customHeight="1" x14ac:dyDescent="0.25">
      <c r="C8" s="24"/>
      <c r="D8" s="25"/>
      <c r="E8" s="25"/>
      <c r="F8" s="25"/>
      <c r="G8" s="26"/>
      <c r="H8" s="3"/>
      <c r="I8" s="3"/>
      <c r="J8" s="3"/>
      <c r="K8" s="3"/>
      <c r="L8" s="3"/>
    </row>
    <row r="9" spans="1:12" ht="21" customHeight="1" x14ac:dyDescent="0.2"/>
    <row r="10" spans="1:12" ht="60" customHeight="1" x14ac:dyDescent="0.2">
      <c r="C10" s="42" t="s">
        <v>680</v>
      </c>
      <c r="D10" s="748" t="s">
        <v>660</v>
      </c>
      <c r="E10" s="749"/>
      <c r="F10" s="30" t="s">
        <v>681</v>
      </c>
      <c r="G10" s="31" t="s">
        <v>682</v>
      </c>
      <c r="H10" s="5"/>
    </row>
    <row r="11" spans="1:12" ht="15.95" customHeight="1" x14ac:dyDescent="0.25">
      <c r="C11" s="6"/>
      <c r="D11" s="7">
        <v>1</v>
      </c>
      <c r="E11" s="43" t="s">
        <v>3</v>
      </c>
      <c r="F11" s="44">
        <v>358.19965757974501</v>
      </c>
      <c r="G11" s="8">
        <f t="shared" ref="G11:G42" si="0">F11/$F$156</f>
        <v>7.4555534314662492E-3</v>
      </c>
      <c r="H11" s="9"/>
      <c r="I11" s="10"/>
      <c r="J11" s="10"/>
    </row>
    <row r="12" spans="1:12" ht="15.95" customHeight="1" x14ac:dyDescent="0.2">
      <c r="C12" s="11"/>
      <c r="D12" s="12">
        <v>2</v>
      </c>
      <c r="E12" s="43" t="s">
        <v>4</v>
      </c>
      <c r="F12" s="44">
        <v>22.305473182621515</v>
      </c>
      <c r="G12" s="8">
        <f t="shared" si="0"/>
        <v>4.6426523199606749E-4</v>
      </c>
      <c r="H12" s="9"/>
      <c r="I12" s="10"/>
      <c r="J12" s="10"/>
    </row>
    <row r="13" spans="1:12" ht="15.95" customHeight="1" x14ac:dyDescent="0.25">
      <c r="C13" s="11" t="s">
        <v>1</v>
      </c>
      <c r="D13" s="7">
        <v>3</v>
      </c>
      <c r="E13" s="43" t="s">
        <v>5</v>
      </c>
      <c r="F13" s="44">
        <v>543.20387632972381</v>
      </c>
      <c r="G13" s="8">
        <f t="shared" si="0"/>
        <v>1.1306223885080699E-2</v>
      </c>
      <c r="H13" s="9"/>
      <c r="I13" s="10"/>
      <c r="J13" s="10"/>
    </row>
    <row r="14" spans="1:12" ht="15.95" customHeight="1" x14ac:dyDescent="0.2">
      <c r="C14" s="11"/>
      <c r="D14" s="12">
        <v>4</v>
      </c>
      <c r="E14" s="43" t="s">
        <v>1</v>
      </c>
      <c r="F14" s="44">
        <v>589.12690935276839</v>
      </c>
      <c r="G14" s="8">
        <f t="shared" si="0"/>
        <v>1.226206406860202E-2</v>
      </c>
      <c r="H14" s="9"/>
      <c r="I14" s="10"/>
      <c r="J14" s="10"/>
    </row>
    <row r="15" spans="1:12" ht="15.95" customHeight="1" x14ac:dyDescent="0.25">
      <c r="C15" s="11"/>
      <c r="D15" s="7">
        <v>5</v>
      </c>
      <c r="E15" s="43" t="s">
        <v>6</v>
      </c>
      <c r="F15" s="44">
        <v>108.90319259750504</v>
      </c>
      <c r="G15" s="8">
        <f t="shared" si="0"/>
        <v>2.2667067209219765E-3</v>
      </c>
      <c r="H15" s="9"/>
      <c r="I15" s="10"/>
      <c r="J15" s="10"/>
      <c r="L15" s="10"/>
    </row>
    <row r="16" spans="1:12" ht="15.95" customHeight="1" x14ac:dyDescent="0.25">
      <c r="C16" s="11"/>
      <c r="D16" s="7">
        <v>6</v>
      </c>
      <c r="E16" s="43" t="s">
        <v>7</v>
      </c>
      <c r="F16" s="44">
        <v>40.674686391839231</v>
      </c>
      <c r="G16" s="8">
        <f t="shared" si="0"/>
        <v>8.4660130540459354E-4</v>
      </c>
      <c r="H16" s="9"/>
      <c r="I16" s="10"/>
      <c r="J16" s="10"/>
      <c r="L16" s="10"/>
    </row>
    <row r="17" spans="3:12" ht="15.95" customHeight="1" x14ac:dyDescent="0.2">
      <c r="C17" s="11"/>
      <c r="D17" s="12">
        <v>7</v>
      </c>
      <c r="E17" s="43" t="s">
        <v>8</v>
      </c>
      <c r="F17" s="44">
        <v>103.65484596629996</v>
      </c>
      <c r="G17" s="8">
        <f t="shared" si="0"/>
        <v>2.1574678428052541E-3</v>
      </c>
      <c r="H17" s="9"/>
      <c r="I17" s="10"/>
      <c r="J17" s="10"/>
      <c r="L17" s="10"/>
    </row>
    <row r="18" spans="3:12" ht="15.95" customHeight="1" x14ac:dyDescent="0.25">
      <c r="C18" s="11"/>
      <c r="D18" s="7">
        <v>8</v>
      </c>
      <c r="E18" s="43" t="s">
        <v>9</v>
      </c>
      <c r="F18" s="44">
        <v>52.483466312050624</v>
      </c>
      <c r="G18" s="8">
        <f t="shared" si="0"/>
        <v>1.0923887811672176E-3</v>
      </c>
      <c r="H18" s="9"/>
      <c r="I18" s="10"/>
      <c r="J18" s="10"/>
      <c r="L18" s="10"/>
    </row>
    <row r="19" spans="3:12" ht="15.95" customHeight="1" x14ac:dyDescent="0.25">
      <c r="C19" s="11"/>
      <c r="D19" s="7">
        <v>9</v>
      </c>
      <c r="E19" s="43" t="s">
        <v>10</v>
      </c>
      <c r="F19" s="44">
        <v>68.228506205665809</v>
      </c>
      <c r="G19" s="8">
        <f t="shared" si="0"/>
        <v>1.4201054155173827E-3</v>
      </c>
      <c r="H19" s="9"/>
      <c r="I19" s="10"/>
      <c r="J19" s="10"/>
      <c r="L19" s="10"/>
    </row>
    <row r="20" spans="3:12" ht="15.95" customHeight="1" x14ac:dyDescent="0.2">
      <c r="C20" s="11"/>
      <c r="D20" s="12">
        <v>10</v>
      </c>
      <c r="E20" s="43" t="s">
        <v>11</v>
      </c>
      <c r="F20" s="44">
        <v>40.674686391839231</v>
      </c>
      <c r="G20" s="8">
        <f t="shared" si="0"/>
        <v>8.4660130540459354E-4</v>
      </c>
      <c r="H20" s="9"/>
      <c r="I20" s="10"/>
      <c r="J20" s="10"/>
      <c r="L20" s="10"/>
    </row>
    <row r="21" spans="3:12" ht="15.95" customHeight="1" x14ac:dyDescent="0.25">
      <c r="C21" s="11"/>
      <c r="D21" s="7">
        <v>11</v>
      </c>
      <c r="E21" s="43" t="s">
        <v>12</v>
      </c>
      <c r="F21" s="44">
        <v>135.14492575353034</v>
      </c>
      <c r="G21" s="8">
        <f t="shared" si="0"/>
        <v>2.8129011115055852E-3</v>
      </c>
      <c r="H21" s="9"/>
      <c r="I21" s="10"/>
      <c r="J21" s="10"/>
      <c r="L21" s="10"/>
    </row>
    <row r="22" spans="3:12" ht="15.95" customHeight="1" x14ac:dyDescent="0.25">
      <c r="C22" s="11"/>
      <c r="D22" s="7">
        <v>12</v>
      </c>
      <c r="E22" s="43" t="s">
        <v>13</v>
      </c>
      <c r="F22" s="44">
        <v>170.57126551416454</v>
      </c>
      <c r="G22" s="8">
        <f t="shared" si="0"/>
        <v>3.5502635387934574E-3</v>
      </c>
      <c r="H22" s="9"/>
      <c r="I22" s="10"/>
      <c r="J22" s="10"/>
      <c r="L22" s="10"/>
    </row>
    <row r="23" spans="3:12" ht="15.95" customHeight="1" x14ac:dyDescent="0.2">
      <c r="C23" s="11"/>
      <c r="D23" s="12">
        <v>13</v>
      </c>
      <c r="E23" s="43" t="s">
        <v>14</v>
      </c>
      <c r="F23" s="44">
        <v>251.92063829784297</v>
      </c>
      <c r="G23" s="8">
        <f t="shared" si="0"/>
        <v>5.2434661496026441E-3</v>
      </c>
      <c r="H23" s="9"/>
      <c r="I23" s="10"/>
      <c r="J23" s="10"/>
      <c r="L23" s="10"/>
    </row>
    <row r="24" spans="3:12" ht="15.95" customHeight="1" x14ac:dyDescent="0.25">
      <c r="C24" s="11"/>
      <c r="D24" s="7">
        <v>14</v>
      </c>
      <c r="E24" s="43" t="s">
        <v>15</v>
      </c>
      <c r="F24" s="44">
        <v>185.00421874997846</v>
      </c>
      <c r="G24" s="8">
        <f t="shared" si="0"/>
        <v>3.8506704536144421E-3</v>
      </c>
      <c r="H24" s="9"/>
      <c r="I24" s="10"/>
      <c r="J24" s="10"/>
      <c r="L24" s="10"/>
    </row>
    <row r="25" spans="3:12" ht="15.95" customHeight="1" x14ac:dyDescent="0.25">
      <c r="C25" s="11"/>
      <c r="D25" s="7">
        <v>15</v>
      </c>
      <c r="E25" s="43" t="s">
        <v>16</v>
      </c>
      <c r="F25" s="44">
        <v>510.40170988469225</v>
      </c>
      <c r="G25" s="8">
        <f t="shared" si="0"/>
        <v>1.062348089685119E-2</v>
      </c>
      <c r="H25" s="9"/>
      <c r="I25" s="10"/>
      <c r="J25" s="10"/>
      <c r="L25" s="10"/>
    </row>
    <row r="26" spans="3:12" ht="15.95" customHeight="1" x14ac:dyDescent="0.2">
      <c r="C26" s="11"/>
      <c r="D26" s="12">
        <v>16</v>
      </c>
      <c r="E26" s="43" t="s">
        <v>17</v>
      </c>
      <c r="F26" s="44">
        <v>241.42394503543289</v>
      </c>
      <c r="G26" s="8">
        <f t="shared" si="0"/>
        <v>5.0249883933692011E-3</v>
      </c>
      <c r="H26" s="9"/>
      <c r="I26" s="10"/>
      <c r="J26" s="10"/>
      <c r="L26" s="10"/>
    </row>
    <row r="27" spans="3:12" ht="15.95" customHeight="1" x14ac:dyDescent="0.25">
      <c r="C27" s="11"/>
      <c r="D27" s="7">
        <v>17</v>
      </c>
      <c r="E27" s="43" t="s">
        <v>18</v>
      </c>
      <c r="F27" s="44">
        <v>194.18882535458729</v>
      </c>
      <c r="G27" s="8">
        <f t="shared" si="0"/>
        <v>4.0418384903187048E-3</v>
      </c>
      <c r="H27" s="9"/>
      <c r="I27" s="10"/>
      <c r="J27" s="10"/>
      <c r="L27" s="10"/>
    </row>
    <row r="28" spans="3:12" ht="15.95" customHeight="1" x14ac:dyDescent="0.25">
      <c r="C28" s="11"/>
      <c r="D28" s="7">
        <v>18</v>
      </c>
      <c r="E28" s="43" t="s">
        <v>19</v>
      </c>
      <c r="F28" s="44">
        <v>356.88757092194425</v>
      </c>
      <c r="G28" s="8">
        <f t="shared" si="0"/>
        <v>7.4282437119370798E-3</v>
      </c>
      <c r="H28" s="9"/>
      <c r="I28" s="10"/>
      <c r="J28" s="10"/>
      <c r="L28" s="10"/>
    </row>
    <row r="29" spans="3:12" ht="15.95" customHeight="1" x14ac:dyDescent="0.2">
      <c r="C29" s="11"/>
      <c r="D29" s="12">
        <v>19</v>
      </c>
      <c r="E29" s="43" t="s">
        <v>20</v>
      </c>
      <c r="F29" s="44">
        <v>199.4371719857923</v>
      </c>
      <c r="G29" s="8">
        <f t="shared" si="0"/>
        <v>4.1510773684354258E-3</v>
      </c>
      <c r="H29" s="9"/>
      <c r="I29" s="10"/>
      <c r="J29" s="10"/>
      <c r="L29" s="10"/>
    </row>
    <row r="30" spans="3:12" ht="15.95" customHeight="1" x14ac:dyDescent="0.25">
      <c r="C30" s="11"/>
      <c r="D30" s="7">
        <v>20</v>
      </c>
      <c r="E30" s="43" t="s">
        <v>21</v>
      </c>
      <c r="F30" s="44">
        <v>474.97537012405814</v>
      </c>
      <c r="G30" s="8">
        <f t="shared" si="0"/>
        <v>9.8861184695633198E-3</v>
      </c>
      <c r="H30" s="9"/>
      <c r="I30" s="10"/>
      <c r="J30" s="10"/>
      <c r="L30" s="10"/>
    </row>
    <row r="31" spans="3:12" ht="15.95" customHeight="1" x14ac:dyDescent="0.25">
      <c r="C31" s="11"/>
      <c r="D31" s="7">
        <v>21</v>
      </c>
      <c r="E31" s="43" t="s">
        <v>22</v>
      </c>
      <c r="F31" s="44">
        <v>467.1028501772505</v>
      </c>
      <c r="G31" s="8">
        <f t="shared" si="0"/>
        <v>9.7222601523882356E-3</v>
      </c>
      <c r="H31" s="9"/>
      <c r="I31" s="10"/>
      <c r="J31" s="10"/>
      <c r="L31" s="10"/>
    </row>
    <row r="32" spans="3:12" ht="15.95" customHeight="1" x14ac:dyDescent="0.2">
      <c r="C32" s="11"/>
      <c r="D32" s="12">
        <v>22</v>
      </c>
      <c r="E32" s="43" t="s">
        <v>23</v>
      </c>
      <c r="F32" s="44">
        <v>334.58209773932271</v>
      </c>
      <c r="G32" s="8">
        <f t="shared" si="0"/>
        <v>6.9639784799410114E-3</v>
      </c>
      <c r="H32" s="9"/>
      <c r="I32" s="10"/>
      <c r="J32" s="10"/>
      <c r="L32" s="10"/>
    </row>
    <row r="33" spans="3:12" ht="15.95" customHeight="1" x14ac:dyDescent="0.25">
      <c r="C33" s="11"/>
      <c r="D33" s="7">
        <v>23</v>
      </c>
      <c r="E33" s="43" t="s">
        <v>24</v>
      </c>
      <c r="F33" s="44">
        <v>162.69874556735692</v>
      </c>
      <c r="G33" s="8">
        <f t="shared" si="0"/>
        <v>3.3864052216183741E-3</v>
      </c>
      <c r="H33" s="9"/>
      <c r="I33" s="10"/>
      <c r="J33" s="10"/>
      <c r="L33" s="10"/>
    </row>
    <row r="34" spans="3:12" ht="15.95" customHeight="1" x14ac:dyDescent="0.25">
      <c r="C34" s="11"/>
      <c r="D34" s="7">
        <v>24</v>
      </c>
      <c r="E34" s="43" t="s">
        <v>25</v>
      </c>
      <c r="F34" s="44">
        <v>116.77571254431263</v>
      </c>
      <c r="G34" s="8">
        <f t="shared" si="0"/>
        <v>2.4305650380970589E-3</v>
      </c>
      <c r="H34" s="9"/>
      <c r="I34" s="10"/>
      <c r="J34" s="10"/>
      <c r="L34" s="10"/>
    </row>
    <row r="35" spans="3:12" ht="15.95" customHeight="1" x14ac:dyDescent="0.2">
      <c r="C35" s="11"/>
      <c r="D35" s="12">
        <v>25</v>
      </c>
      <c r="E35" s="43" t="s">
        <v>17</v>
      </c>
      <c r="F35" s="44">
        <v>150.88996564714552</v>
      </c>
      <c r="G35" s="8">
        <f t="shared" si="0"/>
        <v>3.1406177458557501E-3</v>
      </c>
      <c r="H35" s="9"/>
      <c r="I35" s="10"/>
      <c r="J35" s="10"/>
      <c r="L35" s="10"/>
    </row>
    <row r="36" spans="3:12" ht="15.95" customHeight="1" x14ac:dyDescent="0.25">
      <c r="C36" s="11"/>
      <c r="D36" s="7">
        <v>26</v>
      </c>
      <c r="E36" s="43" t="s">
        <v>26</v>
      </c>
      <c r="F36" s="44">
        <v>247.98437832443923</v>
      </c>
      <c r="G36" s="8">
        <f t="shared" si="0"/>
        <v>5.1615369910151037E-3</v>
      </c>
      <c r="H36" s="9"/>
      <c r="I36" s="10"/>
      <c r="J36" s="10"/>
      <c r="L36" s="10"/>
    </row>
    <row r="37" spans="3:12" ht="15.95" customHeight="1" x14ac:dyDescent="0.25">
      <c r="C37" s="11"/>
      <c r="D37" s="7">
        <v>27</v>
      </c>
      <c r="E37" s="43" t="s">
        <v>27</v>
      </c>
      <c r="F37" s="44">
        <v>195.5009120123886</v>
      </c>
      <c r="G37" s="8">
        <f t="shared" si="0"/>
        <v>4.0691482098478863E-3</v>
      </c>
      <c r="H37" s="9"/>
      <c r="I37" s="10"/>
      <c r="J37" s="10"/>
      <c r="L37" s="10"/>
    </row>
    <row r="38" spans="3:12" ht="15.95" customHeight="1" x14ac:dyDescent="0.2">
      <c r="C38" s="11"/>
      <c r="D38" s="12">
        <v>28</v>
      </c>
      <c r="E38" s="43" t="s">
        <v>28</v>
      </c>
      <c r="F38" s="44">
        <v>128.584492464524</v>
      </c>
      <c r="G38" s="8">
        <f t="shared" si="0"/>
        <v>2.6763525138596826E-3</v>
      </c>
      <c r="H38" s="9"/>
      <c r="I38" s="10"/>
      <c r="J38" s="10"/>
      <c r="L38" s="10"/>
    </row>
    <row r="39" spans="3:12" ht="15.95" customHeight="1" x14ac:dyDescent="0.25">
      <c r="C39" s="11"/>
      <c r="D39" s="7">
        <v>29</v>
      </c>
      <c r="E39" s="43" t="s">
        <v>29</v>
      </c>
      <c r="F39" s="44">
        <v>683.59714871445942</v>
      </c>
      <c r="G39" s="8">
        <f t="shared" si="0"/>
        <v>1.422836387470301E-2</v>
      </c>
      <c r="H39" s="9"/>
      <c r="I39" s="10"/>
      <c r="J39" s="10"/>
      <c r="L39" s="10"/>
    </row>
    <row r="40" spans="3:12" ht="15.95" customHeight="1" x14ac:dyDescent="0.25">
      <c r="C40" s="11"/>
      <c r="D40" s="7">
        <v>30</v>
      </c>
      <c r="E40" s="43" t="s">
        <v>30</v>
      </c>
      <c r="F40" s="44">
        <v>40.674686391839231</v>
      </c>
      <c r="G40" s="8">
        <f t="shared" si="0"/>
        <v>8.4660130540459354E-4</v>
      </c>
      <c r="H40" s="9"/>
      <c r="I40" s="10"/>
      <c r="J40" s="10"/>
      <c r="L40" s="10"/>
    </row>
    <row r="41" spans="3:12" ht="15.95" customHeight="1" x14ac:dyDescent="0.2">
      <c r="C41" s="11"/>
      <c r="D41" s="12">
        <v>31</v>
      </c>
      <c r="E41" s="43" t="s">
        <v>31</v>
      </c>
      <c r="F41" s="44">
        <v>194.18882535458729</v>
      </c>
      <c r="G41" s="8">
        <f t="shared" si="0"/>
        <v>4.0418384903187048E-3</v>
      </c>
      <c r="H41" s="9"/>
      <c r="I41" s="10"/>
      <c r="J41" s="10"/>
      <c r="L41" s="10"/>
    </row>
    <row r="42" spans="3:12" ht="15.95" customHeight="1" x14ac:dyDescent="0.25">
      <c r="C42" s="11"/>
      <c r="D42" s="7">
        <v>32</v>
      </c>
      <c r="E42" s="43" t="s">
        <v>32</v>
      </c>
      <c r="F42" s="44">
        <v>219.11847185281135</v>
      </c>
      <c r="G42" s="8">
        <f t="shared" si="0"/>
        <v>4.5607231613731336E-3</v>
      </c>
      <c r="H42" s="9"/>
      <c r="I42" s="10"/>
      <c r="J42" s="10"/>
      <c r="L42" s="10"/>
    </row>
    <row r="43" spans="3:12" ht="15.95" customHeight="1" x14ac:dyDescent="0.25">
      <c r="C43" s="11"/>
      <c r="D43" s="7">
        <v>33</v>
      </c>
      <c r="E43" s="43" t="s">
        <v>33</v>
      </c>
      <c r="F43" s="44">
        <v>452.66989694143643</v>
      </c>
      <c r="G43" s="8">
        <f t="shared" ref="G43:G74" si="1">F43/$F$156</f>
        <v>9.421853237567248E-3</v>
      </c>
      <c r="H43" s="9"/>
      <c r="I43" s="10"/>
      <c r="J43" s="10"/>
      <c r="L43" s="10"/>
    </row>
    <row r="44" spans="3:12" ht="15.95" customHeight="1" x14ac:dyDescent="0.2">
      <c r="C44" s="11"/>
      <c r="D44" s="12">
        <v>34</v>
      </c>
      <c r="E44" s="43" t="s">
        <v>34</v>
      </c>
      <c r="F44" s="44">
        <v>1184.8142519945429</v>
      </c>
      <c r="G44" s="8">
        <f t="shared" si="1"/>
        <v>2.4660676734849937E-2</v>
      </c>
      <c r="H44" s="9"/>
      <c r="I44" s="10"/>
      <c r="J44" s="10"/>
      <c r="L44" s="10"/>
    </row>
    <row r="45" spans="3:12" ht="15.95" customHeight="1" x14ac:dyDescent="0.25">
      <c r="C45" s="11"/>
      <c r="D45" s="7">
        <v>35</v>
      </c>
      <c r="E45" s="43" t="s">
        <v>35</v>
      </c>
      <c r="F45" s="44">
        <v>779.37947473395172</v>
      </c>
      <c r="G45" s="8">
        <f t="shared" si="1"/>
        <v>1.622197340033318E-2</v>
      </c>
      <c r="H45" s="9"/>
      <c r="I45" s="10"/>
      <c r="J45" s="10"/>
      <c r="L45" s="10"/>
    </row>
    <row r="46" spans="3:12" ht="15.95" customHeight="1" x14ac:dyDescent="0.25">
      <c r="C46" s="11"/>
      <c r="D46" s="7">
        <v>36</v>
      </c>
      <c r="E46" s="43" t="s">
        <v>36</v>
      </c>
      <c r="F46" s="44">
        <v>208.62177859040119</v>
      </c>
      <c r="G46" s="8">
        <f t="shared" si="1"/>
        <v>4.3422454051396889E-3</v>
      </c>
      <c r="H46" s="9"/>
      <c r="I46" s="10"/>
      <c r="J46" s="10"/>
      <c r="L46" s="10"/>
    </row>
    <row r="47" spans="3:12" ht="15.95" customHeight="1" x14ac:dyDescent="0.2">
      <c r="C47" s="11"/>
      <c r="D47" s="12">
        <v>37</v>
      </c>
      <c r="E47" s="43" t="s">
        <v>37</v>
      </c>
      <c r="F47" s="44">
        <v>296.53158466308611</v>
      </c>
      <c r="G47" s="8">
        <f t="shared" si="1"/>
        <v>6.1719966135947808E-3</v>
      </c>
      <c r="H47" s="9"/>
      <c r="I47" s="10"/>
      <c r="J47" s="10"/>
      <c r="L47" s="10"/>
    </row>
    <row r="48" spans="3:12" ht="15.95" customHeight="1" x14ac:dyDescent="0.25">
      <c r="C48" s="40" t="s">
        <v>683</v>
      </c>
      <c r="D48" s="45">
        <v>37</v>
      </c>
      <c r="E48" s="34"/>
      <c r="F48" s="35">
        <f>SUM(F11:F47)</f>
        <v>10511.126215645938</v>
      </c>
      <c r="G48" s="32">
        <f t="shared" si="1"/>
        <v>0.21877816314826448</v>
      </c>
      <c r="H48" s="9"/>
      <c r="I48" s="10"/>
      <c r="J48" s="10"/>
    </row>
    <row r="49" spans="3:10" ht="15.95" customHeight="1" x14ac:dyDescent="0.2">
      <c r="C49" s="6" t="s">
        <v>2</v>
      </c>
      <c r="D49" s="14">
        <v>1</v>
      </c>
      <c r="E49" s="43" t="s">
        <v>38</v>
      </c>
      <c r="F49" s="44">
        <v>640.29828900701739</v>
      </c>
      <c r="G49" s="8">
        <f t="shared" si="1"/>
        <v>1.3327143130240049E-2</v>
      </c>
      <c r="H49" s="9"/>
      <c r="I49" s="10"/>
      <c r="J49" s="10"/>
    </row>
    <row r="50" spans="3:10" ht="15.95" customHeight="1" x14ac:dyDescent="0.2">
      <c r="C50" s="18"/>
      <c r="D50" s="14">
        <v>2</v>
      </c>
      <c r="E50" s="43" t="s">
        <v>39</v>
      </c>
      <c r="F50" s="44">
        <v>230.92725177302273</v>
      </c>
      <c r="G50" s="8">
        <f t="shared" si="1"/>
        <v>4.8065106371357573E-3</v>
      </c>
      <c r="H50" s="9"/>
      <c r="I50" s="10"/>
      <c r="J50" s="10"/>
    </row>
    <row r="51" spans="3:10" ht="15.95" customHeight="1" x14ac:dyDescent="0.2">
      <c r="C51" s="18"/>
      <c r="D51" s="14">
        <v>3</v>
      </c>
      <c r="E51" s="43" t="s">
        <v>40</v>
      </c>
      <c r="F51" s="44">
        <v>73.476852836870862</v>
      </c>
      <c r="G51" s="8">
        <f t="shared" si="1"/>
        <v>1.5293442936341044E-3</v>
      </c>
      <c r="H51" s="9"/>
      <c r="I51" s="10"/>
      <c r="J51" s="10"/>
    </row>
    <row r="52" spans="3:10" ht="15.95" customHeight="1" x14ac:dyDescent="0.2">
      <c r="C52" s="18"/>
      <c r="D52" s="14">
        <v>4</v>
      </c>
      <c r="E52" s="43" t="s">
        <v>41</v>
      </c>
      <c r="F52" s="44">
        <v>98.406499335094949</v>
      </c>
      <c r="G52" s="8">
        <f t="shared" si="1"/>
        <v>2.0482289646885335E-3</v>
      </c>
      <c r="H52" s="9"/>
      <c r="I52" s="10"/>
      <c r="J52" s="10"/>
    </row>
    <row r="53" spans="3:10" ht="15.95" customHeight="1" x14ac:dyDescent="0.2">
      <c r="C53" s="18"/>
      <c r="D53" s="14">
        <v>5</v>
      </c>
      <c r="E53" s="43" t="s">
        <v>42</v>
      </c>
      <c r="F53" s="44">
        <v>87.909806072684788</v>
      </c>
      <c r="G53" s="8">
        <f t="shared" si="1"/>
        <v>1.8297512084550892E-3</v>
      </c>
      <c r="H53" s="9"/>
      <c r="I53" s="10"/>
      <c r="J53" s="10"/>
    </row>
    <row r="54" spans="3:10" ht="15.95" customHeight="1" x14ac:dyDescent="0.2">
      <c r="C54" s="18"/>
      <c r="D54" s="14">
        <v>6</v>
      </c>
      <c r="E54" s="43" t="s">
        <v>43</v>
      </c>
      <c r="F54" s="44">
        <v>103.65484596629996</v>
      </c>
      <c r="G54" s="8">
        <f t="shared" si="1"/>
        <v>2.1574678428052541E-3</v>
      </c>
      <c r="H54" s="9"/>
      <c r="I54" s="10"/>
      <c r="J54" s="10"/>
    </row>
    <row r="55" spans="3:10" ht="15.95" customHeight="1" x14ac:dyDescent="0.2">
      <c r="C55" s="18"/>
      <c r="D55" s="14">
        <v>7</v>
      </c>
      <c r="E55" s="43" t="s">
        <v>44</v>
      </c>
      <c r="F55" s="44">
        <v>82.661459441479707</v>
      </c>
      <c r="G55" s="8">
        <f t="shared" si="1"/>
        <v>1.7205123303383671E-3</v>
      </c>
      <c r="H55" s="9"/>
      <c r="I55" s="10"/>
      <c r="J55" s="10"/>
    </row>
    <row r="56" spans="3:10" ht="15.95" customHeight="1" x14ac:dyDescent="0.2">
      <c r="C56" s="18"/>
      <c r="D56" s="14">
        <v>8</v>
      </c>
      <c r="E56" s="43" t="s">
        <v>45</v>
      </c>
      <c r="F56" s="44">
        <v>140.39327238473544</v>
      </c>
      <c r="G56" s="8">
        <f t="shared" si="1"/>
        <v>2.9221399896223075E-3</v>
      </c>
      <c r="H56" s="9"/>
      <c r="I56" s="10"/>
      <c r="J56" s="10"/>
    </row>
    <row r="57" spans="3:10" ht="15.95" customHeight="1" x14ac:dyDescent="0.2">
      <c r="C57" s="18"/>
      <c r="D57" s="14">
        <v>9</v>
      </c>
      <c r="E57" s="43" t="s">
        <v>46</v>
      </c>
      <c r="F57" s="44">
        <v>53.795552969851883</v>
      </c>
      <c r="G57" s="8">
        <f t="shared" si="1"/>
        <v>1.1196985006963979E-3</v>
      </c>
      <c r="H57" s="9"/>
      <c r="I57" s="10"/>
      <c r="J57" s="10"/>
    </row>
    <row r="58" spans="3:10" ht="15.95" customHeight="1" x14ac:dyDescent="0.2">
      <c r="C58" s="18"/>
      <c r="D58" s="14">
        <v>10</v>
      </c>
      <c r="E58" s="43" t="s">
        <v>47</v>
      </c>
      <c r="F58" s="44">
        <v>48.547206338646824</v>
      </c>
      <c r="G58" s="8">
        <f t="shared" si="1"/>
        <v>1.0104596225796762E-3</v>
      </c>
      <c r="H58" s="9"/>
      <c r="I58" s="10"/>
      <c r="J58" s="10"/>
    </row>
    <row r="59" spans="3:10" ht="15.95" customHeight="1" x14ac:dyDescent="0.2">
      <c r="C59" s="18"/>
      <c r="D59" s="14">
        <v>11</v>
      </c>
      <c r="E59" s="43" t="s">
        <v>48</v>
      </c>
      <c r="F59" s="44">
        <v>160.07457225175435</v>
      </c>
      <c r="G59" s="8">
        <f t="shared" si="1"/>
        <v>3.3317857825600123E-3</v>
      </c>
      <c r="H59" s="9"/>
      <c r="I59" s="10"/>
      <c r="J59" s="10"/>
    </row>
    <row r="60" spans="3:10" ht="15.95" customHeight="1" x14ac:dyDescent="0.2">
      <c r="C60" s="18"/>
      <c r="D60" s="14">
        <v>12</v>
      </c>
      <c r="E60" s="43" t="s">
        <v>49</v>
      </c>
      <c r="F60" s="44">
        <v>582.5664760637618</v>
      </c>
      <c r="G60" s="8">
        <f t="shared" si="1"/>
        <v>1.2125515470956113E-2</v>
      </c>
      <c r="H60" s="9"/>
      <c r="I60" s="10"/>
      <c r="J60" s="10"/>
    </row>
    <row r="61" spans="3:10" ht="15.95" customHeight="1" x14ac:dyDescent="0.2">
      <c r="C61" s="18"/>
      <c r="D61" s="14">
        <v>13</v>
      </c>
      <c r="E61" s="43" t="s">
        <v>50</v>
      </c>
      <c r="F61" s="44">
        <v>208.62177859040119</v>
      </c>
      <c r="G61" s="8">
        <f t="shared" si="1"/>
        <v>4.3422454051396889E-3</v>
      </c>
      <c r="H61" s="9"/>
      <c r="I61" s="10"/>
      <c r="J61" s="10"/>
    </row>
    <row r="62" spans="3:10" ht="15.95" customHeight="1" x14ac:dyDescent="0.2">
      <c r="C62" s="18"/>
      <c r="D62" s="14">
        <v>14</v>
      </c>
      <c r="E62" s="43" t="s">
        <v>51</v>
      </c>
      <c r="F62" s="44">
        <v>426.42816378541119</v>
      </c>
      <c r="G62" s="8">
        <f t="shared" si="1"/>
        <v>8.8756588469836393E-3</v>
      </c>
      <c r="H62" s="9"/>
      <c r="I62" s="10"/>
      <c r="J62" s="10"/>
    </row>
    <row r="63" spans="3:10" ht="15.95" customHeight="1" x14ac:dyDescent="0.2">
      <c r="C63" s="18"/>
      <c r="D63" s="14">
        <v>15</v>
      </c>
      <c r="E63" s="43" t="s">
        <v>52</v>
      </c>
      <c r="F63" s="44">
        <v>78.725199468075914</v>
      </c>
      <c r="G63" s="8">
        <f t="shared" si="1"/>
        <v>1.6385831717508259E-3</v>
      </c>
      <c r="H63" s="9"/>
      <c r="I63" s="10"/>
      <c r="J63" s="10"/>
    </row>
    <row r="64" spans="3:10" ht="15.95" customHeight="1" x14ac:dyDescent="0.2">
      <c r="C64" s="18"/>
      <c r="D64" s="14">
        <v>16</v>
      </c>
      <c r="E64" s="43" t="s">
        <v>53</v>
      </c>
      <c r="F64" s="44">
        <v>246.67229166663796</v>
      </c>
      <c r="G64" s="8">
        <f t="shared" si="1"/>
        <v>5.134227271485923E-3</v>
      </c>
      <c r="H64" s="9"/>
      <c r="I64" s="10"/>
      <c r="J64" s="10"/>
    </row>
    <row r="65" spans="3:13" ht="15.95" customHeight="1" x14ac:dyDescent="0.2">
      <c r="C65" s="18"/>
      <c r="D65" s="14">
        <v>17</v>
      </c>
      <c r="E65" s="43" t="s">
        <v>36</v>
      </c>
      <c r="F65" s="44">
        <v>183.69213209217716</v>
      </c>
      <c r="G65" s="8">
        <f t="shared" si="1"/>
        <v>3.8233607340852609E-3</v>
      </c>
      <c r="H65" s="9"/>
      <c r="I65" s="10"/>
      <c r="J65" s="10"/>
    </row>
    <row r="66" spans="3:13" ht="15.95" customHeight="1" x14ac:dyDescent="0.2">
      <c r="C66" s="18"/>
      <c r="D66" s="14">
        <v>18</v>
      </c>
      <c r="E66" s="43" t="s">
        <v>54</v>
      </c>
      <c r="F66" s="44">
        <v>173.19543882976706</v>
      </c>
      <c r="G66" s="8">
        <f t="shared" si="1"/>
        <v>3.604882977851818E-3</v>
      </c>
      <c r="H66" s="9"/>
      <c r="I66" s="10"/>
      <c r="J66" s="10"/>
    </row>
    <row r="67" spans="3:13" ht="15.95" customHeight="1" x14ac:dyDescent="0.2">
      <c r="C67" s="18"/>
      <c r="D67" s="14">
        <v>19</v>
      </c>
      <c r="E67" s="43" t="s">
        <v>4</v>
      </c>
      <c r="F67" s="44">
        <v>73.476852836870862</v>
      </c>
      <c r="G67" s="8">
        <f t="shared" si="1"/>
        <v>1.5293442936341044E-3</v>
      </c>
      <c r="H67" s="9"/>
      <c r="I67" s="10"/>
      <c r="J67" s="10"/>
    </row>
    <row r="68" spans="3:13" ht="15.95" customHeight="1" x14ac:dyDescent="0.2">
      <c r="C68" s="18"/>
      <c r="D68" s="14">
        <v>20</v>
      </c>
      <c r="E68" s="43" t="s">
        <v>55</v>
      </c>
      <c r="F68" s="44">
        <v>677.03671542545305</v>
      </c>
      <c r="G68" s="8">
        <f t="shared" si="1"/>
        <v>1.4091815277057107E-2</v>
      </c>
      <c r="H68" s="9"/>
      <c r="I68" s="10"/>
      <c r="J68" s="10"/>
    </row>
    <row r="69" spans="3:13" ht="15.95" customHeight="1" x14ac:dyDescent="0.2">
      <c r="C69" s="18"/>
      <c r="D69" s="14">
        <v>21</v>
      </c>
      <c r="E69" s="43" t="s">
        <v>56</v>
      </c>
      <c r="F69" s="44">
        <v>600.93568927297952</v>
      </c>
      <c r="G69" s="8">
        <f t="shared" si="1"/>
        <v>1.2507851544364639E-2</v>
      </c>
      <c r="H69" s="9"/>
      <c r="I69" s="10"/>
      <c r="J69" s="10"/>
    </row>
    <row r="70" spans="3:13" ht="15.95" customHeight="1" x14ac:dyDescent="0.2">
      <c r="C70" s="18"/>
      <c r="D70" s="14">
        <v>22</v>
      </c>
      <c r="E70" s="43" t="s">
        <v>57</v>
      </c>
      <c r="F70" s="44">
        <v>328.02166445031639</v>
      </c>
      <c r="G70" s="8">
        <f t="shared" si="1"/>
        <v>6.8274298822951097E-3</v>
      </c>
      <c r="H70" s="9"/>
      <c r="I70" s="10"/>
      <c r="J70" s="10"/>
    </row>
    <row r="71" spans="3:13" ht="15.95" customHeight="1" x14ac:dyDescent="0.2">
      <c r="C71" s="18"/>
      <c r="D71" s="14">
        <v>23</v>
      </c>
      <c r="E71" s="43" t="s">
        <v>58</v>
      </c>
      <c r="F71" s="44">
        <v>162.69874556735692</v>
      </c>
      <c r="G71" s="8">
        <f t="shared" si="1"/>
        <v>3.3864052216183741E-3</v>
      </c>
      <c r="H71" s="9"/>
      <c r="I71" s="10"/>
      <c r="J71" s="10"/>
    </row>
    <row r="72" spans="3:13" ht="15.95" customHeight="1" x14ac:dyDescent="0.2">
      <c r="C72" s="18"/>
      <c r="D72" s="14">
        <v>24</v>
      </c>
      <c r="E72" s="43" t="s">
        <v>59</v>
      </c>
      <c r="F72" s="44">
        <v>220.43055851061263</v>
      </c>
      <c r="G72" s="8">
        <f t="shared" si="1"/>
        <v>4.5880328809023143E-3</v>
      </c>
      <c r="H72" s="9"/>
      <c r="I72" s="10"/>
      <c r="J72" s="10"/>
    </row>
    <row r="73" spans="3:13" ht="15.95" customHeight="1" x14ac:dyDescent="0.2">
      <c r="C73" s="18"/>
      <c r="D73" s="14">
        <v>25</v>
      </c>
      <c r="E73" s="43" t="s">
        <v>60</v>
      </c>
      <c r="F73" s="44">
        <v>695.40592863467089</v>
      </c>
      <c r="G73" s="8">
        <f t="shared" si="1"/>
        <v>1.4474151350465635E-2</v>
      </c>
      <c r="H73" s="9"/>
      <c r="I73" s="10"/>
      <c r="J73" s="10"/>
    </row>
    <row r="74" spans="3:13" ht="15.95" customHeight="1" x14ac:dyDescent="0.2">
      <c r="C74" s="18"/>
      <c r="D74" s="14">
        <v>26</v>
      </c>
      <c r="E74" s="43" t="s">
        <v>61</v>
      </c>
      <c r="F74" s="44">
        <v>368.69635084215565</v>
      </c>
      <c r="G74" s="8">
        <f t="shared" si="1"/>
        <v>7.6740311876997034E-3</v>
      </c>
      <c r="H74" s="9"/>
      <c r="I74" s="10"/>
      <c r="J74" s="10"/>
    </row>
    <row r="75" spans="3:13" ht="15.95" customHeight="1" x14ac:dyDescent="0.2">
      <c r="C75" s="18"/>
      <c r="D75" s="14">
        <v>27</v>
      </c>
      <c r="E75" s="43" t="s">
        <v>62</v>
      </c>
      <c r="F75" s="44">
        <v>152.20205230494679</v>
      </c>
      <c r="G75" s="8">
        <f t="shared" ref="G75:G106" si="2">F75/$F$156</f>
        <v>3.1679274653849307E-3</v>
      </c>
      <c r="H75" s="9"/>
      <c r="I75" s="10"/>
      <c r="J75" s="10"/>
    </row>
    <row r="76" spans="3:13" ht="15.95" customHeight="1" x14ac:dyDescent="0.2">
      <c r="C76" s="18"/>
      <c r="D76" s="14">
        <v>28</v>
      </c>
      <c r="E76" s="43" t="s">
        <v>63</v>
      </c>
      <c r="F76" s="44">
        <v>406.74686391839231</v>
      </c>
      <c r="G76" s="8">
        <f t="shared" si="2"/>
        <v>8.4660130540459358E-3</v>
      </c>
      <c r="H76" s="9"/>
      <c r="I76" s="10"/>
      <c r="J76" s="10"/>
    </row>
    <row r="77" spans="3:13" ht="15.95" customHeight="1" x14ac:dyDescent="0.2">
      <c r="C77" s="18"/>
      <c r="D77" s="14">
        <v>29</v>
      </c>
      <c r="E77" s="43" t="s">
        <v>64</v>
      </c>
      <c r="F77" s="44">
        <v>296.53158466308611</v>
      </c>
      <c r="G77" s="8">
        <f t="shared" si="2"/>
        <v>6.1719966135947808E-3</v>
      </c>
      <c r="H77" s="9"/>
      <c r="I77" s="10"/>
      <c r="J77" s="10"/>
    </row>
    <row r="78" spans="3:13" ht="15.95" customHeight="1" x14ac:dyDescent="0.2">
      <c r="C78" s="18"/>
      <c r="D78" s="14">
        <v>30</v>
      </c>
      <c r="E78" s="43" t="s">
        <v>65</v>
      </c>
      <c r="F78" s="44">
        <v>250.60855164004172</v>
      </c>
      <c r="G78" s="8">
        <f t="shared" si="2"/>
        <v>5.2161564300734634E-3</v>
      </c>
      <c r="H78" s="9"/>
      <c r="I78" s="10"/>
      <c r="J78" s="10"/>
    </row>
    <row r="79" spans="3:13" ht="15.95" customHeight="1" x14ac:dyDescent="0.25">
      <c r="C79" s="40" t="s">
        <v>683</v>
      </c>
      <c r="D79" s="45">
        <v>39</v>
      </c>
      <c r="E79" s="34"/>
      <c r="F79" s="35">
        <f>SUM(F49:F78)</f>
        <v>7852.8386469405741</v>
      </c>
      <c r="G79" s="32">
        <f t="shared" si="2"/>
        <v>0.16344867138214492</v>
      </c>
      <c r="H79" s="9"/>
      <c r="I79" s="10"/>
      <c r="J79" s="10"/>
    </row>
    <row r="80" spans="3:13" ht="15.75" x14ac:dyDescent="0.25">
      <c r="C80" s="6" t="s">
        <v>75</v>
      </c>
      <c r="D80" s="7">
        <v>1</v>
      </c>
      <c r="E80" s="43" t="s">
        <v>76</v>
      </c>
      <c r="F80" s="44">
        <v>57.731812943255683</v>
      </c>
      <c r="G80" s="8">
        <f t="shared" si="2"/>
        <v>1.2016276592839393E-3</v>
      </c>
      <c r="H80" s="9"/>
      <c r="K80" s="15"/>
      <c r="L80" s="15"/>
      <c r="M80" s="15"/>
    </row>
    <row r="81" spans="3:13" ht="15.75" x14ac:dyDescent="0.25">
      <c r="C81" s="18"/>
      <c r="D81" s="7">
        <v>2</v>
      </c>
      <c r="E81" s="43" t="s">
        <v>77</v>
      </c>
      <c r="F81" s="44">
        <v>614.05655585099225</v>
      </c>
      <c r="G81" s="8">
        <f t="shared" si="2"/>
        <v>1.2780948739656444E-2</v>
      </c>
      <c r="H81" s="9"/>
      <c r="I81" s="16"/>
      <c r="K81" s="15"/>
      <c r="L81" s="15"/>
      <c r="M81" s="15"/>
    </row>
    <row r="82" spans="3:13" ht="15" customHeight="1" x14ac:dyDescent="0.25">
      <c r="C82" s="18"/>
      <c r="D82" s="7">
        <v>3</v>
      </c>
      <c r="E82" s="43" t="s">
        <v>78</v>
      </c>
      <c r="F82" s="44">
        <v>72.164766179069602</v>
      </c>
      <c r="G82" s="8">
        <f t="shared" si="2"/>
        <v>1.5020345741049239E-3</v>
      </c>
      <c r="H82" s="9"/>
      <c r="I82" s="17"/>
      <c r="J82" s="10"/>
      <c r="K82" s="16"/>
    </row>
    <row r="83" spans="3:13" ht="15.75" x14ac:dyDescent="0.25">
      <c r="C83" s="18"/>
      <c r="D83" s="7">
        <v>4</v>
      </c>
      <c r="E83" s="43" t="s">
        <v>79</v>
      </c>
      <c r="F83" s="44">
        <v>125.96031914892149</v>
      </c>
      <c r="G83" s="8">
        <f t="shared" si="2"/>
        <v>2.621733074801322E-3</v>
      </c>
      <c r="H83" s="9"/>
    </row>
    <row r="84" spans="3:13" ht="14.25" customHeight="1" x14ac:dyDescent="0.25">
      <c r="C84" s="18"/>
      <c r="D84" s="7">
        <v>5</v>
      </c>
      <c r="E84" s="43" t="s">
        <v>80</v>
      </c>
      <c r="F84" s="44">
        <v>690.15758200346568</v>
      </c>
      <c r="G84" s="8">
        <f t="shared" si="2"/>
        <v>1.436491247234891E-2</v>
      </c>
      <c r="H84" s="9"/>
    </row>
    <row r="85" spans="3:13" ht="15.75" x14ac:dyDescent="0.25">
      <c r="C85" s="18"/>
      <c r="D85" s="7">
        <v>6</v>
      </c>
      <c r="E85" s="43" t="s">
        <v>81</v>
      </c>
      <c r="F85" s="44">
        <v>778.06738807615056</v>
      </c>
      <c r="G85" s="8">
        <f t="shared" si="2"/>
        <v>1.6194663680804001E-2</v>
      </c>
      <c r="H85" s="9"/>
    </row>
    <row r="86" spans="3:13" ht="15.75" x14ac:dyDescent="0.25">
      <c r="C86" s="18"/>
      <c r="D86" s="7">
        <v>7</v>
      </c>
      <c r="E86" s="43" t="s">
        <v>82</v>
      </c>
      <c r="F86" s="44">
        <v>136.45701241133162</v>
      </c>
      <c r="G86" s="8">
        <f t="shared" si="2"/>
        <v>2.8402108310347654E-3</v>
      </c>
      <c r="H86" s="9"/>
    </row>
    <row r="87" spans="3:13" ht="15.75" x14ac:dyDescent="0.25">
      <c r="C87" s="18"/>
      <c r="D87" s="7">
        <v>8</v>
      </c>
      <c r="E87" s="43" t="s">
        <v>83</v>
      </c>
      <c r="F87" s="44">
        <v>526.14674977830748</v>
      </c>
      <c r="G87" s="8">
        <f t="shared" si="2"/>
        <v>1.0951197531201355E-2</v>
      </c>
      <c r="H87" s="9"/>
    </row>
    <row r="88" spans="3:13" ht="15.75" x14ac:dyDescent="0.25">
      <c r="C88" s="18"/>
      <c r="D88" s="7">
        <v>9</v>
      </c>
      <c r="E88" s="43" t="s">
        <v>84</v>
      </c>
      <c r="F88" s="44">
        <v>132.5207524379278</v>
      </c>
      <c r="G88" s="8">
        <f t="shared" si="2"/>
        <v>2.7582816724472238E-3</v>
      </c>
      <c r="H88" s="9"/>
    </row>
    <row r="89" spans="3:13" ht="15.75" x14ac:dyDescent="0.25">
      <c r="C89" s="18"/>
      <c r="D89" s="7">
        <v>10</v>
      </c>
      <c r="E89" s="43" t="s">
        <v>85</v>
      </c>
      <c r="F89" s="44">
        <v>140.39327238473544</v>
      </c>
      <c r="G89" s="8">
        <f t="shared" si="2"/>
        <v>2.9221399896223075E-3</v>
      </c>
      <c r="H89" s="9"/>
    </row>
    <row r="90" spans="3:13" ht="15.75" x14ac:dyDescent="0.25">
      <c r="C90" s="18"/>
      <c r="D90" s="7">
        <v>11</v>
      </c>
      <c r="E90" s="43" t="s">
        <v>86</v>
      </c>
      <c r="F90" s="44">
        <v>94.470239361691128</v>
      </c>
      <c r="G90" s="8">
        <f t="shared" si="2"/>
        <v>1.9662998061009919E-3</v>
      </c>
      <c r="H90" s="9"/>
    </row>
    <row r="91" spans="3:13" ht="15.75" x14ac:dyDescent="0.25">
      <c r="C91" s="18"/>
      <c r="D91" s="7">
        <v>12</v>
      </c>
      <c r="E91" s="43" t="s">
        <v>87</v>
      </c>
      <c r="F91" s="44">
        <v>146.95370567374172</v>
      </c>
      <c r="G91" s="8">
        <f t="shared" si="2"/>
        <v>3.0586885872682088E-3</v>
      </c>
      <c r="H91" s="9"/>
    </row>
    <row r="92" spans="3:13" ht="15.75" x14ac:dyDescent="0.25">
      <c r="C92" s="18"/>
      <c r="D92" s="7">
        <v>13</v>
      </c>
      <c r="E92" s="43" t="s">
        <v>88</v>
      </c>
      <c r="F92" s="44">
        <v>131.20866578012652</v>
      </c>
      <c r="G92" s="8">
        <f t="shared" si="2"/>
        <v>2.7309719529180431E-3</v>
      </c>
      <c r="H92" s="9"/>
    </row>
    <row r="93" spans="3:13" ht="15.75" x14ac:dyDescent="0.25">
      <c r="C93" s="18"/>
      <c r="D93" s="7">
        <v>14</v>
      </c>
      <c r="E93" s="43" t="s">
        <v>89</v>
      </c>
      <c r="F93" s="44">
        <v>291.2832380318809</v>
      </c>
      <c r="G93" s="8">
        <f t="shared" si="2"/>
        <v>6.0627577354780563E-3</v>
      </c>
      <c r="H93" s="9"/>
    </row>
    <row r="94" spans="3:13" ht="15.75" x14ac:dyDescent="0.25">
      <c r="C94" s="18"/>
      <c r="D94" s="7">
        <v>15</v>
      </c>
      <c r="E94" s="43" t="s">
        <v>90</v>
      </c>
      <c r="F94" s="44">
        <v>171.88335217196578</v>
      </c>
      <c r="G94" s="8">
        <f t="shared" si="2"/>
        <v>3.5775732583226373E-3</v>
      </c>
      <c r="H94" s="9"/>
    </row>
    <row r="95" spans="3:13" ht="15.75" x14ac:dyDescent="0.25">
      <c r="C95" s="18"/>
      <c r="D95" s="7">
        <v>16</v>
      </c>
      <c r="E95" s="43" t="s">
        <v>91</v>
      </c>
      <c r="F95" s="44">
        <v>667.85210882084402</v>
      </c>
      <c r="G95" s="8">
        <f t="shared" si="2"/>
        <v>1.390064724035284E-2</v>
      </c>
      <c r="H95" s="9"/>
    </row>
    <row r="96" spans="3:13" ht="15.75" x14ac:dyDescent="0.25">
      <c r="C96" s="18"/>
      <c r="D96" s="7">
        <v>17</v>
      </c>
      <c r="E96" s="43" t="s">
        <v>92</v>
      </c>
      <c r="F96" s="44">
        <v>74.788939494672135</v>
      </c>
      <c r="G96" s="8">
        <f t="shared" si="2"/>
        <v>1.5566540131632849E-3</v>
      </c>
      <c r="H96" s="9"/>
    </row>
    <row r="97" spans="3:8" ht="15.75" x14ac:dyDescent="0.25">
      <c r="C97" s="18"/>
      <c r="D97" s="7">
        <v>18</v>
      </c>
      <c r="E97" s="43" t="s">
        <v>93</v>
      </c>
      <c r="F97" s="44">
        <v>173.19543882976706</v>
      </c>
      <c r="G97" s="8">
        <f t="shared" si="2"/>
        <v>3.604882977851818E-3</v>
      </c>
      <c r="H97" s="9"/>
    </row>
    <row r="98" spans="3:8" ht="15.75" x14ac:dyDescent="0.25">
      <c r="C98" s="18"/>
      <c r="D98" s="7">
        <v>19</v>
      </c>
      <c r="E98" s="43" t="s">
        <v>16</v>
      </c>
      <c r="F98" s="44">
        <v>211.24595190600377</v>
      </c>
      <c r="G98" s="8">
        <f t="shared" si="2"/>
        <v>4.3968648441980512E-3</v>
      </c>
      <c r="H98" s="9"/>
    </row>
    <row r="99" spans="3:8" ht="15.75" x14ac:dyDescent="0.25">
      <c r="C99" s="18"/>
      <c r="D99" s="7">
        <v>20</v>
      </c>
      <c r="E99" s="43" t="s">
        <v>82</v>
      </c>
      <c r="F99" s="44">
        <v>1127.0824390512869</v>
      </c>
      <c r="G99" s="8">
        <f t="shared" si="2"/>
        <v>2.345904907556599E-2</v>
      </c>
      <c r="H99" s="9"/>
    </row>
    <row r="100" spans="3:8" ht="15.75" x14ac:dyDescent="0.25">
      <c r="C100" s="18"/>
      <c r="D100" s="7">
        <v>21</v>
      </c>
      <c r="E100" s="43" t="s">
        <v>94</v>
      </c>
      <c r="F100" s="44">
        <v>448.7336369680329</v>
      </c>
      <c r="G100" s="8">
        <f t="shared" si="2"/>
        <v>9.3399240789797111E-3</v>
      </c>
      <c r="H100" s="9"/>
    </row>
    <row r="101" spans="3:8" ht="15.75" x14ac:dyDescent="0.25">
      <c r="C101" s="18"/>
      <c r="D101" s="7">
        <v>22</v>
      </c>
      <c r="E101" s="43" t="s">
        <v>95</v>
      </c>
      <c r="F101" s="44">
        <v>535.3313563829164</v>
      </c>
      <c r="G101" s="8">
        <f t="shared" si="2"/>
        <v>1.114236556790562E-2</v>
      </c>
      <c r="H101" s="9"/>
    </row>
    <row r="102" spans="3:8" ht="15.75" x14ac:dyDescent="0.25">
      <c r="C102" s="18"/>
      <c r="D102" s="7">
        <v>23</v>
      </c>
      <c r="E102" s="43" t="s">
        <v>96</v>
      </c>
      <c r="F102" s="44">
        <v>579.94230274815936</v>
      </c>
      <c r="G102" s="8">
        <f t="shared" si="2"/>
        <v>1.2070896031897753E-2</v>
      </c>
      <c r="H102" s="9"/>
    </row>
    <row r="103" spans="3:8" ht="15.75" x14ac:dyDescent="0.25">
      <c r="C103" s="18"/>
      <c r="D103" s="7">
        <v>24</v>
      </c>
      <c r="E103" s="43" t="s">
        <v>97</v>
      </c>
      <c r="F103" s="44">
        <v>627.17742242900488</v>
      </c>
      <c r="G103" s="8">
        <f t="shared" si="2"/>
        <v>1.3054045934948248E-2</v>
      </c>
      <c r="H103" s="9"/>
    </row>
    <row r="104" spans="3:8" ht="15.75" x14ac:dyDescent="0.25">
      <c r="C104" s="18"/>
      <c r="D104" s="7">
        <v>25</v>
      </c>
      <c r="E104" s="43" t="s">
        <v>98</v>
      </c>
      <c r="F104" s="44">
        <v>216.49429853720881</v>
      </c>
      <c r="G104" s="8">
        <f t="shared" si="2"/>
        <v>4.5061037223147722E-3</v>
      </c>
      <c r="H104" s="9"/>
    </row>
    <row r="105" spans="3:8" ht="15.75" x14ac:dyDescent="0.25">
      <c r="C105" s="18"/>
      <c r="D105" s="7">
        <v>26</v>
      </c>
      <c r="E105" s="43" t="s">
        <v>99</v>
      </c>
      <c r="F105" s="44">
        <v>590.43899601056967</v>
      </c>
      <c r="G105" s="8">
        <f t="shared" si="2"/>
        <v>1.22893737881312E-2</v>
      </c>
      <c r="H105" s="9"/>
    </row>
    <row r="106" spans="3:8" ht="15.75" x14ac:dyDescent="0.25">
      <c r="C106" s="18"/>
      <c r="D106" s="7">
        <v>27</v>
      </c>
      <c r="E106" s="43" t="s">
        <v>100</v>
      </c>
      <c r="F106" s="44">
        <v>456.60615691484043</v>
      </c>
      <c r="G106" s="8">
        <f t="shared" si="2"/>
        <v>9.5037823961547935E-3</v>
      </c>
      <c r="H106" s="9"/>
    </row>
    <row r="107" spans="3:8" ht="15.75" x14ac:dyDescent="0.25">
      <c r="C107" s="18"/>
      <c r="D107" s="7">
        <v>28</v>
      </c>
      <c r="E107" s="43" t="s">
        <v>101</v>
      </c>
      <c r="F107" s="44">
        <v>620.61698913999851</v>
      </c>
      <c r="G107" s="8">
        <f t="shared" ref="G107:G138" si="3">F107/$F$156</f>
        <v>1.2917497337302346E-2</v>
      </c>
      <c r="H107" s="9"/>
    </row>
    <row r="108" spans="3:8" ht="15.75" x14ac:dyDescent="0.25">
      <c r="C108" s="18"/>
      <c r="D108" s="7">
        <v>29</v>
      </c>
      <c r="E108" s="43" t="s">
        <v>102</v>
      </c>
      <c r="F108" s="44">
        <v>629.80159574460731</v>
      </c>
      <c r="G108" s="8">
        <f t="shared" si="3"/>
        <v>1.3108665374006607E-2</v>
      </c>
      <c r="H108" s="9"/>
    </row>
    <row r="109" spans="3:8" ht="15.75" x14ac:dyDescent="0.25">
      <c r="C109" s="18"/>
      <c r="D109" s="7">
        <v>30</v>
      </c>
      <c r="E109" s="43" t="s">
        <v>103</v>
      </c>
      <c r="F109" s="44">
        <v>232.23933843082398</v>
      </c>
      <c r="G109" s="8">
        <f t="shared" si="3"/>
        <v>4.8338203566649371E-3</v>
      </c>
      <c r="H109" s="9"/>
    </row>
    <row r="110" spans="3:8" ht="15.75" x14ac:dyDescent="0.25">
      <c r="C110" s="18"/>
      <c r="D110" s="7">
        <v>31</v>
      </c>
      <c r="E110" s="43" t="s">
        <v>104</v>
      </c>
      <c r="F110" s="44">
        <v>119.39988585991517</v>
      </c>
      <c r="G110" s="8">
        <f t="shared" si="3"/>
        <v>2.4851844771554199E-3</v>
      </c>
      <c r="H110" s="9"/>
    </row>
    <row r="111" spans="3:8" ht="15.75" x14ac:dyDescent="0.25">
      <c r="C111" s="18"/>
      <c r="D111" s="7">
        <v>32</v>
      </c>
      <c r="E111" s="43" t="s">
        <v>105</v>
      </c>
      <c r="F111" s="44">
        <v>646.85872229602387</v>
      </c>
      <c r="G111" s="8">
        <f t="shared" si="3"/>
        <v>1.3463691727885954E-2</v>
      </c>
      <c r="H111" s="9"/>
    </row>
    <row r="112" spans="3:8" ht="15.75" x14ac:dyDescent="0.25">
      <c r="C112" s="18"/>
      <c r="D112" s="7">
        <v>33</v>
      </c>
      <c r="E112" s="43" t="s">
        <v>106</v>
      </c>
      <c r="F112" s="44">
        <v>278.16237145386833</v>
      </c>
      <c r="G112" s="8">
        <f t="shared" si="3"/>
        <v>5.7896605401862537E-3</v>
      </c>
      <c r="H112" s="9"/>
    </row>
    <row r="113" spans="3:8" ht="15.75" x14ac:dyDescent="0.25">
      <c r="C113" s="18"/>
      <c r="D113" s="7">
        <v>34</v>
      </c>
      <c r="E113" s="43" t="s">
        <v>107</v>
      </c>
      <c r="F113" s="44">
        <v>228.30307845742021</v>
      </c>
      <c r="G113" s="8">
        <f t="shared" si="3"/>
        <v>4.7518911980773968E-3</v>
      </c>
      <c r="H113" s="9"/>
    </row>
    <row r="114" spans="3:8" ht="15.75" x14ac:dyDescent="0.25">
      <c r="C114" s="18"/>
      <c r="D114" s="7">
        <v>35</v>
      </c>
      <c r="E114" s="43" t="s">
        <v>108</v>
      </c>
      <c r="F114" s="44">
        <v>505.15336325348716</v>
      </c>
      <c r="G114" s="8">
        <f t="shared" si="3"/>
        <v>1.0514242018734467E-2</v>
      </c>
      <c r="H114" s="9"/>
    </row>
    <row r="115" spans="3:8" ht="15.75" x14ac:dyDescent="0.25">
      <c r="C115" s="18"/>
      <c r="D115" s="7">
        <v>36</v>
      </c>
      <c r="E115" s="43" t="s">
        <v>109</v>
      </c>
      <c r="F115" s="44">
        <v>610.12029587758855</v>
      </c>
      <c r="G115" s="8">
        <f t="shared" si="3"/>
        <v>1.2699019581068905E-2</v>
      </c>
      <c r="H115" s="9"/>
    </row>
    <row r="116" spans="3:8" ht="15.75" x14ac:dyDescent="0.25">
      <c r="C116" s="18"/>
      <c r="D116" s="7">
        <v>37</v>
      </c>
      <c r="E116" s="43" t="s">
        <v>110</v>
      </c>
      <c r="F116" s="44">
        <v>330.64583776591883</v>
      </c>
      <c r="G116" s="8">
        <f t="shared" si="3"/>
        <v>6.8820493213534685E-3</v>
      </c>
      <c r="H116" s="9"/>
    </row>
    <row r="117" spans="3:8" ht="15.75" x14ac:dyDescent="0.25">
      <c r="C117" s="18"/>
      <c r="D117" s="7">
        <v>38</v>
      </c>
      <c r="E117" s="43" t="s">
        <v>111</v>
      </c>
      <c r="F117" s="44">
        <v>631.11368240240859</v>
      </c>
      <c r="G117" s="8">
        <f t="shared" si="3"/>
        <v>1.3135975093535788E-2</v>
      </c>
      <c r="H117" s="9"/>
    </row>
    <row r="118" spans="3:8" ht="15.75" x14ac:dyDescent="0.25">
      <c r="C118" s="18"/>
      <c r="D118" s="7">
        <v>39</v>
      </c>
      <c r="E118" s="43" t="s">
        <v>112</v>
      </c>
      <c r="F118" s="44">
        <v>509.08962322689098</v>
      </c>
      <c r="G118" s="8">
        <f t="shared" si="3"/>
        <v>1.0596171177322009E-2</v>
      </c>
      <c r="H118" s="9"/>
    </row>
    <row r="119" spans="3:8" ht="15.75" x14ac:dyDescent="0.25">
      <c r="C119" s="18"/>
      <c r="D119" s="7">
        <v>40</v>
      </c>
      <c r="E119" s="43" t="s">
        <v>113</v>
      </c>
      <c r="F119" s="44">
        <v>300.46784463648976</v>
      </c>
      <c r="G119" s="8">
        <f t="shared" si="3"/>
        <v>6.2539257721823194E-3</v>
      </c>
      <c r="H119" s="9"/>
    </row>
    <row r="120" spans="3:8" ht="15.75" x14ac:dyDescent="0.25">
      <c r="C120" s="18"/>
      <c r="D120" s="7">
        <v>41</v>
      </c>
      <c r="E120" s="43" t="s">
        <v>114</v>
      </c>
      <c r="F120" s="44">
        <v>215.18221187940753</v>
      </c>
      <c r="G120" s="8">
        <f t="shared" si="3"/>
        <v>4.4787940027855916E-3</v>
      </c>
      <c r="H120" s="9"/>
    </row>
    <row r="121" spans="3:8" ht="15.75" x14ac:dyDescent="0.25">
      <c r="C121" s="18"/>
      <c r="D121" s="7">
        <v>42</v>
      </c>
      <c r="E121" s="43" t="s">
        <v>115</v>
      </c>
      <c r="F121" s="44">
        <v>104.96693262410125</v>
      </c>
      <c r="G121" s="8">
        <f t="shared" si="3"/>
        <v>2.1847775623344353E-3</v>
      </c>
      <c r="H121" s="9"/>
    </row>
    <row r="122" spans="3:8" ht="15.75" x14ac:dyDescent="0.25">
      <c r="C122" s="18"/>
      <c r="D122" s="7">
        <v>43</v>
      </c>
      <c r="E122" s="43" t="s">
        <v>116</v>
      </c>
      <c r="F122" s="44">
        <v>972.25621343073772</v>
      </c>
      <c r="G122" s="8">
        <f t="shared" si="3"/>
        <v>2.0236502171122703E-2</v>
      </c>
      <c r="H122" s="9"/>
    </row>
    <row r="123" spans="3:8" ht="15.75" x14ac:dyDescent="0.25">
      <c r="C123" s="18"/>
      <c r="D123" s="7">
        <v>44</v>
      </c>
      <c r="E123" s="43" t="s">
        <v>117</v>
      </c>
      <c r="F123" s="44">
        <v>195.5009120123886</v>
      </c>
      <c r="G123" s="8">
        <f t="shared" si="3"/>
        <v>4.0691482098478863E-3</v>
      </c>
      <c r="H123" s="9"/>
    </row>
    <row r="124" spans="3:8" ht="15.75" x14ac:dyDescent="0.25">
      <c r="C124" s="18"/>
      <c r="D124" s="7">
        <v>45</v>
      </c>
      <c r="E124" s="43" t="s">
        <v>118</v>
      </c>
      <c r="F124" s="44">
        <v>354.26339760634175</v>
      </c>
      <c r="G124" s="8">
        <f t="shared" si="3"/>
        <v>7.3736242728787193E-3</v>
      </c>
      <c r="H124" s="9"/>
    </row>
    <row r="125" spans="3:8" ht="15.75" x14ac:dyDescent="0.25">
      <c r="C125" s="18"/>
      <c r="D125" s="7">
        <v>46</v>
      </c>
      <c r="E125" s="43" t="s">
        <v>119</v>
      </c>
      <c r="F125" s="44">
        <v>435.61277039002016</v>
      </c>
      <c r="G125" s="8">
        <f t="shared" si="3"/>
        <v>9.0668268836879059E-3</v>
      </c>
      <c r="H125" s="9"/>
    </row>
    <row r="126" spans="3:8" ht="15.75" x14ac:dyDescent="0.25">
      <c r="C126" s="18"/>
      <c r="D126" s="7">
        <v>47</v>
      </c>
      <c r="E126" s="43" t="s">
        <v>120</v>
      </c>
      <c r="F126" s="44">
        <v>317.52497118790626</v>
      </c>
      <c r="G126" s="8">
        <f t="shared" si="3"/>
        <v>6.6089521260616658E-3</v>
      </c>
      <c r="H126" s="9"/>
    </row>
    <row r="127" spans="3:8" ht="15.75" x14ac:dyDescent="0.25">
      <c r="C127" s="18"/>
      <c r="D127" s="7">
        <v>48</v>
      </c>
      <c r="E127" s="43" t="s">
        <v>121</v>
      </c>
      <c r="F127" s="44">
        <v>457.91824357264159</v>
      </c>
      <c r="G127" s="8">
        <f t="shared" si="3"/>
        <v>9.5310921156839708E-3</v>
      </c>
      <c r="H127" s="9"/>
    </row>
    <row r="128" spans="3:8" ht="15.75" x14ac:dyDescent="0.25">
      <c r="C128" s="18"/>
      <c r="D128" s="7">
        <v>49</v>
      </c>
      <c r="E128" s="43" t="s">
        <v>122</v>
      </c>
      <c r="F128" s="44">
        <v>241.42394503543289</v>
      </c>
      <c r="G128" s="8">
        <f t="shared" si="3"/>
        <v>5.0249883933692011E-3</v>
      </c>
      <c r="H128" s="9"/>
    </row>
    <row r="129" spans="3:8" ht="15.75" x14ac:dyDescent="0.25">
      <c r="C129" s="18"/>
      <c r="D129" s="7">
        <v>50</v>
      </c>
      <c r="E129" s="43" t="s">
        <v>123</v>
      </c>
      <c r="F129" s="44">
        <v>942.07822030130865</v>
      </c>
      <c r="G129" s="8">
        <f t="shared" si="3"/>
        <v>1.9608378621951555E-2</v>
      </c>
      <c r="H129" s="9"/>
    </row>
    <row r="130" spans="3:8" ht="15.75" x14ac:dyDescent="0.25">
      <c r="C130" s="18"/>
      <c r="D130" s="7">
        <v>51</v>
      </c>
      <c r="E130" s="43" t="s">
        <v>124</v>
      </c>
      <c r="F130" s="44">
        <v>703.2784485814783</v>
      </c>
      <c r="G130" s="8">
        <f t="shared" si="3"/>
        <v>1.4638009667640714E-2</v>
      </c>
      <c r="H130" s="9"/>
    </row>
    <row r="131" spans="3:8" ht="15.75" x14ac:dyDescent="0.25">
      <c r="C131" s="18"/>
      <c r="D131" s="7">
        <v>52</v>
      </c>
      <c r="E131" s="43" t="s">
        <v>125</v>
      </c>
      <c r="F131" s="44">
        <v>894.84310062046325</v>
      </c>
      <c r="G131" s="8">
        <f t="shared" si="3"/>
        <v>1.8625228718901061E-2</v>
      </c>
      <c r="H131" s="9"/>
    </row>
    <row r="132" spans="3:8" ht="15.75" x14ac:dyDescent="0.25">
      <c r="C132" s="18"/>
      <c r="D132" s="7">
        <v>53</v>
      </c>
      <c r="E132" s="43" t="s">
        <v>126</v>
      </c>
      <c r="F132" s="44">
        <v>627.17742242900488</v>
      </c>
      <c r="G132" s="8">
        <f t="shared" si="3"/>
        <v>1.3054045934948248E-2</v>
      </c>
      <c r="H132" s="9"/>
    </row>
    <row r="133" spans="3:8" ht="15.75" x14ac:dyDescent="0.25">
      <c r="C133" s="18"/>
      <c r="D133" s="7">
        <v>54</v>
      </c>
      <c r="E133" s="43" t="s">
        <v>127</v>
      </c>
      <c r="F133" s="44">
        <v>258.48107158684928</v>
      </c>
      <c r="G133" s="8">
        <f t="shared" si="3"/>
        <v>5.3800147472485458E-3</v>
      </c>
      <c r="H133" s="9"/>
    </row>
    <row r="134" spans="3:8" ht="15.75" x14ac:dyDescent="0.25">
      <c r="C134" s="18"/>
      <c r="D134" s="7">
        <v>55</v>
      </c>
      <c r="E134" s="43" t="s">
        <v>128</v>
      </c>
      <c r="F134" s="44">
        <v>125.96031914892149</v>
      </c>
      <c r="G134" s="8">
        <f t="shared" si="3"/>
        <v>2.621733074801322E-3</v>
      </c>
      <c r="H134" s="9"/>
    </row>
    <row r="135" spans="3:8" ht="15.75" x14ac:dyDescent="0.25">
      <c r="C135" s="18"/>
      <c r="D135" s="7">
        <v>56</v>
      </c>
      <c r="E135" s="43" t="s">
        <v>129</v>
      </c>
      <c r="F135" s="44">
        <v>2058.6639660901856</v>
      </c>
      <c r="G135" s="8">
        <f t="shared" si="3"/>
        <v>4.2848949941284104E-2</v>
      </c>
      <c r="H135" s="9"/>
    </row>
    <row r="136" spans="3:8" ht="15.75" x14ac:dyDescent="0.25">
      <c r="C136" s="18"/>
      <c r="D136" s="7">
        <v>57</v>
      </c>
      <c r="E136" s="43" t="s">
        <v>130</v>
      </c>
      <c r="F136" s="44">
        <v>244.04811835103538</v>
      </c>
      <c r="G136" s="8">
        <f t="shared" si="3"/>
        <v>5.0796078324275616E-3</v>
      </c>
      <c r="H136" s="9"/>
    </row>
    <row r="137" spans="3:8" ht="15.75" x14ac:dyDescent="0.25">
      <c r="C137" s="18"/>
      <c r="D137" s="7">
        <v>58</v>
      </c>
      <c r="E137" s="43" t="s">
        <v>131</v>
      </c>
      <c r="F137" s="44">
        <v>351.63922429073915</v>
      </c>
      <c r="G137" s="8">
        <f t="shared" si="3"/>
        <v>7.319004833820357E-3</v>
      </c>
      <c r="H137" s="9"/>
    </row>
    <row r="138" spans="3:8" ht="15.75" x14ac:dyDescent="0.25">
      <c r="C138" s="18"/>
      <c r="D138" s="7">
        <v>59</v>
      </c>
      <c r="E138" s="43" t="s">
        <v>57</v>
      </c>
      <c r="F138" s="44">
        <v>177.13169880317088</v>
      </c>
      <c r="G138" s="8">
        <f t="shared" si="3"/>
        <v>3.6868121364393596E-3</v>
      </c>
      <c r="H138" s="9"/>
    </row>
    <row r="139" spans="3:8" ht="15.75" x14ac:dyDescent="0.25">
      <c r="C139" s="18"/>
      <c r="D139" s="7">
        <v>60</v>
      </c>
      <c r="E139" s="43" t="s">
        <v>132</v>
      </c>
      <c r="F139" s="44">
        <v>379.19304410456573</v>
      </c>
      <c r="G139" s="8">
        <f t="shared" ref="G139:G156" si="4">F139/$F$156</f>
        <v>7.8925089439331464E-3</v>
      </c>
      <c r="H139" s="9"/>
    </row>
    <row r="140" spans="3:8" ht="15.75" x14ac:dyDescent="0.25">
      <c r="C140" s="18"/>
      <c r="D140" s="7">
        <v>61</v>
      </c>
      <c r="E140" s="43" t="s">
        <v>133</v>
      </c>
      <c r="F140" s="44">
        <v>152.20205230494679</v>
      </c>
      <c r="G140" s="8">
        <f t="shared" si="4"/>
        <v>3.1679274653849307E-3</v>
      </c>
      <c r="H140" s="9"/>
    </row>
    <row r="141" spans="3:8" ht="15.75" x14ac:dyDescent="0.25">
      <c r="C141" s="18"/>
      <c r="D141" s="7">
        <v>62</v>
      </c>
      <c r="E141" s="43" t="s">
        <v>134</v>
      </c>
      <c r="F141" s="44">
        <v>82.661459441479707</v>
      </c>
      <c r="G141" s="8">
        <f t="shared" si="4"/>
        <v>1.7205123303383671E-3</v>
      </c>
      <c r="H141" s="9"/>
    </row>
    <row r="142" spans="3:8" ht="15.75" x14ac:dyDescent="0.25">
      <c r="C142" s="18"/>
      <c r="D142" s="7">
        <v>63</v>
      </c>
      <c r="E142" s="43" t="s">
        <v>135</v>
      </c>
      <c r="F142" s="44">
        <v>198.12508532799109</v>
      </c>
      <c r="G142" s="8">
        <f t="shared" si="4"/>
        <v>4.123767648906246E-3</v>
      </c>
      <c r="H142" s="9"/>
    </row>
    <row r="143" spans="3:8" ht="15.75" x14ac:dyDescent="0.25">
      <c r="C143" s="18"/>
      <c r="D143" s="7">
        <v>64</v>
      </c>
      <c r="E143" s="43" t="s">
        <v>136</v>
      </c>
      <c r="F143" s="44">
        <v>312.27662455670128</v>
      </c>
      <c r="G143" s="8">
        <f t="shared" si="4"/>
        <v>6.4997132479449457E-3</v>
      </c>
      <c r="H143" s="9"/>
    </row>
    <row r="144" spans="3:8" ht="15.75" x14ac:dyDescent="0.25">
      <c r="C144" s="18"/>
      <c r="D144" s="7">
        <v>65</v>
      </c>
      <c r="E144" s="43" t="s">
        <v>137</v>
      </c>
      <c r="F144" s="44">
        <v>202.06134530139491</v>
      </c>
      <c r="G144" s="8">
        <f t="shared" si="4"/>
        <v>4.2056968074937881E-3</v>
      </c>
      <c r="H144" s="9"/>
    </row>
    <row r="145" spans="3:10" ht="15.75" x14ac:dyDescent="0.25">
      <c r="C145" s="18"/>
      <c r="D145" s="7">
        <v>66</v>
      </c>
      <c r="E145" s="43" t="s">
        <v>138</v>
      </c>
      <c r="F145" s="44">
        <v>326.70957779251512</v>
      </c>
      <c r="G145" s="8">
        <f t="shared" si="4"/>
        <v>6.800120162765929E-3</v>
      </c>
      <c r="H145" s="9"/>
    </row>
    <row r="146" spans="3:10" ht="15.75" x14ac:dyDescent="0.25">
      <c r="C146" s="18"/>
      <c r="D146" s="7">
        <v>67</v>
      </c>
      <c r="E146" s="43" t="s">
        <v>139</v>
      </c>
      <c r="F146" s="44">
        <v>640.29828900701739</v>
      </c>
      <c r="G146" s="8">
        <f t="shared" si="4"/>
        <v>1.3327143130240049E-2</v>
      </c>
      <c r="H146" s="9"/>
    </row>
    <row r="147" spans="3:10" ht="15.75" x14ac:dyDescent="0.25">
      <c r="C147" s="18"/>
      <c r="D147" s="7">
        <v>68</v>
      </c>
      <c r="E147" s="43" t="s">
        <v>140</v>
      </c>
      <c r="F147" s="44">
        <v>692.78175531906822</v>
      </c>
      <c r="G147" s="8">
        <f t="shared" si="4"/>
        <v>1.4419531911407272E-2</v>
      </c>
      <c r="H147" s="9"/>
    </row>
    <row r="148" spans="3:10" ht="15.75" x14ac:dyDescent="0.25">
      <c r="C148" s="18"/>
      <c r="D148" s="7">
        <v>69</v>
      </c>
      <c r="E148" s="43" t="s">
        <v>141</v>
      </c>
      <c r="F148" s="44">
        <v>73.476852836870862</v>
      </c>
      <c r="G148" s="8">
        <f t="shared" si="4"/>
        <v>1.5293442936341044E-3</v>
      </c>
      <c r="H148" s="9"/>
    </row>
    <row r="149" spans="3:10" ht="15.75" x14ac:dyDescent="0.25">
      <c r="C149" s="18"/>
      <c r="D149" s="7">
        <v>70</v>
      </c>
      <c r="E149" s="43" t="s">
        <v>142</v>
      </c>
      <c r="F149" s="44">
        <v>347.70296431733544</v>
      </c>
      <c r="G149" s="8">
        <f t="shared" si="4"/>
        <v>7.2370756752328175E-3</v>
      </c>
      <c r="H149" s="9"/>
    </row>
    <row r="150" spans="3:10" ht="15.75" x14ac:dyDescent="0.25">
      <c r="C150" s="18"/>
      <c r="D150" s="7">
        <v>71</v>
      </c>
      <c r="E150" s="43" t="s">
        <v>143</v>
      </c>
      <c r="F150" s="44">
        <v>232.23933843082398</v>
      </c>
      <c r="G150" s="8">
        <f t="shared" si="4"/>
        <v>4.8338203566649371E-3</v>
      </c>
      <c r="H150" s="9"/>
    </row>
    <row r="151" spans="3:10" ht="15.75" x14ac:dyDescent="0.25">
      <c r="C151" s="18"/>
      <c r="D151" s="7">
        <v>72</v>
      </c>
      <c r="E151" s="43" t="s">
        <v>144</v>
      </c>
      <c r="F151" s="44">
        <v>185.00421874997846</v>
      </c>
      <c r="G151" s="8">
        <f t="shared" si="4"/>
        <v>3.8506704536144421E-3</v>
      </c>
      <c r="H151" s="9"/>
    </row>
    <row r="152" spans="3:10" ht="15.75" x14ac:dyDescent="0.25">
      <c r="C152" s="18"/>
      <c r="D152" s="7">
        <v>73</v>
      </c>
      <c r="E152" s="43" t="s">
        <v>145</v>
      </c>
      <c r="F152" s="44">
        <v>309.65245124109862</v>
      </c>
      <c r="G152" s="8">
        <f t="shared" si="4"/>
        <v>6.4450938088865825E-3</v>
      </c>
      <c r="H152" s="9"/>
    </row>
    <row r="153" spans="3:10" ht="15.75" x14ac:dyDescent="0.25">
      <c r="C153" s="18"/>
      <c r="D153" s="7">
        <v>74</v>
      </c>
      <c r="E153" s="43" t="s">
        <v>146</v>
      </c>
      <c r="F153" s="44">
        <v>317.52497118790626</v>
      </c>
      <c r="G153" s="8">
        <f t="shared" si="4"/>
        <v>6.6089521260616658E-3</v>
      </c>
      <c r="H153" s="9"/>
    </row>
    <row r="154" spans="3:10" ht="15.75" x14ac:dyDescent="0.25">
      <c r="C154" s="18"/>
      <c r="D154" s="7">
        <v>75</v>
      </c>
      <c r="E154" s="43" t="s">
        <v>30</v>
      </c>
      <c r="F154" s="44">
        <v>90.533979388287321</v>
      </c>
      <c r="G154" s="8">
        <f t="shared" si="4"/>
        <v>1.8843706475134502E-3</v>
      </c>
      <c r="H154" s="9"/>
    </row>
    <row r="155" spans="3:10" ht="18.75" customHeight="1" x14ac:dyDescent="0.25">
      <c r="C155" s="40" t="s">
        <v>683</v>
      </c>
      <c r="D155" s="33"/>
      <c r="E155" s="34"/>
      <c r="F155" s="35">
        <f>SUM(F80:F154)</f>
        <v>29680.712286122423</v>
      </c>
      <c r="G155" s="32">
        <f t="shared" si="4"/>
        <v>0.6177731654695906</v>
      </c>
      <c r="H155" s="13"/>
    </row>
    <row r="156" spans="3:10" ht="27" customHeight="1" x14ac:dyDescent="0.25">
      <c r="C156" s="36" t="s">
        <v>684</v>
      </c>
      <c r="D156" s="21"/>
      <c r="E156" s="20"/>
      <c r="F156" s="22">
        <f>F48+F79+F155</f>
        <v>48044.677148708935</v>
      </c>
      <c r="G156" s="37">
        <f t="shared" si="4"/>
        <v>1</v>
      </c>
      <c r="H156" s="13"/>
    </row>
    <row r="157" spans="3:10" ht="22.5" customHeight="1" x14ac:dyDescent="0.25">
      <c r="C157" s="48" t="s">
        <v>685</v>
      </c>
      <c r="D157" s="49"/>
      <c r="E157" s="50"/>
      <c r="F157" s="51">
        <f>F156+'2b. Populacao Rural '!F175</f>
        <v>102143.3221365129</v>
      </c>
      <c r="G157" s="52"/>
      <c r="H157" s="23"/>
    </row>
    <row r="158" spans="3:10" x14ac:dyDescent="0.2">
      <c r="H158" s="23"/>
      <c r="J158" s="19"/>
    </row>
    <row r="159" spans="3:10" x14ac:dyDescent="0.2">
      <c r="H159" s="23"/>
      <c r="J159" s="19"/>
    </row>
  </sheetData>
  <mergeCells count="4">
    <mergeCell ref="C3:G3"/>
    <mergeCell ref="C4:G4"/>
    <mergeCell ref="C6:G6"/>
    <mergeCell ref="D10:E10"/>
  </mergeCells>
  <pageMargins left="0.75" right="0.75" top="1" bottom="1"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3:M178"/>
  <sheetViews>
    <sheetView showGridLines="0" zoomScale="90" zoomScaleNormal="90" workbookViewId="0">
      <selection activeCell="F11" sqref="F11"/>
    </sheetView>
  </sheetViews>
  <sheetFormatPr defaultColWidth="11.42578125" defaultRowHeight="12.75" x14ac:dyDescent="0.2"/>
  <cols>
    <col min="1" max="1" width="8.28515625" style="1" customWidth="1"/>
    <col min="2" max="2" width="1.7109375" style="1" customWidth="1"/>
    <col min="3" max="3" width="45.140625" style="1" customWidth="1"/>
    <col min="4" max="4" width="5.140625" style="1" customWidth="1"/>
    <col min="5" max="5" width="38.85546875" style="1" customWidth="1"/>
    <col min="6" max="6" width="28.28515625" style="1" customWidth="1"/>
    <col min="7" max="7" width="17.42578125" style="1" customWidth="1"/>
    <col min="8" max="8" width="4.42578125" style="1" customWidth="1"/>
    <col min="9" max="9" width="13.28515625" style="1" customWidth="1"/>
    <col min="10" max="10" width="12" style="1" customWidth="1"/>
    <col min="11" max="11" width="11.42578125" style="1"/>
    <col min="12" max="12" width="13.85546875" style="1" bestFit="1" customWidth="1"/>
    <col min="13" max="13" width="13" style="1" customWidth="1"/>
    <col min="14" max="16384" width="11.42578125" style="1"/>
  </cols>
  <sheetData>
    <row r="3" spans="1:12" ht="24.75" customHeight="1" x14ac:dyDescent="0.2">
      <c r="A3" s="38"/>
      <c r="C3" s="739" t="s">
        <v>678</v>
      </c>
      <c r="D3" s="740"/>
      <c r="E3" s="740"/>
      <c r="F3" s="740"/>
      <c r="G3" s="741"/>
      <c r="H3" s="39"/>
      <c r="I3" s="39"/>
      <c r="J3" s="39"/>
      <c r="K3" s="3"/>
    </row>
    <row r="4" spans="1:12" ht="24" customHeight="1" x14ac:dyDescent="0.2">
      <c r="C4" s="742" t="s">
        <v>759</v>
      </c>
      <c r="D4" s="743"/>
      <c r="E4" s="743"/>
      <c r="F4" s="743"/>
      <c r="G4" s="744"/>
    </row>
    <row r="5" spans="1:12" ht="12.75" customHeight="1" x14ac:dyDescent="0.3">
      <c r="C5" s="2"/>
      <c r="D5" s="3"/>
      <c r="E5" s="4"/>
      <c r="F5" s="4"/>
      <c r="G5" s="3"/>
      <c r="H5" s="3"/>
      <c r="I5" s="3"/>
      <c r="J5" s="3"/>
      <c r="K5" s="3"/>
      <c r="L5" s="3"/>
    </row>
    <row r="6" spans="1:12" ht="12.75" customHeight="1" x14ac:dyDescent="0.3">
      <c r="C6" s="745"/>
      <c r="D6" s="746"/>
      <c r="E6" s="746"/>
      <c r="F6" s="746"/>
      <c r="G6" s="747"/>
      <c r="H6" s="3"/>
      <c r="I6" s="3"/>
      <c r="J6" s="3"/>
      <c r="K6" s="3"/>
      <c r="L6" s="3"/>
    </row>
    <row r="7" spans="1:12" ht="12.75" customHeight="1" x14ac:dyDescent="0.25">
      <c r="C7" s="41" t="s">
        <v>679</v>
      </c>
      <c r="D7" s="28"/>
      <c r="E7" s="27"/>
      <c r="F7" s="27"/>
      <c r="G7" s="29"/>
      <c r="H7" s="3"/>
      <c r="I7" s="3"/>
      <c r="J7" s="3"/>
      <c r="K7" s="3"/>
      <c r="L7" s="3"/>
    </row>
    <row r="8" spans="1:12" ht="12.75" customHeight="1" x14ac:dyDescent="0.25">
      <c r="C8" s="24"/>
      <c r="D8" s="25"/>
      <c r="E8" s="25"/>
      <c r="F8" s="25"/>
      <c r="G8" s="26"/>
      <c r="H8" s="3"/>
      <c r="I8" s="3"/>
      <c r="J8" s="3"/>
      <c r="K8" s="3"/>
      <c r="L8" s="3"/>
    </row>
    <row r="9" spans="1:12" ht="21" customHeight="1" x14ac:dyDescent="0.2"/>
    <row r="10" spans="1:12" ht="60" customHeight="1" x14ac:dyDescent="0.2">
      <c r="C10" s="42" t="s">
        <v>680</v>
      </c>
      <c r="D10" s="748" t="s">
        <v>164</v>
      </c>
      <c r="E10" s="749"/>
      <c r="F10" s="30" t="s">
        <v>681</v>
      </c>
      <c r="G10" s="31" t="s">
        <v>682</v>
      </c>
      <c r="H10" s="5"/>
    </row>
    <row r="11" spans="1:12" ht="15.95" customHeight="1" x14ac:dyDescent="0.25">
      <c r="C11" s="6"/>
      <c r="D11" s="7">
        <v>1</v>
      </c>
      <c r="E11" s="43" t="s">
        <v>3</v>
      </c>
      <c r="F11" s="44">
        <v>358.19965757974501</v>
      </c>
      <c r="G11" s="8">
        <f t="shared" ref="G11:G42" si="0">F11/$F$175</f>
        <v>6.6212315975843336E-3</v>
      </c>
      <c r="H11" s="9"/>
      <c r="I11" s="10"/>
      <c r="J11" s="10"/>
    </row>
    <row r="12" spans="1:12" ht="15.95" customHeight="1" x14ac:dyDescent="0.2">
      <c r="C12" s="11"/>
      <c r="D12" s="12">
        <v>2</v>
      </c>
      <c r="E12" s="43" t="s">
        <v>4</v>
      </c>
      <c r="F12" s="44">
        <v>22.305473182621515</v>
      </c>
      <c r="G12" s="8">
        <f t="shared" si="0"/>
        <v>4.1231112512429976E-4</v>
      </c>
      <c r="H12" s="9"/>
      <c r="I12" s="10"/>
      <c r="J12" s="10"/>
    </row>
    <row r="13" spans="1:12" ht="15.95" customHeight="1" x14ac:dyDescent="0.25">
      <c r="C13" s="11" t="s">
        <v>1</v>
      </c>
      <c r="D13" s="7">
        <v>3</v>
      </c>
      <c r="E13" s="43" t="s">
        <v>5</v>
      </c>
      <c r="F13" s="44">
        <v>543.20387632972381</v>
      </c>
      <c r="G13" s="8">
        <f t="shared" si="0"/>
        <v>1.0040988576556473E-2</v>
      </c>
      <c r="H13" s="9"/>
      <c r="I13" s="10"/>
      <c r="J13" s="10"/>
    </row>
    <row r="14" spans="1:12" ht="15.95" customHeight="1" x14ac:dyDescent="0.2">
      <c r="C14" s="11"/>
      <c r="D14" s="12">
        <v>4</v>
      </c>
      <c r="E14" s="43" t="s">
        <v>1</v>
      </c>
      <c r="F14" s="44">
        <v>589.12690935276839</v>
      </c>
      <c r="G14" s="8">
        <f t="shared" si="0"/>
        <v>1.0889864422400626E-2</v>
      </c>
      <c r="H14" s="9"/>
      <c r="I14" s="10"/>
      <c r="J14" s="10"/>
    </row>
    <row r="15" spans="1:12" ht="15.95" customHeight="1" x14ac:dyDescent="0.25">
      <c r="C15" s="11"/>
      <c r="D15" s="7">
        <v>5</v>
      </c>
      <c r="E15" s="43" t="s">
        <v>6</v>
      </c>
      <c r="F15" s="44">
        <v>108.90319259750504</v>
      </c>
      <c r="G15" s="8">
        <f t="shared" si="0"/>
        <v>2.0130484344304048E-3</v>
      </c>
      <c r="H15" s="9"/>
      <c r="I15" s="10"/>
      <c r="J15" s="10"/>
      <c r="L15" s="10"/>
    </row>
    <row r="16" spans="1:12" ht="15.95" customHeight="1" x14ac:dyDescent="0.25">
      <c r="C16" s="11"/>
      <c r="D16" s="7">
        <v>6</v>
      </c>
      <c r="E16" s="43" t="s">
        <v>7</v>
      </c>
      <c r="F16" s="44">
        <v>40.674686391839231</v>
      </c>
      <c r="G16" s="8">
        <f t="shared" si="0"/>
        <v>7.5186146346195831E-4</v>
      </c>
      <c r="H16" s="9"/>
      <c r="I16" s="10"/>
      <c r="J16" s="10"/>
      <c r="L16" s="10"/>
    </row>
    <row r="17" spans="3:12" ht="15.95" customHeight="1" x14ac:dyDescent="0.2">
      <c r="C17" s="11"/>
      <c r="D17" s="12">
        <v>7</v>
      </c>
      <c r="E17" s="43" t="s">
        <v>8</v>
      </c>
      <c r="F17" s="44">
        <v>103.65484596629996</v>
      </c>
      <c r="G17" s="8">
        <f t="shared" si="0"/>
        <v>1.9160340520482161E-3</v>
      </c>
      <c r="H17" s="9"/>
      <c r="I17" s="10"/>
      <c r="J17" s="10"/>
      <c r="L17" s="10"/>
    </row>
    <row r="18" spans="3:12" ht="15.95" customHeight="1" x14ac:dyDescent="0.25">
      <c r="C18" s="11"/>
      <c r="D18" s="7">
        <v>8</v>
      </c>
      <c r="E18" s="43" t="s">
        <v>9</v>
      </c>
      <c r="F18" s="44">
        <v>52.483466312050624</v>
      </c>
      <c r="G18" s="8">
        <f t="shared" si="0"/>
        <v>9.7014382382188183E-4</v>
      </c>
      <c r="H18" s="9"/>
      <c r="I18" s="10"/>
      <c r="J18" s="10"/>
      <c r="L18" s="10"/>
    </row>
    <row r="19" spans="3:12" ht="15.95" customHeight="1" x14ac:dyDescent="0.25">
      <c r="C19" s="11"/>
      <c r="D19" s="7">
        <v>9</v>
      </c>
      <c r="E19" s="43" t="s">
        <v>10</v>
      </c>
      <c r="F19" s="44">
        <v>68.228506205665809</v>
      </c>
      <c r="G19" s="8">
        <f t="shared" si="0"/>
        <v>1.2611869709684463E-3</v>
      </c>
      <c r="H19" s="9"/>
      <c r="I19" s="10"/>
      <c r="J19" s="10"/>
      <c r="L19" s="10"/>
    </row>
    <row r="20" spans="3:12" ht="15.95" customHeight="1" x14ac:dyDescent="0.2">
      <c r="C20" s="11"/>
      <c r="D20" s="12">
        <v>10</v>
      </c>
      <c r="E20" s="43" t="s">
        <v>11</v>
      </c>
      <c r="F20" s="44">
        <v>40.674686391839231</v>
      </c>
      <c r="G20" s="8">
        <f t="shared" si="0"/>
        <v>7.5186146346195831E-4</v>
      </c>
      <c r="H20" s="9"/>
      <c r="I20" s="10"/>
      <c r="J20" s="10"/>
      <c r="L20" s="10"/>
    </row>
    <row r="21" spans="3:12" ht="15.95" customHeight="1" x14ac:dyDescent="0.25">
      <c r="C21" s="11"/>
      <c r="D21" s="7">
        <v>11</v>
      </c>
      <c r="E21" s="43" t="s">
        <v>12</v>
      </c>
      <c r="F21" s="44">
        <v>135.14492575353034</v>
      </c>
      <c r="G21" s="8">
        <f t="shared" si="0"/>
        <v>2.4981203463413453E-3</v>
      </c>
      <c r="H21" s="9"/>
      <c r="I21" s="10"/>
      <c r="J21" s="10"/>
      <c r="L21" s="10"/>
    </row>
    <row r="22" spans="3:12" ht="15.95" customHeight="1" x14ac:dyDescent="0.25">
      <c r="C22" s="11"/>
      <c r="D22" s="7">
        <v>12</v>
      </c>
      <c r="E22" s="43" t="s">
        <v>13</v>
      </c>
      <c r="F22" s="44">
        <v>170.57126551416454</v>
      </c>
      <c r="G22" s="8">
        <f t="shared" si="0"/>
        <v>3.1529674274211159E-3</v>
      </c>
      <c r="H22" s="9"/>
      <c r="I22" s="10"/>
      <c r="J22" s="10"/>
      <c r="L22" s="10"/>
    </row>
    <row r="23" spans="3:12" ht="15.95" customHeight="1" x14ac:dyDescent="0.2">
      <c r="C23" s="11"/>
      <c r="D23" s="12">
        <v>13</v>
      </c>
      <c r="E23" s="43" t="s">
        <v>14</v>
      </c>
      <c r="F23" s="44">
        <v>251.92063829784297</v>
      </c>
      <c r="G23" s="8">
        <f t="shared" si="0"/>
        <v>4.6566903543450323E-3</v>
      </c>
      <c r="H23" s="9"/>
      <c r="I23" s="10"/>
      <c r="J23" s="10"/>
      <c r="L23" s="10"/>
    </row>
    <row r="24" spans="3:12" ht="15.95" customHeight="1" x14ac:dyDescent="0.25">
      <c r="C24" s="11"/>
      <c r="D24" s="7">
        <v>14</v>
      </c>
      <c r="E24" s="43" t="s">
        <v>15</v>
      </c>
      <c r="F24" s="44">
        <v>185.00421874997846</v>
      </c>
      <c r="G24" s="8">
        <f t="shared" si="0"/>
        <v>3.4197569789721338E-3</v>
      </c>
      <c r="H24" s="9"/>
      <c r="I24" s="10"/>
      <c r="J24" s="10"/>
      <c r="L24" s="10"/>
    </row>
    <row r="25" spans="3:12" ht="15.95" customHeight="1" x14ac:dyDescent="0.25">
      <c r="C25" s="11"/>
      <c r="D25" s="7">
        <v>15</v>
      </c>
      <c r="E25" s="43" t="s">
        <v>16</v>
      </c>
      <c r="F25" s="44">
        <v>510.40170988469225</v>
      </c>
      <c r="G25" s="8">
        <f t="shared" si="0"/>
        <v>9.4346486866677993E-3</v>
      </c>
      <c r="H25" s="9"/>
      <c r="I25" s="10"/>
      <c r="J25" s="10"/>
      <c r="L25" s="10"/>
    </row>
    <row r="26" spans="3:12" ht="15.95" customHeight="1" x14ac:dyDescent="0.2">
      <c r="C26" s="11"/>
      <c r="D26" s="12">
        <v>16</v>
      </c>
      <c r="E26" s="43" t="s">
        <v>17</v>
      </c>
      <c r="F26" s="44">
        <v>241.42394503543289</v>
      </c>
      <c r="G26" s="8">
        <f t="shared" si="0"/>
        <v>4.4626615895806566E-3</v>
      </c>
      <c r="H26" s="9"/>
      <c r="I26" s="10"/>
      <c r="J26" s="10"/>
      <c r="L26" s="10"/>
    </row>
    <row r="27" spans="3:12" ht="15.95" customHeight="1" x14ac:dyDescent="0.25">
      <c r="C27" s="11"/>
      <c r="D27" s="7">
        <v>17</v>
      </c>
      <c r="E27" s="43" t="s">
        <v>18</v>
      </c>
      <c r="F27" s="44">
        <v>194.18882535458729</v>
      </c>
      <c r="G27" s="8">
        <f t="shared" si="0"/>
        <v>3.5895321481409625E-3</v>
      </c>
      <c r="H27" s="9"/>
      <c r="I27" s="10"/>
      <c r="J27" s="10"/>
      <c r="L27" s="10"/>
    </row>
    <row r="28" spans="3:12" ht="15.95" customHeight="1" x14ac:dyDescent="0.25">
      <c r="C28" s="11"/>
      <c r="D28" s="7">
        <v>18</v>
      </c>
      <c r="E28" s="43" t="s">
        <v>19</v>
      </c>
      <c r="F28" s="44">
        <v>356.88757092194425</v>
      </c>
      <c r="G28" s="8">
        <f t="shared" si="0"/>
        <v>6.5969780019887962E-3</v>
      </c>
      <c r="H28" s="9"/>
      <c r="I28" s="10"/>
      <c r="J28" s="10"/>
      <c r="L28" s="10"/>
    </row>
    <row r="29" spans="3:12" ht="15.95" customHeight="1" x14ac:dyDescent="0.2">
      <c r="C29" s="11"/>
      <c r="D29" s="12">
        <v>19</v>
      </c>
      <c r="E29" s="43" t="s">
        <v>20</v>
      </c>
      <c r="F29" s="44">
        <v>199.4371719857923</v>
      </c>
      <c r="G29" s="8">
        <f t="shared" si="0"/>
        <v>3.6865465305231495E-3</v>
      </c>
      <c r="H29" s="9"/>
      <c r="I29" s="10"/>
      <c r="J29" s="10"/>
      <c r="L29" s="10"/>
    </row>
    <row r="30" spans="3:12" ht="15.95" customHeight="1" x14ac:dyDescent="0.25">
      <c r="C30" s="11"/>
      <c r="D30" s="7">
        <v>20</v>
      </c>
      <c r="E30" s="43" t="s">
        <v>21</v>
      </c>
      <c r="F30" s="44">
        <v>474.97537012405814</v>
      </c>
      <c r="G30" s="8">
        <f t="shared" si="0"/>
        <v>8.7798016055880296E-3</v>
      </c>
      <c r="H30" s="9"/>
      <c r="I30" s="10"/>
      <c r="J30" s="10"/>
      <c r="L30" s="10"/>
    </row>
    <row r="31" spans="3:12" ht="15.95" customHeight="1" x14ac:dyDescent="0.25">
      <c r="C31" s="11"/>
      <c r="D31" s="7">
        <v>21</v>
      </c>
      <c r="E31" s="43" t="s">
        <v>22</v>
      </c>
      <c r="F31" s="44">
        <v>467.1028501772505</v>
      </c>
      <c r="G31" s="8">
        <f t="shared" si="0"/>
        <v>8.6342800320147461E-3</v>
      </c>
      <c r="H31" s="9"/>
      <c r="I31" s="10"/>
      <c r="J31" s="10"/>
      <c r="L31" s="10"/>
    </row>
    <row r="32" spans="3:12" ht="15.95" customHeight="1" x14ac:dyDescent="0.2">
      <c r="C32" s="11"/>
      <c r="D32" s="12">
        <v>22</v>
      </c>
      <c r="E32" s="43" t="s">
        <v>23</v>
      </c>
      <c r="F32" s="44">
        <v>334.58209773932271</v>
      </c>
      <c r="G32" s="8">
        <f t="shared" si="0"/>
        <v>6.1846668768644961E-3</v>
      </c>
      <c r="H32" s="9"/>
      <c r="I32" s="10"/>
      <c r="J32" s="10"/>
      <c r="L32" s="10"/>
    </row>
    <row r="33" spans="3:12" ht="15.95" customHeight="1" x14ac:dyDescent="0.25">
      <c r="C33" s="11"/>
      <c r="D33" s="7">
        <v>23</v>
      </c>
      <c r="E33" s="43" t="s">
        <v>24</v>
      </c>
      <c r="F33" s="44">
        <v>162.69874556735692</v>
      </c>
      <c r="G33" s="8">
        <f t="shared" si="0"/>
        <v>3.0074458538478332E-3</v>
      </c>
      <c r="H33" s="9"/>
      <c r="I33" s="10"/>
      <c r="J33" s="10"/>
      <c r="L33" s="10"/>
    </row>
    <row r="34" spans="3:12" ht="15.95" customHeight="1" x14ac:dyDescent="0.25">
      <c r="C34" s="11"/>
      <c r="D34" s="7">
        <v>24</v>
      </c>
      <c r="E34" s="43" t="s">
        <v>25</v>
      </c>
      <c r="F34" s="44">
        <v>116.77571254431263</v>
      </c>
      <c r="G34" s="8">
        <f t="shared" si="0"/>
        <v>2.1585700080036865E-3</v>
      </c>
      <c r="H34" s="9"/>
      <c r="I34" s="10"/>
      <c r="J34" s="10"/>
      <c r="L34" s="10"/>
    </row>
    <row r="35" spans="3:12" ht="15.95" customHeight="1" x14ac:dyDescent="0.2">
      <c r="C35" s="11"/>
      <c r="D35" s="12">
        <v>25</v>
      </c>
      <c r="E35" s="43" t="s">
        <v>17</v>
      </c>
      <c r="F35" s="44">
        <v>150.88996564714552</v>
      </c>
      <c r="G35" s="8">
        <f t="shared" si="0"/>
        <v>2.7891634934879097E-3</v>
      </c>
      <c r="H35" s="9"/>
      <c r="I35" s="10"/>
      <c r="J35" s="10"/>
      <c r="L35" s="10"/>
    </row>
    <row r="36" spans="3:12" ht="15.95" customHeight="1" x14ac:dyDescent="0.25">
      <c r="C36" s="11"/>
      <c r="D36" s="7">
        <v>26</v>
      </c>
      <c r="E36" s="43" t="s">
        <v>26</v>
      </c>
      <c r="F36" s="44">
        <v>247.98437832443923</v>
      </c>
      <c r="G36" s="8">
        <f t="shared" si="0"/>
        <v>4.5839295675583923E-3</v>
      </c>
      <c r="H36" s="9"/>
      <c r="I36" s="10"/>
      <c r="J36" s="10"/>
      <c r="L36" s="10"/>
    </row>
    <row r="37" spans="3:12" ht="15.95" customHeight="1" x14ac:dyDescent="0.25">
      <c r="C37" s="11"/>
      <c r="D37" s="7">
        <v>27</v>
      </c>
      <c r="E37" s="43" t="s">
        <v>27</v>
      </c>
      <c r="F37" s="44">
        <v>195.5009120123886</v>
      </c>
      <c r="G37" s="8">
        <f t="shared" si="0"/>
        <v>3.6137857437365099E-3</v>
      </c>
      <c r="H37" s="9"/>
      <c r="I37" s="10"/>
      <c r="J37" s="10"/>
      <c r="L37" s="10"/>
    </row>
    <row r="38" spans="3:12" ht="15.95" customHeight="1" x14ac:dyDescent="0.2">
      <c r="C38" s="11"/>
      <c r="D38" s="12">
        <v>28</v>
      </c>
      <c r="E38" s="43" t="s">
        <v>28</v>
      </c>
      <c r="F38" s="44">
        <v>128.584492464524</v>
      </c>
      <c r="G38" s="8">
        <f t="shared" si="0"/>
        <v>2.3768523683636101E-3</v>
      </c>
      <c r="H38" s="9"/>
      <c r="I38" s="10"/>
      <c r="J38" s="10"/>
      <c r="L38" s="10"/>
    </row>
    <row r="39" spans="3:12" ht="15.95" customHeight="1" x14ac:dyDescent="0.25">
      <c r="C39" s="11"/>
      <c r="D39" s="7">
        <v>29</v>
      </c>
      <c r="E39" s="43" t="s">
        <v>29</v>
      </c>
      <c r="F39" s="44">
        <v>683.59714871445942</v>
      </c>
      <c r="G39" s="8">
        <f t="shared" si="0"/>
        <v>1.263612330528001E-2</v>
      </c>
      <c r="H39" s="9"/>
      <c r="I39" s="10"/>
      <c r="J39" s="10"/>
      <c r="L39" s="10"/>
    </row>
    <row r="40" spans="3:12" ht="15.95" customHeight="1" x14ac:dyDescent="0.25">
      <c r="C40" s="11"/>
      <c r="D40" s="7">
        <v>30</v>
      </c>
      <c r="E40" s="43" t="s">
        <v>30</v>
      </c>
      <c r="F40" s="44">
        <v>40.674686391839231</v>
      </c>
      <c r="G40" s="8">
        <f t="shared" si="0"/>
        <v>7.5186146346195831E-4</v>
      </c>
      <c r="H40" s="9"/>
      <c r="I40" s="10"/>
      <c r="J40" s="10"/>
      <c r="L40" s="10"/>
    </row>
    <row r="41" spans="3:12" ht="15.95" customHeight="1" x14ac:dyDescent="0.2">
      <c r="C41" s="11"/>
      <c r="D41" s="12">
        <v>31</v>
      </c>
      <c r="E41" s="43" t="s">
        <v>31</v>
      </c>
      <c r="F41" s="44">
        <v>194.18882535458729</v>
      </c>
      <c r="G41" s="8">
        <f t="shared" si="0"/>
        <v>3.5895321481409625E-3</v>
      </c>
      <c r="H41" s="9"/>
      <c r="I41" s="10"/>
      <c r="J41" s="10"/>
      <c r="L41" s="10"/>
    </row>
    <row r="42" spans="3:12" ht="15.95" customHeight="1" x14ac:dyDescent="0.25">
      <c r="C42" s="11"/>
      <c r="D42" s="7">
        <v>32</v>
      </c>
      <c r="E42" s="43" t="s">
        <v>32</v>
      </c>
      <c r="F42" s="44">
        <v>219.11847185281135</v>
      </c>
      <c r="G42" s="8">
        <f t="shared" si="0"/>
        <v>4.0503504644563565E-3</v>
      </c>
      <c r="H42" s="9"/>
      <c r="I42" s="10"/>
      <c r="J42" s="10"/>
      <c r="L42" s="10"/>
    </row>
    <row r="43" spans="3:12" ht="15.95" customHeight="1" x14ac:dyDescent="0.25">
      <c r="C43" s="11"/>
      <c r="D43" s="7">
        <v>33</v>
      </c>
      <c r="E43" s="43" t="s">
        <v>33</v>
      </c>
      <c r="F43" s="44">
        <v>452.66989694143643</v>
      </c>
      <c r="G43" s="8">
        <f t="shared" ref="G43:G74" si="1">F43/$F$175</f>
        <v>8.3674904804637261E-3</v>
      </c>
      <c r="H43" s="9"/>
      <c r="I43" s="10"/>
      <c r="J43" s="10"/>
      <c r="L43" s="10"/>
    </row>
    <row r="44" spans="3:12" ht="15.95" customHeight="1" x14ac:dyDescent="0.2">
      <c r="C44" s="11"/>
      <c r="D44" s="12">
        <v>34</v>
      </c>
      <c r="E44" s="43" t="s">
        <v>34</v>
      </c>
      <c r="F44" s="44">
        <v>1184.8142519945429</v>
      </c>
      <c r="G44" s="8">
        <f t="shared" si="1"/>
        <v>2.1900996822778983E-2</v>
      </c>
      <c r="H44" s="9"/>
      <c r="I44" s="10"/>
      <c r="J44" s="10"/>
      <c r="L44" s="10"/>
    </row>
    <row r="45" spans="3:12" ht="15.95" customHeight="1" x14ac:dyDescent="0.25">
      <c r="C45" s="11"/>
      <c r="D45" s="7">
        <v>35</v>
      </c>
      <c r="E45" s="43" t="s">
        <v>35</v>
      </c>
      <c r="F45" s="44">
        <v>779.37947473395172</v>
      </c>
      <c r="G45" s="8">
        <f t="shared" si="1"/>
        <v>1.4406635783754944E-2</v>
      </c>
      <c r="H45" s="9"/>
      <c r="I45" s="10"/>
      <c r="J45" s="10"/>
      <c r="L45" s="10"/>
    </row>
    <row r="46" spans="3:12" ht="15.95" customHeight="1" x14ac:dyDescent="0.25">
      <c r="C46" s="11"/>
      <c r="D46" s="7">
        <v>36</v>
      </c>
      <c r="E46" s="43" t="s">
        <v>36</v>
      </c>
      <c r="F46" s="44">
        <v>208.62177859040119</v>
      </c>
      <c r="G46" s="8">
        <f t="shared" si="1"/>
        <v>3.8563216996919795E-3</v>
      </c>
      <c r="H46" s="9"/>
      <c r="I46" s="10"/>
      <c r="J46" s="10"/>
      <c r="L46" s="10"/>
    </row>
    <row r="47" spans="3:12" ht="15.95" customHeight="1" x14ac:dyDescent="0.2">
      <c r="C47" s="11"/>
      <c r="D47" s="12">
        <v>37</v>
      </c>
      <c r="E47" s="43" t="s">
        <v>37</v>
      </c>
      <c r="F47" s="44">
        <v>296.53158466308611</v>
      </c>
      <c r="G47" s="8">
        <f t="shared" si="1"/>
        <v>5.4813126045936333E-3</v>
      </c>
      <c r="H47" s="9"/>
      <c r="I47" s="10"/>
      <c r="J47" s="10"/>
      <c r="L47" s="10"/>
    </row>
    <row r="48" spans="3:12" ht="15.95" customHeight="1" x14ac:dyDescent="0.25">
      <c r="C48" s="40" t="s">
        <v>683</v>
      </c>
      <c r="D48" s="45">
        <v>37</v>
      </c>
      <c r="E48" s="34"/>
      <c r="F48" s="35">
        <f>SUM(F11:F47)</f>
        <v>10511.126215645938</v>
      </c>
      <c r="G48" s="32">
        <f t="shared" si="1"/>
        <v>0.19429555431592735</v>
      </c>
      <c r="H48" s="9"/>
      <c r="I48" s="10"/>
      <c r="J48" s="10"/>
    </row>
    <row r="49" spans="3:10" ht="15.95" customHeight="1" x14ac:dyDescent="0.2">
      <c r="C49" s="6" t="s">
        <v>2</v>
      </c>
      <c r="D49" s="14">
        <v>1</v>
      </c>
      <c r="E49" s="43" t="s">
        <v>38</v>
      </c>
      <c r="F49" s="44">
        <v>640.29828900701739</v>
      </c>
      <c r="G49" s="8">
        <f t="shared" si="1"/>
        <v>1.1835754650626954E-2</v>
      </c>
      <c r="H49" s="9"/>
      <c r="I49" s="10"/>
      <c r="J49" s="10"/>
    </row>
    <row r="50" spans="3:10" ht="15.95" customHeight="1" x14ac:dyDescent="0.2">
      <c r="C50" s="18"/>
      <c r="D50" s="14">
        <v>2</v>
      </c>
      <c r="E50" s="43" t="s">
        <v>39</v>
      </c>
      <c r="F50" s="44">
        <v>230.92725177302273</v>
      </c>
      <c r="G50" s="8">
        <f t="shared" si="1"/>
        <v>4.26863282481628E-3</v>
      </c>
      <c r="H50" s="9"/>
      <c r="I50" s="10"/>
      <c r="J50" s="10"/>
    </row>
    <row r="51" spans="3:10" ht="15.95" customHeight="1" x14ac:dyDescent="0.2">
      <c r="C51" s="18"/>
      <c r="D51" s="14">
        <v>3</v>
      </c>
      <c r="E51" s="43" t="s">
        <v>40</v>
      </c>
      <c r="F51" s="44">
        <v>73.476852836870862</v>
      </c>
      <c r="G51" s="8">
        <f t="shared" si="1"/>
        <v>1.3582013533506342E-3</v>
      </c>
      <c r="H51" s="9"/>
      <c r="I51" s="10"/>
      <c r="J51" s="10"/>
    </row>
    <row r="52" spans="3:10" ht="15.95" customHeight="1" x14ac:dyDescent="0.2">
      <c r="C52" s="18"/>
      <c r="D52" s="14">
        <v>4</v>
      </c>
      <c r="E52" s="43" t="s">
        <v>41</v>
      </c>
      <c r="F52" s="44">
        <v>98.406499335094949</v>
      </c>
      <c r="G52" s="8">
        <f t="shared" si="1"/>
        <v>1.8190196696660289E-3</v>
      </c>
      <c r="H52" s="9"/>
      <c r="I52" s="10" t="s">
        <v>0</v>
      </c>
      <c r="J52" s="10"/>
    </row>
    <row r="53" spans="3:10" ht="15.95" customHeight="1" x14ac:dyDescent="0.2">
      <c r="C53" s="18"/>
      <c r="D53" s="14">
        <v>5</v>
      </c>
      <c r="E53" s="43" t="s">
        <v>42</v>
      </c>
      <c r="F53" s="44">
        <v>87.909806072684788</v>
      </c>
      <c r="G53" s="8">
        <f t="shared" si="1"/>
        <v>1.6249909049016519E-3</v>
      </c>
      <c r="H53" s="9"/>
      <c r="I53" s="10"/>
      <c r="J53" s="10"/>
    </row>
    <row r="54" spans="3:10" ht="15.95" customHeight="1" x14ac:dyDescent="0.2">
      <c r="C54" s="18"/>
      <c r="D54" s="14">
        <v>6</v>
      </c>
      <c r="E54" s="43" t="s">
        <v>43</v>
      </c>
      <c r="F54" s="44">
        <v>103.65484596629996</v>
      </c>
      <c r="G54" s="8">
        <f t="shared" si="1"/>
        <v>1.9160340520482161E-3</v>
      </c>
      <c r="H54" s="9"/>
      <c r="I54" s="10"/>
      <c r="J54" s="10"/>
    </row>
    <row r="55" spans="3:10" ht="15.95" customHeight="1" x14ac:dyDescent="0.2">
      <c r="C55" s="18"/>
      <c r="D55" s="14">
        <v>7</v>
      </c>
      <c r="E55" s="43" t="s">
        <v>44</v>
      </c>
      <c r="F55" s="44">
        <v>82.661459441479707</v>
      </c>
      <c r="G55" s="8">
        <f t="shared" si="1"/>
        <v>1.5279765225194634E-3</v>
      </c>
      <c r="H55" s="9"/>
      <c r="I55" s="10"/>
      <c r="J55" s="10"/>
    </row>
    <row r="56" spans="3:10" ht="15.95" customHeight="1" x14ac:dyDescent="0.2">
      <c r="C56" s="18"/>
      <c r="D56" s="14">
        <v>8</v>
      </c>
      <c r="E56" s="43" t="s">
        <v>45</v>
      </c>
      <c r="F56" s="44">
        <v>140.39327238473544</v>
      </c>
      <c r="G56" s="8">
        <f t="shared" si="1"/>
        <v>2.595134728723534E-3</v>
      </c>
      <c r="H56" s="9"/>
      <c r="I56" s="10"/>
      <c r="J56" s="10"/>
    </row>
    <row r="57" spans="3:10" ht="15.95" customHeight="1" x14ac:dyDescent="0.2">
      <c r="C57" s="18"/>
      <c r="D57" s="14">
        <v>9</v>
      </c>
      <c r="E57" s="43" t="s">
        <v>46</v>
      </c>
      <c r="F57" s="44">
        <v>53.795552969851883</v>
      </c>
      <c r="G57" s="8">
        <f t="shared" si="1"/>
        <v>9.9439741941742868E-4</v>
      </c>
      <c r="H57" s="9"/>
      <c r="I57" s="10"/>
      <c r="J57" s="10"/>
    </row>
    <row r="58" spans="3:10" ht="15.95" customHeight="1" x14ac:dyDescent="0.2">
      <c r="C58" s="18"/>
      <c r="D58" s="14">
        <v>10</v>
      </c>
      <c r="E58" s="43" t="s">
        <v>47</v>
      </c>
      <c r="F58" s="44">
        <v>48.547206338646824</v>
      </c>
      <c r="G58" s="8">
        <f t="shared" si="1"/>
        <v>8.9738303703524062E-4</v>
      </c>
      <c r="H58" s="9"/>
      <c r="I58" s="10"/>
      <c r="J58" s="10"/>
    </row>
    <row r="59" spans="3:10" ht="15.95" customHeight="1" x14ac:dyDescent="0.2">
      <c r="C59" s="18"/>
      <c r="D59" s="14">
        <v>11</v>
      </c>
      <c r="E59" s="43" t="s">
        <v>48</v>
      </c>
      <c r="F59" s="44">
        <v>160.07457225175435</v>
      </c>
      <c r="G59" s="8">
        <f t="shared" si="1"/>
        <v>2.9589386626567384E-3</v>
      </c>
      <c r="H59" s="9"/>
      <c r="I59" s="10"/>
      <c r="J59" s="10"/>
    </row>
    <row r="60" spans="3:10" ht="15.95" customHeight="1" x14ac:dyDescent="0.2">
      <c r="C60" s="18"/>
      <c r="D60" s="14">
        <v>12</v>
      </c>
      <c r="E60" s="43" t="s">
        <v>49</v>
      </c>
      <c r="F60" s="44">
        <v>582.5664760637618</v>
      </c>
      <c r="G60" s="8">
        <f t="shared" si="1"/>
        <v>1.0768596444422886E-2</v>
      </c>
      <c r="H60" s="9"/>
      <c r="I60" s="10"/>
      <c r="J60" s="10"/>
    </row>
    <row r="61" spans="3:10" ht="15.95" customHeight="1" x14ac:dyDescent="0.2">
      <c r="C61" s="18"/>
      <c r="D61" s="14">
        <v>13</v>
      </c>
      <c r="E61" s="43" t="s">
        <v>50</v>
      </c>
      <c r="F61" s="44">
        <v>208.62177859040119</v>
      </c>
      <c r="G61" s="8">
        <f t="shared" si="1"/>
        <v>3.8563216996919795E-3</v>
      </c>
      <c r="H61" s="9"/>
      <c r="I61" s="10"/>
      <c r="J61" s="10"/>
    </row>
    <row r="62" spans="3:10" ht="15.95" customHeight="1" x14ac:dyDescent="0.2">
      <c r="C62" s="18"/>
      <c r="D62" s="14">
        <v>14</v>
      </c>
      <c r="E62" s="43" t="s">
        <v>51</v>
      </c>
      <c r="F62" s="44">
        <v>426.42816378541119</v>
      </c>
      <c r="G62" s="8">
        <f t="shared" si="1"/>
        <v>7.8824185685527869E-3</v>
      </c>
      <c r="H62" s="9"/>
      <c r="I62" s="10"/>
      <c r="J62" s="10"/>
    </row>
    <row r="63" spans="3:10" ht="15.95" customHeight="1" x14ac:dyDescent="0.2">
      <c r="C63" s="18"/>
      <c r="D63" s="14">
        <v>15</v>
      </c>
      <c r="E63" s="43" t="s">
        <v>52</v>
      </c>
      <c r="F63" s="44">
        <v>78.725199468075914</v>
      </c>
      <c r="G63" s="8">
        <f t="shared" si="1"/>
        <v>1.4552157357328223E-3</v>
      </c>
      <c r="H63" s="9"/>
      <c r="I63" s="10"/>
      <c r="J63" s="10"/>
    </row>
    <row r="64" spans="3:10" ht="15.95" customHeight="1" x14ac:dyDescent="0.2">
      <c r="C64" s="18"/>
      <c r="D64" s="14">
        <v>16</v>
      </c>
      <c r="E64" s="43" t="s">
        <v>53</v>
      </c>
      <c r="F64" s="44">
        <v>246.67229166663796</v>
      </c>
      <c r="G64" s="8">
        <f t="shared" si="1"/>
        <v>4.5596759719628453E-3</v>
      </c>
      <c r="H64" s="9"/>
      <c r="I64" s="10"/>
      <c r="J64" s="10"/>
    </row>
    <row r="65" spans="3:10" ht="15.95" customHeight="1" x14ac:dyDescent="0.2">
      <c r="C65" s="18"/>
      <c r="D65" s="14">
        <v>17</v>
      </c>
      <c r="E65" s="43" t="s">
        <v>36</v>
      </c>
      <c r="F65" s="44">
        <v>183.69213209217716</v>
      </c>
      <c r="G65" s="8">
        <f t="shared" si="1"/>
        <v>3.3955033833765859E-3</v>
      </c>
      <c r="H65" s="9"/>
      <c r="I65" s="10"/>
      <c r="J65" s="10"/>
    </row>
    <row r="66" spans="3:10" ht="15.95" customHeight="1" x14ac:dyDescent="0.2">
      <c r="C66" s="18"/>
      <c r="D66" s="14">
        <v>18</v>
      </c>
      <c r="E66" s="43" t="s">
        <v>54</v>
      </c>
      <c r="F66" s="44">
        <v>173.19543882976706</v>
      </c>
      <c r="G66" s="8">
        <f t="shared" si="1"/>
        <v>3.2014746186122098E-3</v>
      </c>
      <c r="H66" s="9"/>
      <c r="I66" s="10"/>
      <c r="J66" s="10"/>
    </row>
    <row r="67" spans="3:10" ht="15.95" customHeight="1" x14ac:dyDescent="0.2">
      <c r="C67" s="18"/>
      <c r="D67" s="14">
        <v>19</v>
      </c>
      <c r="E67" s="43" t="s">
        <v>4</v>
      </c>
      <c r="F67" s="44">
        <v>73.476852836870862</v>
      </c>
      <c r="G67" s="8">
        <f t="shared" si="1"/>
        <v>1.3582013533506342E-3</v>
      </c>
      <c r="H67" s="9"/>
      <c r="I67" s="10"/>
      <c r="J67" s="10"/>
    </row>
    <row r="68" spans="3:10" ht="15.95" customHeight="1" x14ac:dyDescent="0.2">
      <c r="C68" s="18"/>
      <c r="D68" s="14">
        <v>20</v>
      </c>
      <c r="E68" s="43" t="s">
        <v>55</v>
      </c>
      <c r="F68" s="44">
        <v>677.03671542545305</v>
      </c>
      <c r="G68" s="8">
        <f t="shared" si="1"/>
        <v>1.2514855327302276E-2</v>
      </c>
      <c r="H68" s="9"/>
      <c r="I68" s="10"/>
      <c r="J68" s="10"/>
    </row>
    <row r="69" spans="3:10" ht="15.95" customHeight="1" x14ac:dyDescent="0.2">
      <c r="C69" s="18"/>
      <c r="D69" s="14">
        <v>21</v>
      </c>
      <c r="E69" s="43" t="s">
        <v>56</v>
      </c>
      <c r="F69" s="44">
        <v>600.93568927297952</v>
      </c>
      <c r="G69" s="8">
        <f t="shared" si="1"/>
        <v>1.1108146782760545E-2</v>
      </c>
      <c r="H69" s="9"/>
      <c r="I69" s="10"/>
      <c r="J69" s="10"/>
    </row>
    <row r="70" spans="3:10" ht="15.95" customHeight="1" x14ac:dyDescent="0.2">
      <c r="C70" s="18"/>
      <c r="D70" s="14">
        <v>22</v>
      </c>
      <c r="E70" s="43" t="s">
        <v>57</v>
      </c>
      <c r="F70" s="44">
        <v>328.02166445031639</v>
      </c>
      <c r="G70" s="8">
        <f t="shared" si="1"/>
        <v>6.0633988988867613E-3</v>
      </c>
      <c r="H70" s="9"/>
      <c r="I70" s="10"/>
      <c r="J70" s="10"/>
    </row>
    <row r="71" spans="3:10" ht="15.95" customHeight="1" x14ac:dyDescent="0.2">
      <c r="C71" s="18"/>
      <c r="D71" s="14">
        <v>23</v>
      </c>
      <c r="E71" s="43" t="s">
        <v>58</v>
      </c>
      <c r="F71" s="44">
        <v>162.69874556735692</v>
      </c>
      <c r="G71" s="8">
        <f t="shared" si="1"/>
        <v>3.0074458538478332E-3</v>
      </c>
      <c r="H71" s="9"/>
      <c r="I71" s="10"/>
      <c r="J71" s="10"/>
    </row>
    <row r="72" spans="3:10" ht="15.95" customHeight="1" x14ac:dyDescent="0.2">
      <c r="C72" s="18"/>
      <c r="D72" s="14">
        <v>24</v>
      </c>
      <c r="E72" s="43" t="s">
        <v>59</v>
      </c>
      <c r="F72" s="44">
        <v>220.43055851061263</v>
      </c>
      <c r="G72" s="8">
        <f t="shared" si="1"/>
        <v>4.0746040600519035E-3</v>
      </c>
      <c r="H72" s="9"/>
      <c r="I72" s="10"/>
      <c r="J72" s="10"/>
    </row>
    <row r="73" spans="3:10" ht="15.95" customHeight="1" x14ac:dyDescent="0.2">
      <c r="C73" s="18"/>
      <c r="D73" s="14">
        <v>25</v>
      </c>
      <c r="E73" s="43" t="s">
        <v>60</v>
      </c>
      <c r="F73" s="44">
        <v>695.40592863467089</v>
      </c>
      <c r="G73" s="8">
        <f t="shared" si="1"/>
        <v>1.2854405665639937E-2</v>
      </c>
      <c r="H73" s="9"/>
      <c r="I73" s="10"/>
      <c r="J73" s="10"/>
    </row>
    <row r="74" spans="3:10" ht="15.95" customHeight="1" x14ac:dyDescent="0.2">
      <c r="C74" s="18"/>
      <c r="D74" s="14">
        <v>26</v>
      </c>
      <c r="E74" s="43" t="s">
        <v>61</v>
      </c>
      <c r="F74" s="44">
        <v>368.69635084215565</v>
      </c>
      <c r="G74" s="8">
        <f t="shared" si="1"/>
        <v>6.8152603623487197E-3</v>
      </c>
      <c r="H74" s="9"/>
      <c r="I74" s="10"/>
      <c r="J74" s="10"/>
    </row>
    <row r="75" spans="3:10" ht="15.95" customHeight="1" x14ac:dyDescent="0.2">
      <c r="C75" s="18"/>
      <c r="D75" s="14">
        <v>27</v>
      </c>
      <c r="E75" s="43" t="s">
        <v>62</v>
      </c>
      <c r="F75" s="44">
        <v>152.20205230494679</v>
      </c>
      <c r="G75" s="8">
        <f t="shared" ref="G75:G106" si="2">F75/$F$175</f>
        <v>2.8134170890834567E-3</v>
      </c>
      <c r="H75" s="9"/>
      <c r="I75" s="10"/>
      <c r="J75" s="10"/>
    </row>
    <row r="76" spans="3:10" ht="15.95" customHeight="1" x14ac:dyDescent="0.2">
      <c r="C76" s="18"/>
      <c r="D76" s="14">
        <v>28</v>
      </c>
      <c r="E76" s="43" t="s">
        <v>63</v>
      </c>
      <c r="F76" s="44">
        <v>406.74686391839231</v>
      </c>
      <c r="G76" s="8">
        <f t="shared" si="2"/>
        <v>7.5186146346195833E-3</v>
      </c>
      <c r="H76" s="9"/>
      <c r="I76" s="10"/>
      <c r="J76" s="10"/>
    </row>
    <row r="77" spans="3:10" ht="15.95" customHeight="1" x14ac:dyDescent="0.2">
      <c r="C77" s="18"/>
      <c r="D77" s="14">
        <v>29</v>
      </c>
      <c r="E77" s="43" t="s">
        <v>64</v>
      </c>
      <c r="F77" s="44">
        <v>296.53158466308611</v>
      </c>
      <c r="G77" s="8">
        <f t="shared" si="2"/>
        <v>5.4813126045936333E-3</v>
      </c>
      <c r="H77" s="9"/>
      <c r="I77" s="10"/>
      <c r="J77" s="10"/>
    </row>
    <row r="78" spans="3:10" ht="15.95" customHeight="1" x14ac:dyDescent="0.2">
      <c r="C78" s="18"/>
      <c r="D78" s="14">
        <v>30</v>
      </c>
      <c r="E78" s="43" t="s">
        <v>65</v>
      </c>
      <c r="F78" s="44">
        <v>250.60855164004172</v>
      </c>
      <c r="G78" s="8">
        <f t="shared" si="2"/>
        <v>4.6324367587494853E-3</v>
      </c>
      <c r="H78" s="9"/>
      <c r="I78" s="10"/>
      <c r="J78" s="10"/>
    </row>
    <row r="79" spans="3:10" ht="15.95" customHeight="1" x14ac:dyDescent="0.2">
      <c r="C79" s="18"/>
      <c r="D79" s="14">
        <v>31</v>
      </c>
      <c r="E79" s="43" t="s">
        <v>66</v>
      </c>
      <c r="F79" s="44">
        <v>370.00843749995693</v>
      </c>
      <c r="G79" s="8">
        <f t="shared" si="2"/>
        <v>6.8395139579442675E-3</v>
      </c>
      <c r="H79" s="9"/>
      <c r="I79" s="10"/>
      <c r="J79" s="10"/>
    </row>
    <row r="80" spans="3:10" ht="15.95" customHeight="1" x14ac:dyDescent="0.2">
      <c r="C80" s="18"/>
      <c r="D80" s="14">
        <v>32</v>
      </c>
      <c r="E80" s="43" t="s">
        <v>67</v>
      </c>
      <c r="F80" s="44">
        <v>510.40170988469225</v>
      </c>
      <c r="G80" s="8">
        <f t="shared" si="2"/>
        <v>9.4346486866677993E-3</v>
      </c>
      <c r="H80" s="9"/>
      <c r="I80" s="10"/>
      <c r="J80" s="10"/>
    </row>
    <row r="81" spans="3:13" ht="15.95" customHeight="1" x14ac:dyDescent="0.2">
      <c r="C81" s="18"/>
      <c r="D81" s="14">
        <v>33</v>
      </c>
      <c r="E81" s="43" t="s">
        <v>68</v>
      </c>
      <c r="F81" s="44">
        <v>377.88095744676451</v>
      </c>
      <c r="G81" s="8">
        <f t="shared" si="2"/>
        <v>6.9850355315175493E-3</v>
      </c>
      <c r="H81" s="9"/>
      <c r="I81" s="10"/>
      <c r="J81" s="10"/>
    </row>
    <row r="82" spans="3:13" ht="15.95" customHeight="1" x14ac:dyDescent="0.2">
      <c r="C82" s="18"/>
      <c r="D82" s="14">
        <v>34</v>
      </c>
      <c r="E82" s="43" t="s">
        <v>69</v>
      </c>
      <c r="F82" s="44">
        <v>750.51356826232393</v>
      </c>
      <c r="G82" s="8">
        <f t="shared" si="2"/>
        <v>1.3873056680652909E-2</v>
      </c>
      <c r="H82" s="9"/>
      <c r="I82" s="10"/>
      <c r="J82" s="10"/>
    </row>
    <row r="83" spans="3:13" ht="15.95" customHeight="1" x14ac:dyDescent="0.2">
      <c r="C83" s="18"/>
      <c r="D83" s="14">
        <v>35</v>
      </c>
      <c r="E83" s="43" t="s">
        <v>70</v>
      </c>
      <c r="F83" s="44">
        <v>405.43477726059098</v>
      </c>
      <c r="G83" s="8">
        <f t="shared" si="2"/>
        <v>7.4943610390240355E-3</v>
      </c>
      <c r="H83" s="9"/>
      <c r="I83" s="10"/>
      <c r="J83" s="10"/>
    </row>
    <row r="84" spans="3:13" ht="15.95" customHeight="1" x14ac:dyDescent="0.2">
      <c r="C84" s="18"/>
      <c r="D84" s="14">
        <v>36</v>
      </c>
      <c r="E84" s="43" t="s">
        <v>71</v>
      </c>
      <c r="F84" s="44">
        <v>379.19304410456573</v>
      </c>
      <c r="G84" s="8">
        <f t="shared" si="2"/>
        <v>7.0092891271130954E-3</v>
      </c>
      <c r="H84" s="9"/>
      <c r="I84" s="10"/>
      <c r="J84" s="10"/>
    </row>
    <row r="85" spans="3:13" ht="15.95" customHeight="1" x14ac:dyDescent="0.2">
      <c r="C85" s="18"/>
      <c r="D85" s="14">
        <v>37</v>
      </c>
      <c r="E85" s="43" t="s">
        <v>72</v>
      </c>
      <c r="F85" s="44">
        <v>506.46544991128854</v>
      </c>
      <c r="G85" s="8">
        <f t="shared" si="2"/>
        <v>9.3618878998811602E-3</v>
      </c>
      <c r="H85" s="9"/>
      <c r="I85" s="10"/>
      <c r="J85" s="10"/>
    </row>
    <row r="86" spans="3:13" ht="15.95" customHeight="1" x14ac:dyDescent="0.2">
      <c r="C86" s="18"/>
      <c r="D86" s="14">
        <v>38</v>
      </c>
      <c r="E86" s="43" t="s">
        <v>73</v>
      </c>
      <c r="F86" s="44">
        <v>312.27662455670128</v>
      </c>
      <c r="G86" s="8">
        <f t="shared" si="2"/>
        <v>5.7723557517401977E-3</v>
      </c>
      <c r="H86" s="9"/>
      <c r="I86" s="10"/>
      <c r="J86" s="10"/>
    </row>
    <row r="87" spans="3:13" ht="15.95" customHeight="1" x14ac:dyDescent="0.2">
      <c r="C87" s="18"/>
      <c r="D87" s="14">
        <v>39</v>
      </c>
      <c r="E87" s="43" t="s">
        <v>74</v>
      </c>
      <c r="F87" s="44">
        <v>73.476852836870862</v>
      </c>
      <c r="G87" s="8">
        <f t="shared" si="2"/>
        <v>1.3582013533506342E-3</v>
      </c>
      <c r="H87" s="9"/>
      <c r="I87" s="10"/>
      <c r="J87" s="10"/>
    </row>
    <row r="88" spans="3:13" ht="15.95" customHeight="1" x14ac:dyDescent="0.25">
      <c r="C88" s="40" t="s">
        <v>683</v>
      </c>
      <c r="D88" s="45">
        <v>39</v>
      </c>
      <c r="E88" s="34"/>
      <c r="F88" s="35">
        <f>SUM(F49:F87)</f>
        <v>11538.490068704332</v>
      </c>
      <c r="G88" s="32">
        <f t="shared" si="2"/>
        <v>0.21328611966724076</v>
      </c>
      <c r="H88" s="9"/>
      <c r="I88" s="10"/>
      <c r="J88" s="10"/>
    </row>
    <row r="89" spans="3:13" ht="15.75" x14ac:dyDescent="0.25">
      <c r="C89" s="6" t="s">
        <v>75</v>
      </c>
      <c r="D89" s="7">
        <v>1</v>
      </c>
      <c r="E89" s="43" t="s">
        <v>76</v>
      </c>
      <c r="F89" s="44">
        <v>57.731812943255683</v>
      </c>
      <c r="G89" s="8">
        <f t="shared" si="2"/>
        <v>1.06715820620407E-3</v>
      </c>
      <c r="H89" s="9"/>
      <c r="K89" s="15"/>
      <c r="L89" s="15"/>
      <c r="M89" s="15"/>
    </row>
    <row r="90" spans="3:13" ht="15.75" x14ac:dyDescent="0.25">
      <c r="C90" s="18"/>
      <c r="D90" s="7">
        <v>2</v>
      </c>
      <c r="E90" s="43" t="s">
        <v>77</v>
      </c>
      <c r="F90" s="44">
        <v>614.05655585099225</v>
      </c>
      <c r="G90" s="8">
        <f t="shared" si="2"/>
        <v>1.1350682738716016E-2</v>
      </c>
      <c r="H90" s="9"/>
      <c r="I90" s="16"/>
      <c r="K90" s="15"/>
      <c r="L90" s="15"/>
      <c r="M90" s="15"/>
    </row>
    <row r="91" spans="3:13" ht="15" customHeight="1" x14ac:dyDescent="0.25">
      <c r="C91" s="18"/>
      <c r="D91" s="7">
        <v>3</v>
      </c>
      <c r="E91" s="43" t="s">
        <v>78</v>
      </c>
      <c r="F91" s="44">
        <v>72.164766179069602</v>
      </c>
      <c r="G91" s="8">
        <f t="shared" si="2"/>
        <v>1.3339477577550875E-3</v>
      </c>
      <c r="H91" s="9"/>
      <c r="I91" s="17"/>
      <c r="J91" s="10"/>
      <c r="K91" s="16"/>
    </row>
    <row r="92" spans="3:13" ht="15.75" x14ac:dyDescent="0.25">
      <c r="C92" s="18"/>
      <c r="D92" s="7">
        <v>4</v>
      </c>
      <c r="E92" s="43" t="s">
        <v>79</v>
      </c>
      <c r="F92" s="44">
        <v>125.96031914892149</v>
      </c>
      <c r="G92" s="8">
        <f t="shared" si="2"/>
        <v>2.3283451771725161E-3</v>
      </c>
      <c r="H92" s="9"/>
    </row>
    <row r="93" spans="3:13" ht="14.25" customHeight="1" x14ac:dyDescent="0.25">
      <c r="C93" s="18"/>
      <c r="D93" s="7">
        <v>5</v>
      </c>
      <c r="E93" s="43" t="s">
        <v>80</v>
      </c>
      <c r="F93" s="44">
        <v>690.15758200346568</v>
      </c>
      <c r="G93" s="8">
        <f t="shared" si="2"/>
        <v>1.2757391283257745E-2</v>
      </c>
      <c r="H93" s="9"/>
    </row>
    <row r="94" spans="3:13" ht="15.75" x14ac:dyDescent="0.25">
      <c r="C94" s="18"/>
      <c r="D94" s="7">
        <v>6</v>
      </c>
      <c r="E94" s="43" t="s">
        <v>81</v>
      </c>
      <c r="F94" s="44">
        <v>778.06738807615056</v>
      </c>
      <c r="G94" s="8">
        <f t="shared" si="2"/>
        <v>1.4382382188159399E-2</v>
      </c>
      <c r="H94" s="9"/>
    </row>
    <row r="95" spans="3:13" ht="15.75" x14ac:dyDescent="0.25">
      <c r="C95" s="18"/>
      <c r="D95" s="7">
        <v>7</v>
      </c>
      <c r="E95" s="43" t="s">
        <v>82</v>
      </c>
      <c r="F95" s="44">
        <v>136.45701241133162</v>
      </c>
      <c r="G95" s="8">
        <f t="shared" si="2"/>
        <v>2.5223739419368927E-3</v>
      </c>
      <c r="H95" s="9"/>
    </row>
    <row r="96" spans="3:13" ht="15.75" x14ac:dyDescent="0.25">
      <c r="C96" s="18"/>
      <c r="D96" s="7">
        <v>8</v>
      </c>
      <c r="E96" s="43" t="s">
        <v>83</v>
      </c>
      <c r="F96" s="44">
        <v>526.14674977830748</v>
      </c>
      <c r="G96" s="8">
        <f t="shared" si="2"/>
        <v>9.7256918338143646E-3</v>
      </c>
      <c r="H96" s="9"/>
    </row>
    <row r="97" spans="3:8" ht="15.75" x14ac:dyDescent="0.25">
      <c r="C97" s="18"/>
      <c r="D97" s="7">
        <v>9</v>
      </c>
      <c r="E97" s="43" t="s">
        <v>84</v>
      </c>
      <c r="F97" s="44">
        <v>132.5207524379278</v>
      </c>
      <c r="G97" s="8">
        <f t="shared" si="2"/>
        <v>2.4496131551502509E-3</v>
      </c>
      <c r="H97" s="9"/>
    </row>
    <row r="98" spans="3:8" ht="15.75" x14ac:dyDescent="0.25">
      <c r="C98" s="18"/>
      <c r="D98" s="7">
        <v>10</v>
      </c>
      <c r="E98" s="43" t="s">
        <v>85</v>
      </c>
      <c r="F98" s="44">
        <v>140.39327238473544</v>
      </c>
      <c r="G98" s="8">
        <f t="shared" si="2"/>
        <v>2.595134728723534E-3</v>
      </c>
      <c r="H98" s="9"/>
    </row>
    <row r="99" spans="3:8" ht="15.75" x14ac:dyDescent="0.25">
      <c r="C99" s="18"/>
      <c r="D99" s="7">
        <v>11</v>
      </c>
      <c r="E99" s="43" t="s">
        <v>86</v>
      </c>
      <c r="F99" s="44">
        <v>94.470239361691128</v>
      </c>
      <c r="G99" s="8">
        <f t="shared" si="2"/>
        <v>1.7462588828793873E-3</v>
      </c>
      <c r="H99" s="9"/>
    </row>
    <row r="100" spans="3:8" ht="15.75" x14ac:dyDescent="0.25">
      <c r="C100" s="18"/>
      <c r="D100" s="7">
        <v>12</v>
      </c>
      <c r="E100" s="43" t="s">
        <v>87</v>
      </c>
      <c r="F100" s="44">
        <v>146.95370567374172</v>
      </c>
      <c r="G100" s="8">
        <f t="shared" si="2"/>
        <v>2.7164027067012684E-3</v>
      </c>
      <c r="H100" s="9"/>
    </row>
    <row r="101" spans="3:8" ht="15.75" x14ac:dyDescent="0.25">
      <c r="C101" s="18"/>
      <c r="D101" s="7">
        <v>13</v>
      </c>
      <c r="E101" s="43" t="s">
        <v>88</v>
      </c>
      <c r="F101" s="44">
        <v>131.20866578012652</v>
      </c>
      <c r="G101" s="8">
        <f t="shared" si="2"/>
        <v>2.425359559554704E-3</v>
      </c>
      <c r="H101" s="9"/>
    </row>
    <row r="102" spans="3:8" ht="15.75" x14ac:dyDescent="0.25">
      <c r="C102" s="18"/>
      <c r="D102" s="7">
        <v>14</v>
      </c>
      <c r="E102" s="43" t="s">
        <v>89</v>
      </c>
      <c r="F102" s="44">
        <v>291.2832380318809</v>
      </c>
      <c r="G102" s="8">
        <f t="shared" si="2"/>
        <v>5.3842982222114429E-3</v>
      </c>
      <c r="H102" s="9"/>
    </row>
    <row r="103" spans="3:8" ht="15.75" x14ac:dyDescent="0.25">
      <c r="C103" s="18"/>
      <c r="D103" s="7">
        <v>15</v>
      </c>
      <c r="E103" s="43" t="s">
        <v>90</v>
      </c>
      <c r="F103" s="44">
        <v>171.88335217196578</v>
      </c>
      <c r="G103" s="8">
        <f t="shared" si="2"/>
        <v>3.1772210230166628E-3</v>
      </c>
      <c r="H103" s="9"/>
    </row>
    <row r="104" spans="3:8" ht="15.75" x14ac:dyDescent="0.25">
      <c r="C104" s="18"/>
      <c r="D104" s="7">
        <v>16</v>
      </c>
      <c r="E104" s="43" t="s">
        <v>91</v>
      </c>
      <c r="F104" s="44">
        <v>667.85210882084402</v>
      </c>
      <c r="G104" s="8">
        <f t="shared" si="2"/>
        <v>1.2345080158133443E-2</v>
      </c>
      <c r="H104" s="9"/>
    </row>
    <row r="105" spans="3:8" ht="15.75" x14ac:dyDescent="0.25">
      <c r="C105" s="18"/>
      <c r="D105" s="7">
        <v>17</v>
      </c>
      <c r="E105" s="43" t="s">
        <v>92</v>
      </c>
      <c r="F105" s="44">
        <v>74.788939494672135</v>
      </c>
      <c r="G105" s="8">
        <f t="shared" si="2"/>
        <v>1.3824549489461814E-3</v>
      </c>
      <c r="H105" s="9"/>
    </row>
    <row r="106" spans="3:8" ht="15.75" x14ac:dyDescent="0.25">
      <c r="C106" s="18"/>
      <c r="D106" s="7">
        <v>18</v>
      </c>
      <c r="E106" s="43" t="s">
        <v>93</v>
      </c>
      <c r="F106" s="44">
        <v>173.19543882976706</v>
      </c>
      <c r="G106" s="8">
        <f t="shared" si="2"/>
        <v>3.2014746186122098E-3</v>
      </c>
      <c r="H106" s="9"/>
    </row>
    <row r="107" spans="3:8" ht="15.75" x14ac:dyDescent="0.25">
      <c r="C107" s="18"/>
      <c r="D107" s="7">
        <v>19</v>
      </c>
      <c r="E107" s="43" t="s">
        <v>16</v>
      </c>
      <c r="F107" s="44">
        <v>211.24595190600377</v>
      </c>
      <c r="G107" s="8">
        <f t="shared" ref="G107:G138" si="3">F107/$F$175</f>
        <v>3.9048288908830743E-3</v>
      </c>
      <c r="H107" s="9"/>
    </row>
    <row r="108" spans="3:8" ht="15.75" x14ac:dyDescent="0.25">
      <c r="C108" s="18"/>
      <c r="D108" s="7">
        <v>20</v>
      </c>
      <c r="E108" s="43" t="s">
        <v>82</v>
      </c>
      <c r="F108" s="44">
        <v>1127.0824390512869</v>
      </c>
      <c r="G108" s="8">
        <f t="shared" si="3"/>
        <v>2.0833838616574906E-2</v>
      </c>
      <c r="H108" s="9"/>
    </row>
    <row r="109" spans="3:8" ht="15.75" x14ac:dyDescent="0.25">
      <c r="C109" s="18"/>
      <c r="D109" s="7">
        <v>21</v>
      </c>
      <c r="E109" s="43" t="s">
        <v>94</v>
      </c>
      <c r="F109" s="44">
        <v>448.7336369680329</v>
      </c>
      <c r="G109" s="8">
        <f t="shared" si="3"/>
        <v>8.2947296936770904E-3</v>
      </c>
      <c r="H109" s="9"/>
    </row>
    <row r="110" spans="3:8" ht="15.75" x14ac:dyDescent="0.25">
      <c r="C110" s="18"/>
      <c r="D110" s="7">
        <v>22</v>
      </c>
      <c r="E110" s="43" t="s">
        <v>95</v>
      </c>
      <c r="F110" s="44">
        <v>535.3313563829164</v>
      </c>
      <c r="G110" s="8">
        <f t="shared" si="3"/>
        <v>9.8954670029831951E-3</v>
      </c>
      <c r="H110" s="9"/>
    </row>
    <row r="111" spans="3:8" ht="15.75" x14ac:dyDescent="0.25">
      <c r="C111" s="18"/>
      <c r="D111" s="7">
        <v>23</v>
      </c>
      <c r="E111" s="43" t="s">
        <v>96</v>
      </c>
      <c r="F111" s="44">
        <v>579.94230274815936</v>
      </c>
      <c r="G111" s="8">
        <f t="shared" si="3"/>
        <v>1.0720089253231794E-2</v>
      </c>
      <c r="H111" s="9"/>
    </row>
    <row r="112" spans="3:8" ht="15.75" x14ac:dyDescent="0.25">
      <c r="C112" s="18"/>
      <c r="D112" s="7">
        <v>24</v>
      </c>
      <c r="E112" s="43" t="s">
        <v>97</v>
      </c>
      <c r="F112" s="44">
        <v>627.17742242900488</v>
      </c>
      <c r="G112" s="8">
        <f t="shared" si="3"/>
        <v>1.1593218694671486E-2</v>
      </c>
      <c r="H112" s="9"/>
    </row>
    <row r="113" spans="3:8" ht="15.75" x14ac:dyDescent="0.25">
      <c r="C113" s="18"/>
      <c r="D113" s="7">
        <v>25</v>
      </c>
      <c r="E113" s="43" t="s">
        <v>98</v>
      </c>
      <c r="F113" s="44">
        <v>216.49429853720881</v>
      </c>
      <c r="G113" s="8">
        <f t="shared" si="3"/>
        <v>4.0018432732652617E-3</v>
      </c>
      <c r="H113" s="9"/>
    </row>
    <row r="114" spans="3:8" ht="15.75" x14ac:dyDescent="0.25">
      <c r="C114" s="18"/>
      <c r="D114" s="7">
        <v>26</v>
      </c>
      <c r="E114" s="43" t="s">
        <v>99</v>
      </c>
      <c r="F114" s="44">
        <v>590.43899601056967</v>
      </c>
      <c r="G114" s="8">
        <f t="shared" si="3"/>
        <v>1.0914118017996173E-2</v>
      </c>
      <c r="H114" s="9"/>
    </row>
    <row r="115" spans="3:8" ht="15.75" x14ac:dyDescent="0.25">
      <c r="C115" s="18"/>
      <c r="D115" s="7">
        <v>27</v>
      </c>
      <c r="E115" s="43" t="s">
        <v>100</v>
      </c>
      <c r="F115" s="44">
        <v>456.60615691484043</v>
      </c>
      <c r="G115" s="8">
        <f t="shared" si="3"/>
        <v>8.4402512672503722E-3</v>
      </c>
      <c r="H115" s="9"/>
    </row>
    <row r="116" spans="3:8" ht="15.75" x14ac:dyDescent="0.25">
      <c r="C116" s="18"/>
      <c r="D116" s="7">
        <v>28</v>
      </c>
      <c r="E116" s="43" t="s">
        <v>101</v>
      </c>
      <c r="F116" s="44">
        <v>620.61698913999851</v>
      </c>
      <c r="G116" s="8">
        <f t="shared" si="3"/>
        <v>1.1471950716693749E-2</v>
      </c>
      <c r="H116" s="9"/>
    </row>
    <row r="117" spans="3:8" ht="15.75" x14ac:dyDescent="0.25">
      <c r="C117" s="18"/>
      <c r="D117" s="7">
        <v>29</v>
      </c>
      <c r="E117" s="43" t="s">
        <v>102</v>
      </c>
      <c r="F117" s="44">
        <v>629.80159574460731</v>
      </c>
      <c r="G117" s="8">
        <f t="shared" si="3"/>
        <v>1.1641725885862578E-2</v>
      </c>
      <c r="H117" s="9"/>
    </row>
    <row r="118" spans="3:8" ht="15.75" x14ac:dyDescent="0.25">
      <c r="C118" s="18"/>
      <c r="D118" s="7">
        <v>30</v>
      </c>
      <c r="E118" s="43" t="s">
        <v>103</v>
      </c>
      <c r="F118" s="44">
        <v>232.23933843082398</v>
      </c>
      <c r="G118" s="8">
        <f t="shared" si="3"/>
        <v>4.2928864204118261E-3</v>
      </c>
      <c r="H118" s="9"/>
    </row>
    <row r="119" spans="3:8" ht="15.75" x14ac:dyDescent="0.25">
      <c r="C119" s="18"/>
      <c r="D119" s="7">
        <v>31</v>
      </c>
      <c r="E119" s="43" t="s">
        <v>104</v>
      </c>
      <c r="F119" s="44">
        <v>119.39988585991517</v>
      </c>
      <c r="G119" s="8">
        <f t="shared" si="3"/>
        <v>2.2070771991947813E-3</v>
      </c>
      <c r="H119" s="9"/>
    </row>
    <row r="120" spans="3:8" ht="15.75" x14ac:dyDescent="0.25">
      <c r="C120" s="18"/>
      <c r="D120" s="7">
        <v>32</v>
      </c>
      <c r="E120" s="43" t="s">
        <v>105</v>
      </c>
      <c r="F120" s="44">
        <v>646.85872229602387</v>
      </c>
      <c r="G120" s="8">
        <f t="shared" si="3"/>
        <v>1.1957022628604692E-2</v>
      </c>
      <c r="H120" s="9"/>
    </row>
    <row r="121" spans="3:8" ht="15.75" x14ac:dyDescent="0.25">
      <c r="C121" s="18"/>
      <c r="D121" s="7">
        <v>33</v>
      </c>
      <c r="E121" s="43" t="s">
        <v>106</v>
      </c>
      <c r="F121" s="44">
        <v>278.16237145386833</v>
      </c>
      <c r="G121" s="8">
        <f t="shared" si="3"/>
        <v>5.1417622662559741E-3</v>
      </c>
      <c r="H121" s="9"/>
    </row>
    <row r="122" spans="3:8" ht="15.75" x14ac:dyDescent="0.25">
      <c r="C122" s="18"/>
      <c r="D122" s="7">
        <v>34</v>
      </c>
      <c r="E122" s="43" t="s">
        <v>107</v>
      </c>
      <c r="F122" s="44">
        <v>228.30307845742021</v>
      </c>
      <c r="G122" s="8">
        <f t="shared" si="3"/>
        <v>4.2201256336251861E-3</v>
      </c>
      <c r="H122" s="9"/>
    </row>
    <row r="123" spans="3:8" ht="15.75" x14ac:dyDescent="0.25">
      <c r="C123" s="18"/>
      <c r="D123" s="7">
        <v>35</v>
      </c>
      <c r="E123" s="43" t="s">
        <v>108</v>
      </c>
      <c r="F123" s="44">
        <v>505.15336325348716</v>
      </c>
      <c r="G123" s="8">
        <f t="shared" si="3"/>
        <v>9.3376343042856098E-3</v>
      </c>
      <c r="H123" s="9"/>
    </row>
    <row r="124" spans="3:8" ht="15.75" x14ac:dyDescent="0.25">
      <c r="C124" s="18"/>
      <c r="D124" s="7">
        <v>36</v>
      </c>
      <c r="E124" s="43" t="s">
        <v>109</v>
      </c>
      <c r="F124" s="44">
        <v>610.12029587758855</v>
      </c>
      <c r="G124" s="8">
        <f t="shared" si="3"/>
        <v>1.1277921951929377E-2</v>
      </c>
      <c r="H124" s="9"/>
    </row>
    <row r="125" spans="3:8" ht="15.75" x14ac:dyDescent="0.25">
      <c r="C125" s="18"/>
      <c r="D125" s="7">
        <v>37</v>
      </c>
      <c r="E125" s="43" t="s">
        <v>110</v>
      </c>
      <c r="F125" s="44">
        <v>330.64583776591883</v>
      </c>
      <c r="G125" s="8">
        <f t="shared" si="3"/>
        <v>6.1119060900778534E-3</v>
      </c>
      <c r="H125" s="9"/>
    </row>
    <row r="126" spans="3:8" ht="15.75" x14ac:dyDescent="0.25">
      <c r="C126" s="18"/>
      <c r="D126" s="7">
        <v>38</v>
      </c>
      <c r="E126" s="43" t="s">
        <v>111</v>
      </c>
      <c r="F126" s="44">
        <v>631.11368240240859</v>
      </c>
      <c r="G126" s="8">
        <f t="shared" si="3"/>
        <v>1.1665979481458125E-2</v>
      </c>
      <c r="H126" s="9"/>
    </row>
    <row r="127" spans="3:8" ht="15.75" x14ac:dyDescent="0.25">
      <c r="C127" s="18"/>
      <c r="D127" s="7">
        <v>39</v>
      </c>
      <c r="E127" s="43" t="s">
        <v>112</v>
      </c>
      <c r="F127" s="44">
        <v>509.08962322689098</v>
      </c>
      <c r="G127" s="8">
        <f t="shared" si="3"/>
        <v>9.4103950910722524E-3</v>
      </c>
      <c r="H127" s="9"/>
    </row>
    <row r="128" spans="3:8" ht="15.75" x14ac:dyDescent="0.25">
      <c r="C128" s="18"/>
      <c r="D128" s="7">
        <v>40</v>
      </c>
      <c r="E128" s="43" t="s">
        <v>113</v>
      </c>
      <c r="F128" s="44">
        <v>300.46784463648976</v>
      </c>
      <c r="G128" s="8">
        <f t="shared" si="3"/>
        <v>5.5540733913802725E-3</v>
      </c>
      <c r="H128" s="9"/>
    </row>
    <row r="129" spans="3:8" ht="15.75" x14ac:dyDescent="0.25">
      <c r="C129" s="18"/>
      <c r="D129" s="7">
        <v>41</v>
      </c>
      <c r="E129" s="43" t="s">
        <v>114</v>
      </c>
      <c r="F129" s="44">
        <v>215.18221187940753</v>
      </c>
      <c r="G129" s="8">
        <f t="shared" si="3"/>
        <v>3.9775896776697147E-3</v>
      </c>
      <c r="H129" s="9"/>
    </row>
    <row r="130" spans="3:8" ht="15.75" x14ac:dyDescent="0.25">
      <c r="C130" s="18"/>
      <c r="D130" s="7">
        <v>42</v>
      </c>
      <c r="E130" s="43" t="s">
        <v>115</v>
      </c>
      <c r="F130" s="44">
        <v>104.96693262410125</v>
      </c>
      <c r="G130" s="8">
        <f t="shared" si="3"/>
        <v>1.9402876476437637E-3</v>
      </c>
      <c r="H130" s="9"/>
    </row>
    <row r="131" spans="3:8" ht="15.75" x14ac:dyDescent="0.25">
      <c r="C131" s="18"/>
      <c r="D131" s="7">
        <v>43</v>
      </c>
      <c r="E131" s="43" t="s">
        <v>116</v>
      </c>
      <c r="F131" s="44">
        <v>972.25621343073772</v>
      </c>
      <c r="G131" s="8">
        <f t="shared" si="3"/>
        <v>1.7971914336300358E-2</v>
      </c>
      <c r="H131" s="9"/>
    </row>
    <row r="132" spans="3:8" ht="15.75" x14ac:dyDescent="0.25">
      <c r="C132" s="18"/>
      <c r="D132" s="7">
        <v>44</v>
      </c>
      <c r="E132" s="43" t="s">
        <v>117</v>
      </c>
      <c r="F132" s="44">
        <v>195.5009120123886</v>
      </c>
      <c r="G132" s="8">
        <f t="shared" si="3"/>
        <v>3.6137857437365099E-3</v>
      </c>
      <c r="H132" s="9"/>
    </row>
    <row r="133" spans="3:8" ht="15.75" x14ac:dyDescent="0.25">
      <c r="C133" s="18"/>
      <c r="D133" s="7">
        <v>45</v>
      </c>
      <c r="E133" s="43" t="s">
        <v>118</v>
      </c>
      <c r="F133" s="44">
        <v>354.26339760634175</v>
      </c>
      <c r="G133" s="8">
        <f t="shared" si="3"/>
        <v>6.5484708107977031E-3</v>
      </c>
      <c r="H133" s="9"/>
    </row>
    <row r="134" spans="3:8" ht="15.75" x14ac:dyDescent="0.25">
      <c r="C134" s="18"/>
      <c r="D134" s="7">
        <v>46</v>
      </c>
      <c r="E134" s="43" t="s">
        <v>119</v>
      </c>
      <c r="F134" s="44">
        <v>435.61277039002016</v>
      </c>
      <c r="G134" s="8">
        <f t="shared" si="3"/>
        <v>8.0521937377216191E-3</v>
      </c>
      <c r="H134" s="9"/>
    </row>
    <row r="135" spans="3:8" ht="15.75" x14ac:dyDescent="0.25">
      <c r="C135" s="18"/>
      <c r="D135" s="7">
        <v>47</v>
      </c>
      <c r="E135" s="43" t="s">
        <v>120</v>
      </c>
      <c r="F135" s="44">
        <v>317.52497118790626</v>
      </c>
      <c r="G135" s="8">
        <f t="shared" si="3"/>
        <v>5.8693701341223847E-3</v>
      </c>
      <c r="H135" s="9"/>
    </row>
    <row r="136" spans="3:8" ht="15.75" x14ac:dyDescent="0.25">
      <c r="C136" s="18"/>
      <c r="D136" s="7">
        <v>48</v>
      </c>
      <c r="E136" s="43" t="s">
        <v>121</v>
      </c>
      <c r="F136" s="44">
        <v>457.91824357264159</v>
      </c>
      <c r="G136" s="8">
        <f t="shared" si="3"/>
        <v>8.4645048628459174E-3</v>
      </c>
      <c r="H136" s="9"/>
    </row>
    <row r="137" spans="3:8" ht="15.75" x14ac:dyDescent="0.25">
      <c r="C137" s="18"/>
      <c r="D137" s="7">
        <v>49</v>
      </c>
      <c r="E137" s="43" t="s">
        <v>122</v>
      </c>
      <c r="F137" s="44">
        <v>241.42394503543289</v>
      </c>
      <c r="G137" s="8">
        <f t="shared" si="3"/>
        <v>4.4626615895806566E-3</v>
      </c>
      <c r="H137" s="9"/>
    </row>
    <row r="138" spans="3:8" ht="15.75" x14ac:dyDescent="0.25">
      <c r="C138" s="18"/>
      <c r="D138" s="7">
        <v>50</v>
      </c>
      <c r="E138" s="43" t="s">
        <v>123</v>
      </c>
      <c r="F138" s="44">
        <v>942.07822030130865</v>
      </c>
      <c r="G138" s="8">
        <f t="shared" si="3"/>
        <v>1.7414081637602778E-2</v>
      </c>
      <c r="H138" s="9"/>
    </row>
    <row r="139" spans="3:8" ht="15.75" x14ac:dyDescent="0.25">
      <c r="C139" s="18"/>
      <c r="D139" s="7">
        <v>51</v>
      </c>
      <c r="E139" s="43" t="s">
        <v>124</v>
      </c>
      <c r="F139" s="44">
        <v>703.2784485814783</v>
      </c>
      <c r="G139" s="8">
        <f t="shared" ref="G139:G170" si="4">F139/$F$175</f>
        <v>1.2999927239213215E-2</v>
      </c>
      <c r="H139" s="9"/>
    </row>
    <row r="140" spans="3:8" ht="15.75" x14ac:dyDescent="0.25">
      <c r="C140" s="18"/>
      <c r="D140" s="7">
        <v>52</v>
      </c>
      <c r="E140" s="43" t="s">
        <v>125</v>
      </c>
      <c r="F140" s="44">
        <v>894.84310062046325</v>
      </c>
      <c r="G140" s="8">
        <f t="shared" si="4"/>
        <v>1.6540952196163087E-2</v>
      </c>
      <c r="H140" s="9"/>
    </row>
    <row r="141" spans="3:8" ht="15.75" x14ac:dyDescent="0.25">
      <c r="C141" s="18"/>
      <c r="D141" s="7">
        <v>53</v>
      </c>
      <c r="E141" s="43" t="s">
        <v>126</v>
      </c>
      <c r="F141" s="44">
        <v>627.17742242900488</v>
      </c>
      <c r="G141" s="8">
        <f t="shared" si="4"/>
        <v>1.1593218694671486E-2</v>
      </c>
      <c r="H141" s="9"/>
    </row>
    <row r="142" spans="3:8" ht="15.75" x14ac:dyDescent="0.25">
      <c r="C142" s="18"/>
      <c r="D142" s="7">
        <v>54</v>
      </c>
      <c r="E142" s="43" t="s">
        <v>127</v>
      </c>
      <c r="F142" s="44">
        <v>258.48107158684928</v>
      </c>
      <c r="G142" s="8">
        <f t="shared" si="4"/>
        <v>4.7779583323227671E-3</v>
      </c>
      <c r="H142" s="9"/>
    </row>
    <row r="143" spans="3:8" ht="15.75" x14ac:dyDescent="0.25">
      <c r="C143" s="18"/>
      <c r="D143" s="7">
        <v>55</v>
      </c>
      <c r="E143" s="43" t="s">
        <v>128</v>
      </c>
      <c r="F143" s="44">
        <v>125.96031914892149</v>
      </c>
      <c r="G143" s="8">
        <f t="shared" si="4"/>
        <v>2.3283451771725161E-3</v>
      </c>
      <c r="H143" s="9"/>
    </row>
    <row r="144" spans="3:8" ht="15.75" x14ac:dyDescent="0.25">
      <c r="C144" s="18"/>
      <c r="D144" s="7">
        <v>56</v>
      </c>
      <c r="E144" s="43" t="s">
        <v>129</v>
      </c>
      <c r="F144" s="44">
        <v>2058.6639660901856</v>
      </c>
      <c r="G144" s="8">
        <f t="shared" si="4"/>
        <v>3.8053891489413308E-2</v>
      </c>
      <c r="H144" s="9"/>
    </row>
    <row r="145" spans="3:8" ht="15.75" x14ac:dyDescent="0.25">
      <c r="C145" s="18"/>
      <c r="D145" s="7">
        <v>57</v>
      </c>
      <c r="E145" s="43" t="s">
        <v>130</v>
      </c>
      <c r="F145" s="44">
        <v>244.04811835103538</v>
      </c>
      <c r="G145" s="8">
        <f t="shared" si="4"/>
        <v>4.5111687807717496E-3</v>
      </c>
      <c r="H145" s="9"/>
    </row>
    <row r="146" spans="3:8" ht="15.75" x14ac:dyDescent="0.25">
      <c r="C146" s="18"/>
      <c r="D146" s="7">
        <v>58</v>
      </c>
      <c r="E146" s="43" t="s">
        <v>131</v>
      </c>
      <c r="F146" s="44">
        <v>351.63922429073915</v>
      </c>
      <c r="G146" s="8">
        <f t="shared" si="4"/>
        <v>6.4999636196066074E-3</v>
      </c>
      <c r="H146" s="9"/>
    </row>
    <row r="147" spans="3:8" ht="15.75" x14ac:dyDescent="0.25">
      <c r="C147" s="18"/>
      <c r="D147" s="7">
        <v>59</v>
      </c>
      <c r="E147" s="43" t="s">
        <v>57</v>
      </c>
      <c r="F147" s="44">
        <v>177.13169880317088</v>
      </c>
      <c r="G147" s="8">
        <f t="shared" si="4"/>
        <v>3.2742354053988515E-3</v>
      </c>
      <c r="H147" s="9"/>
    </row>
    <row r="148" spans="3:8" ht="15.75" x14ac:dyDescent="0.25">
      <c r="C148" s="18"/>
      <c r="D148" s="7">
        <v>60</v>
      </c>
      <c r="E148" s="43" t="s">
        <v>132</v>
      </c>
      <c r="F148" s="44">
        <v>379.19304410456573</v>
      </c>
      <c r="G148" s="8">
        <f t="shared" si="4"/>
        <v>7.0092891271130954E-3</v>
      </c>
      <c r="H148" s="9"/>
    </row>
    <row r="149" spans="3:8" ht="15.75" x14ac:dyDescent="0.25">
      <c r="C149" s="18"/>
      <c r="D149" s="7">
        <v>61</v>
      </c>
      <c r="E149" s="43" t="s">
        <v>133</v>
      </c>
      <c r="F149" s="44">
        <v>152.20205230494679</v>
      </c>
      <c r="G149" s="8">
        <f t="shared" si="4"/>
        <v>2.8134170890834567E-3</v>
      </c>
      <c r="H149" s="9"/>
    </row>
    <row r="150" spans="3:8" ht="15.75" x14ac:dyDescent="0.25">
      <c r="C150" s="18"/>
      <c r="D150" s="7">
        <v>62</v>
      </c>
      <c r="E150" s="43" t="s">
        <v>134</v>
      </c>
      <c r="F150" s="44">
        <v>82.661459441479707</v>
      </c>
      <c r="G150" s="8">
        <f t="shared" si="4"/>
        <v>1.5279765225194634E-3</v>
      </c>
      <c r="H150" s="9"/>
    </row>
    <row r="151" spans="3:8" ht="15.75" x14ac:dyDescent="0.25">
      <c r="C151" s="18"/>
      <c r="D151" s="7">
        <v>63</v>
      </c>
      <c r="E151" s="43" t="s">
        <v>135</v>
      </c>
      <c r="F151" s="44">
        <v>198.12508532799109</v>
      </c>
      <c r="G151" s="8">
        <f t="shared" si="4"/>
        <v>3.6622929349276034E-3</v>
      </c>
      <c r="H151" s="9"/>
    </row>
    <row r="152" spans="3:8" ht="15.75" x14ac:dyDescent="0.25">
      <c r="C152" s="18"/>
      <c r="D152" s="7">
        <v>64</v>
      </c>
      <c r="E152" s="43" t="s">
        <v>136</v>
      </c>
      <c r="F152" s="44">
        <v>312.27662455670128</v>
      </c>
      <c r="G152" s="8">
        <f t="shared" si="4"/>
        <v>5.7723557517401977E-3</v>
      </c>
      <c r="H152" s="9"/>
    </row>
    <row r="153" spans="3:8" ht="15.75" x14ac:dyDescent="0.25">
      <c r="C153" s="18"/>
      <c r="D153" s="7">
        <v>65</v>
      </c>
      <c r="E153" s="43" t="s">
        <v>137</v>
      </c>
      <c r="F153" s="44">
        <v>202.06134530139491</v>
      </c>
      <c r="G153" s="8">
        <f t="shared" si="4"/>
        <v>3.7350537217142451E-3</v>
      </c>
      <c r="H153" s="9"/>
    </row>
    <row r="154" spans="3:8" ht="15.75" x14ac:dyDescent="0.25">
      <c r="C154" s="18"/>
      <c r="D154" s="7">
        <v>66</v>
      </c>
      <c r="E154" s="43" t="s">
        <v>138</v>
      </c>
      <c r="F154" s="44">
        <v>326.70957779251512</v>
      </c>
      <c r="G154" s="8">
        <f t="shared" si="4"/>
        <v>6.0391453032912134E-3</v>
      </c>
      <c r="H154" s="9"/>
    </row>
    <row r="155" spans="3:8" ht="15.75" x14ac:dyDescent="0.25">
      <c r="C155" s="18"/>
      <c r="D155" s="7">
        <v>67</v>
      </c>
      <c r="E155" s="43" t="s">
        <v>139</v>
      </c>
      <c r="F155" s="44">
        <v>640.29828900701739</v>
      </c>
      <c r="G155" s="8">
        <f t="shared" si="4"/>
        <v>1.1835754650626954E-2</v>
      </c>
      <c r="H155" s="9"/>
    </row>
    <row r="156" spans="3:8" ht="15.75" x14ac:dyDescent="0.25">
      <c r="C156" s="18"/>
      <c r="D156" s="7">
        <v>68</v>
      </c>
      <c r="E156" s="43" t="s">
        <v>140</v>
      </c>
      <c r="F156" s="44">
        <v>692.78175531906822</v>
      </c>
      <c r="G156" s="8">
        <f t="shared" si="4"/>
        <v>1.2805898474448839E-2</v>
      </c>
      <c r="H156" s="9"/>
    </row>
    <row r="157" spans="3:8" ht="15.75" x14ac:dyDescent="0.25">
      <c r="C157" s="18"/>
      <c r="D157" s="7">
        <v>69</v>
      </c>
      <c r="E157" s="43" t="s">
        <v>141</v>
      </c>
      <c r="F157" s="44">
        <v>73.476852836870862</v>
      </c>
      <c r="G157" s="8">
        <f t="shared" si="4"/>
        <v>1.3582013533506342E-3</v>
      </c>
      <c r="H157" s="9"/>
    </row>
    <row r="158" spans="3:8" ht="15.75" x14ac:dyDescent="0.25">
      <c r="C158" s="18"/>
      <c r="D158" s="7">
        <v>70</v>
      </c>
      <c r="E158" s="43" t="s">
        <v>142</v>
      </c>
      <c r="F158" s="44">
        <v>347.70296431733544</v>
      </c>
      <c r="G158" s="8">
        <f t="shared" si="4"/>
        <v>6.4272028328199683E-3</v>
      </c>
      <c r="H158" s="9"/>
    </row>
    <row r="159" spans="3:8" ht="15.75" x14ac:dyDescent="0.25">
      <c r="C159" s="18"/>
      <c r="D159" s="7">
        <v>71</v>
      </c>
      <c r="E159" s="43" t="s">
        <v>143</v>
      </c>
      <c r="F159" s="44">
        <v>232.23933843082398</v>
      </c>
      <c r="G159" s="8">
        <f t="shared" si="4"/>
        <v>4.2928864204118261E-3</v>
      </c>
      <c r="H159" s="9"/>
    </row>
    <row r="160" spans="3:8" ht="15.75" x14ac:dyDescent="0.25">
      <c r="C160" s="18"/>
      <c r="D160" s="7">
        <v>72</v>
      </c>
      <c r="E160" s="43" t="s">
        <v>144</v>
      </c>
      <c r="F160" s="44">
        <v>185.00421874997846</v>
      </c>
      <c r="G160" s="8">
        <f t="shared" si="4"/>
        <v>3.4197569789721338E-3</v>
      </c>
      <c r="H160" s="9"/>
    </row>
    <row r="161" spans="3:8" ht="15.75" x14ac:dyDescent="0.25">
      <c r="C161" s="18"/>
      <c r="D161" s="7">
        <v>73</v>
      </c>
      <c r="E161" s="43" t="s">
        <v>145</v>
      </c>
      <c r="F161" s="44">
        <v>309.65245124109862</v>
      </c>
      <c r="G161" s="8">
        <f t="shared" si="4"/>
        <v>5.7238485605491012E-3</v>
      </c>
      <c r="H161" s="9"/>
    </row>
    <row r="162" spans="3:8" ht="15.75" x14ac:dyDescent="0.25">
      <c r="C162" s="18"/>
      <c r="D162" s="7">
        <v>74</v>
      </c>
      <c r="E162" s="43" t="s">
        <v>146</v>
      </c>
      <c r="F162" s="44">
        <v>317.52497118790626</v>
      </c>
      <c r="G162" s="8">
        <f t="shared" si="4"/>
        <v>5.8693701341223847E-3</v>
      </c>
      <c r="H162" s="9"/>
    </row>
    <row r="163" spans="3:8" ht="15.75" x14ac:dyDescent="0.25">
      <c r="C163" s="18"/>
      <c r="D163" s="7">
        <v>75</v>
      </c>
      <c r="E163" s="43" t="s">
        <v>30</v>
      </c>
      <c r="F163" s="44">
        <v>90.533979388287321</v>
      </c>
      <c r="G163" s="8">
        <f t="shared" si="4"/>
        <v>1.673498096092746E-3</v>
      </c>
      <c r="H163" s="9"/>
    </row>
    <row r="164" spans="3:8" ht="15.75" x14ac:dyDescent="0.25">
      <c r="C164" s="18"/>
      <c r="D164" s="7">
        <v>76</v>
      </c>
      <c r="E164" s="43" t="s">
        <v>147</v>
      </c>
      <c r="F164" s="44">
        <v>459.23033023044286</v>
      </c>
      <c r="G164" s="8">
        <f t="shared" si="4"/>
        <v>8.4887584584414644E-3</v>
      </c>
      <c r="H164" s="9"/>
    </row>
    <row r="165" spans="3:8" ht="15.75" x14ac:dyDescent="0.25">
      <c r="C165" s="18"/>
      <c r="D165" s="7">
        <v>77</v>
      </c>
      <c r="E165" s="43" t="s">
        <v>148</v>
      </c>
      <c r="F165" s="44">
        <v>74.788939494672135</v>
      </c>
      <c r="G165" s="8">
        <f t="shared" si="4"/>
        <v>1.3824549489461814E-3</v>
      </c>
      <c r="H165" s="9"/>
    </row>
    <row r="166" spans="3:8" ht="15.75" x14ac:dyDescent="0.25">
      <c r="C166" s="18"/>
      <c r="D166" s="7">
        <v>78</v>
      </c>
      <c r="E166" s="43" t="s">
        <v>149</v>
      </c>
      <c r="F166" s="44">
        <v>167.94709219856199</v>
      </c>
      <c r="G166" s="8">
        <f t="shared" si="4"/>
        <v>3.1044602362300215E-3</v>
      </c>
      <c r="H166" s="9"/>
    </row>
    <row r="167" spans="3:8" ht="15.75" x14ac:dyDescent="0.25">
      <c r="C167" s="18"/>
      <c r="D167" s="7">
        <v>79</v>
      </c>
      <c r="E167" s="43" t="s">
        <v>150</v>
      </c>
      <c r="F167" s="44">
        <v>140.39327238473544</v>
      </c>
      <c r="G167" s="8">
        <f t="shared" si="4"/>
        <v>2.595134728723534E-3</v>
      </c>
      <c r="H167" s="9"/>
    </row>
    <row r="168" spans="3:8" ht="15.75" x14ac:dyDescent="0.25">
      <c r="C168" s="18"/>
      <c r="D168" s="7">
        <v>80</v>
      </c>
      <c r="E168" s="43" t="s">
        <v>151</v>
      </c>
      <c r="F168" s="44">
        <v>379.19304410456573</v>
      </c>
      <c r="G168" s="8">
        <f t="shared" si="4"/>
        <v>7.0092891271130954E-3</v>
      </c>
      <c r="H168" s="9"/>
    </row>
    <row r="169" spans="3:8" ht="15.75" x14ac:dyDescent="0.25">
      <c r="C169" s="18"/>
      <c r="D169" s="7">
        <v>81</v>
      </c>
      <c r="E169" s="43" t="s">
        <v>152</v>
      </c>
      <c r="F169" s="44">
        <v>247.98437832443923</v>
      </c>
      <c r="G169" s="8">
        <f t="shared" si="4"/>
        <v>4.5839295675583923E-3</v>
      </c>
      <c r="H169" s="9"/>
    </row>
    <row r="170" spans="3:8" ht="15.75" x14ac:dyDescent="0.25">
      <c r="C170" s="18"/>
      <c r="D170" s="7">
        <v>82</v>
      </c>
      <c r="E170" s="43" t="s">
        <v>153</v>
      </c>
      <c r="F170" s="44">
        <v>238.79977171983035</v>
      </c>
      <c r="G170" s="8">
        <f t="shared" si="4"/>
        <v>4.4141543983895627E-3</v>
      </c>
      <c r="H170" s="9"/>
    </row>
    <row r="171" spans="3:8" ht="15.75" x14ac:dyDescent="0.25">
      <c r="C171" s="18"/>
      <c r="D171" s="7">
        <v>83</v>
      </c>
      <c r="E171" s="43" t="s">
        <v>154</v>
      </c>
      <c r="F171" s="44">
        <v>384.44139073577088</v>
      </c>
      <c r="G171" s="8">
        <f t="shared" ref="G171:G175" si="5">F171/$F$175</f>
        <v>7.1063035094952849E-3</v>
      </c>
      <c r="H171" s="9"/>
    </row>
    <row r="172" spans="3:8" ht="15.75" x14ac:dyDescent="0.25">
      <c r="C172" s="18"/>
      <c r="D172" s="7">
        <v>84</v>
      </c>
      <c r="E172" s="43" t="s">
        <v>3</v>
      </c>
      <c r="F172" s="44">
        <v>202.06134530139491</v>
      </c>
      <c r="G172" s="8">
        <f t="shared" si="5"/>
        <v>3.7350537217142451E-3</v>
      </c>
      <c r="H172" s="9"/>
    </row>
    <row r="173" spans="3:8" ht="15.75" x14ac:dyDescent="0.25">
      <c r="C173" s="18"/>
      <c r="D173" s="7">
        <v>85</v>
      </c>
      <c r="E173" s="43" t="s">
        <v>155</v>
      </c>
      <c r="F173" s="44">
        <v>73.476852836870862</v>
      </c>
      <c r="G173" s="8">
        <f t="shared" si="5"/>
        <v>1.3582013533506342E-3</v>
      </c>
      <c r="H173" s="9"/>
    </row>
    <row r="174" spans="3:8" ht="18.75" customHeight="1" x14ac:dyDescent="0.25">
      <c r="C174" s="40" t="s">
        <v>683</v>
      </c>
      <c r="D174" s="33"/>
      <c r="E174" s="34"/>
      <c r="F174" s="35">
        <f>SUM(F89:F173)</f>
        <v>32049.028703453707</v>
      </c>
      <c r="G174" s="32">
        <f t="shared" si="5"/>
        <v>0.59241832601683198</v>
      </c>
      <c r="H174" s="13"/>
    </row>
    <row r="175" spans="3:8" ht="27" customHeight="1" x14ac:dyDescent="0.25">
      <c r="C175" s="36" t="s">
        <v>686</v>
      </c>
      <c r="D175" s="21"/>
      <c r="E175" s="20"/>
      <c r="F175" s="22">
        <f>F48+F88+F174</f>
        <v>54098.644987803971</v>
      </c>
      <c r="G175" s="37">
        <f t="shared" si="5"/>
        <v>1</v>
      </c>
      <c r="H175" s="13"/>
    </row>
    <row r="176" spans="3:8" ht="22.5" customHeight="1" x14ac:dyDescent="0.25">
      <c r="C176" s="48" t="s">
        <v>687</v>
      </c>
      <c r="D176" s="49"/>
      <c r="E176" s="50"/>
      <c r="F176" s="51">
        <f>F175+'2a. Populacao Urbana'!F156</f>
        <v>102143.3221365129</v>
      </c>
      <c r="G176" s="52"/>
      <c r="H176" s="23"/>
    </row>
    <row r="177" spans="8:10" x14ac:dyDescent="0.2">
      <c r="H177" s="23"/>
      <c r="J177" s="19"/>
    </row>
    <row r="178" spans="8:10" x14ac:dyDescent="0.2">
      <c r="H178" s="23"/>
      <c r="J178" s="19"/>
    </row>
  </sheetData>
  <mergeCells count="4">
    <mergeCell ref="C3:G3"/>
    <mergeCell ref="C4:G4"/>
    <mergeCell ref="C6:G6"/>
    <mergeCell ref="D10:E10"/>
  </mergeCells>
  <pageMargins left="0.75" right="0.75" top="1" bottom="1" header="0.4921259845" footer="0.492125984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Y41"/>
  <sheetViews>
    <sheetView showGridLines="0" tabSelected="1" topLeftCell="A16" zoomScale="80" zoomScaleNormal="80" workbookViewId="0">
      <selection activeCell="K46" sqref="K46"/>
    </sheetView>
  </sheetViews>
  <sheetFormatPr defaultColWidth="9.140625" defaultRowHeight="15" x14ac:dyDescent="0.25"/>
  <cols>
    <col min="1" max="1" width="4.42578125" style="47" customWidth="1"/>
    <col min="2" max="2" width="5.7109375" style="47" customWidth="1"/>
    <col min="3" max="3" width="24.85546875" style="47" customWidth="1"/>
    <col min="4" max="4" width="12.5703125" style="47" customWidth="1"/>
    <col min="5" max="5" width="10.28515625" style="47" customWidth="1"/>
    <col min="6" max="6" width="33" style="47" customWidth="1"/>
    <col min="7" max="7" width="17.85546875" style="47" customWidth="1"/>
    <col min="8" max="8" width="15.42578125" style="47" customWidth="1"/>
    <col min="9" max="9" width="13.42578125" style="47" customWidth="1"/>
    <col min="10" max="10" width="13.7109375" style="47" customWidth="1"/>
    <col min="11" max="11" width="12.140625" style="47" customWidth="1"/>
    <col min="12" max="12" width="14.140625" style="47" customWidth="1"/>
    <col min="13" max="13" width="15.85546875" style="47" customWidth="1"/>
    <col min="14" max="14" width="14.5703125" style="47" customWidth="1"/>
    <col min="15" max="15" width="13" style="47" customWidth="1"/>
    <col min="16" max="16" width="12.85546875" style="47" customWidth="1"/>
    <col min="17" max="17" width="11.42578125" style="47" customWidth="1"/>
    <col min="18" max="18" width="15.28515625" style="47" customWidth="1"/>
    <col min="19" max="19" width="16.7109375" style="47" customWidth="1"/>
    <col min="20" max="20" width="14.7109375" style="47" customWidth="1"/>
    <col min="21" max="21" width="15.7109375" style="47" customWidth="1"/>
    <col min="22" max="22" width="13.5703125" style="47" customWidth="1"/>
    <col min="23" max="23" width="12.42578125" style="47" customWidth="1"/>
    <col min="24" max="24" width="11.7109375" style="47" customWidth="1"/>
    <col min="25" max="25" width="12.28515625" style="47" customWidth="1"/>
    <col min="26" max="16384" width="9.140625" style="47"/>
  </cols>
  <sheetData>
    <row r="1" spans="2:25" x14ac:dyDescent="0.25">
      <c r="B1" s="46"/>
      <c r="C1" s="46"/>
      <c r="D1" s="46"/>
      <c r="E1" s="46"/>
      <c r="F1" s="46"/>
      <c r="G1" s="46"/>
      <c r="H1" s="46"/>
      <c r="I1" s="46"/>
      <c r="J1" s="46"/>
      <c r="K1" s="46"/>
      <c r="L1" s="46"/>
      <c r="M1" s="46"/>
    </row>
    <row r="2" spans="2:25" x14ac:dyDescent="0.25">
      <c r="B2" s="46"/>
      <c r="C2" s="46"/>
      <c r="D2" s="46"/>
      <c r="E2" s="46"/>
      <c r="F2" s="46"/>
      <c r="G2" s="46"/>
      <c r="H2" s="46"/>
      <c r="I2" s="46"/>
      <c r="J2" s="46"/>
      <c r="K2" s="46"/>
      <c r="L2" s="46"/>
      <c r="M2" s="46"/>
    </row>
    <row r="3" spans="2:25" ht="23.25" customHeight="1" x14ac:dyDescent="0.25">
      <c r="B3" s="760" t="s">
        <v>688</v>
      </c>
      <c r="C3" s="760"/>
      <c r="D3" s="760"/>
      <c r="E3" s="760"/>
      <c r="F3" s="760"/>
      <c r="G3" s="760"/>
      <c r="H3" s="760"/>
      <c r="K3" s="103"/>
      <c r="L3" s="756"/>
      <c r="M3" s="756"/>
    </row>
    <row r="4" spans="2:25" ht="13.5" customHeight="1" x14ac:dyDescent="0.3">
      <c r="B4" s="101"/>
      <c r="C4" s="101"/>
      <c r="D4" s="101"/>
      <c r="E4" s="102"/>
      <c r="F4" s="102"/>
      <c r="G4" s="102"/>
      <c r="H4" s="102"/>
      <c r="I4" s="102"/>
      <c r="J4" s="102"/>
      <c r="K4" s="104"/>
    </row>
    <row r="5" spans="2:25" ht="26.25" customHeight="1" x14ac:dyDescent="0.25">
      <c r="B5" s="757" t="s">
        <v>603</v>
      </c>
      <c r="C5" s="758"/>
      <c r="D5" s="759" t="s">
        <v>642</v>
      </c>
      <c r="E5" s="759"/>
      <c r="F5" s="583"/>
      <c r="G5" s="583"/>
      <c r="H5" s="583"/>
      <c r="I5" s="584"/>
      <c r="J5" s="584"/>
      <c r="K5" s="585"/>
      <c r="L5" s="582"/>
      <c r="M5" s="586"/>
    </row>
    <row r="6" spans="2:25" ht="22.5" customHeight="1" x14ac:dyDescent="0.25">
      <c r="B6" s="582"/>
      <c r="C6" s="582"/>
      <c r="D6" s="582"/>
      <c r="E6" s="105"/>
      <c r="F6" s="583"/>
      <c r="G6" s="583"/>
      <c r="H6" s="583"/>
      <c r="I6" s="584"/>
      <c r="J6" s="584"/>
      <c r="K6" s="585"/>
      <c r="L6" s="582"/>
      <c r="M6" s="586"/>
    </row>
    <row r="7" spans="2:25" ht="22.5" customHeight="1" x14ac:dyDescent="0.25">
      <c r="B7" s="582"/>
      <c r="C7" s="765" t="s">
        <v>689</v>
      </c>
      <c r="D7" s="766"/>
      <c r="E7" s="599">
        <f>D39</f>
        <v>174984</v>
      </c>
      <c r="F7" s="105"/>
      <c r="G7" s="765" t="s">
        <v>636</v>
      </c>
      <c r="H7" s="766"/>
      <c r="I7" s="599">
        <v>15</v>
      </c>
      <c r="J7" s="584"/>
      <c r="K7" s="585"/>
      <c r="L7" s="582"/>
      <c r="M7" s="586"/>
    </row>
    <row r="8" spans="2:25" ht="22.5" customHeight="1" x14ac:dyDescent="0.25">
      <c r="B8" s="582"/>
      <c r="C8" s="765" t="s">
        <v>634</v>
      </c>
      <c r="D8" s="766"/>
      <c r="E8" s="599">
        <f>E39</f>
        <v>43746</v>
      </c>
      <c r="F8" s="105"/>
      <c r="G8" s="765" t="s">
        <v>637</v>
      </c>
      <c r="H8" s="766"/>
      <c r="I8" s="599">
        <f>O39*2</f>
        <v>249.97714285714284</v>
      </c>
      <c r="J8" s="584"/>
      <c r="K8" s="585"/>
      <c r="L8" s="582"/>
      <c r="M8" s="586"/>
    </row>
    <row r="9" spans="2:25" ht="22.5" customHeight="1" x14ac:dyDescent="0.25">
      <c r="B9" s="582"/>
      <c r="C9" s="765" t="s">
        <v>635</v>
      </c>
      <c r="D9" s="766"/>
      <c r="E9" s="599">
        <f>K39</f>
        <v>131238</v>
      </c>
      <c r="F9" s="105"/>
      <c r="G9" s="765" t="s">
        <v>638</v>
      </c>
      <c r="H9" s="766"/>
      <c r="I9" s="599">
        <f>X39*5</f>
        <v>110</v>
      </c>
      <c r="J9" s="584"/>
      <c r="K9" s="585"/>
      <c r="L9" s="582"/>
      <c r="M9" s="586"/>
    </row>
    <row r="10" spans="2:25" ht="22.5" customHeight="1" x14ac:dyDescent="0.25">
      <c r="B10" s="582"/>
      <c r="C10" s="582"/>
      <c r="D10" s="582"/>
      <c r="E10" s="105"/>
      <c r="F10" s="583"/>
      <c r="G10" s="583"/>
      <c r="H10" s="583"/>
      <c r="I10" s="584"/>
      <c r="J10" s="584"/>
      <c r="K10" s="585"/>
      <c r="L10" s="582"/>
      <c r="M10" s="586"/>
    </row>
    <row r="11" spans="2:25" x14ac:dyDescent="0.25">
      <c r="K11" s="587">
        <v>3</v>
      </c>
      <c r="O11" s="587">
        <v>50</v>
      </c>
      <c r="P11" s="587">
        <v>7</v>
      </c>
      <c r="S11" s="609"/>
      <c r="V11" s="587">
        <v>900</v>
      </c>
      <c r="W11" s="587">
        <v>5</v>
      </c>
    </row>
    <row r="12" spans="2:25" ht="25.5" customHeight="1" x14ac:dyDescent="0.25">
      <c r="D12" s="761" t="s">
        <v>604</v>
      </c>
      <c r="E12" s="761"/>
      <c r="F12" s="761"/>
      <c r="G12" s="761"/>
      <c r="H12" s="761"/>
      <c r="I12" s="761"/>
      <c r="J12" s="761"/>
      <c r="K12" s="761"/>
      <c r="L12" s="761"/>
      <c r="M12" s="761"/>
      <c r="N12" s="761"/>
      <c r="O12" s="762" t="s">
        <v>605</v>
      </c>
      <c r="P12" s="763"/>
      <c r="Q12" s="763"/>
      <c r="R12" s="764"/>
      <c r="S12" s="753" t="s">
        <v>606</v>
      </c>
      <c r="T12" s="754"/>
      <c r="U12" s="755"/>
      <c r="V12" s="750" t="s">
        <v>607</v>
      </c>
      <c r="W12" s="751"/>
      <c r="X12" s="751"/>
      <c r="Y12" s="752"/>
    </row>
    <row r="13" spans="2:25" ht="69.95" customHeight="1" x14ac:dyDescent="0.25">
      <c r="B13" s="611" t="s">
        <v>172</v>
      </c>
      <c r="C13" s="612" t="s">
        <v>661</v>
      </c>
      <c r="D13" s="613" t="s">
        <v>171</v>
      </c>
      <c r="E13" s="613" t="s">
        <v>174</v>
      </c>
      <c r="F13" s="612" t="s">
        <v>175</v>
      </c>
      <c r="G13" s="110" t="s">
        <v>176</v>
      </c>
      <c r="H13" s="110" t="s">
        <v>177</v>
      </c>
      <c r="I13" s="110" t="s">
        <v>178</v>
      </c>
      <c r="J13" s="614" t="s">
        <v>722</v>
      </c>
      <c r="K13" s="108" t="s">
        <v>690</v>
      </c>
      <c r="L13" s="612" t="s">
        <v>691</v>
      </c>
      <c r="M13" s="612" t="s">
        <v>179</v>
      </c>
      <c r="N13" s="612" t="s">
        <v>692</v>
      </c>
      <c r="O13" s="588" t="s">
        <v>608</v>
      </c>
      <c r="P13" s="588" t="s">
        <v>609</v>
      </c>
      <c r="Q13" s="588" t="s">
        <v>610</v>
      </c>
      <c r="R13" s="589" t="s">
        <v>693</v>
      </c>
      <c r="S13" s="590" t="str">
        <f>CONCATENATE("Viagens Camião pequeno @ ",ROUND('1a. Parametros Logisticos'!M22,0)," fardos")</f>
        <v>Viagens Camião pequeno @ 110 fardos</v>
      </c>
      <c r="T13" s="590" t="str">
        <f>CONCATENATE("Viagens Land Cruiser Pickup @ ",ROUND('1a. Parametros Logisticos'!M24,0)," fardos")</f>
        <v>Viagens Land Cruiser Pickup @ 24 fardos</v>
      </c>
      <c r="U13" s="590" t="s">
        <v>694</v>
      </c>
      <c r="V13" s="683" t="s">
        <v>672</v>
      </c>
      <c r="W13" s="591" t="s">
        <v>612</v>
      </c>
      <c r="X13" s="592" t="s">
        <v>610</v>
      </c>
      <c r="Y13" s="593" t="s">
        <v>695</v>
      </c>
    </row>
    <row r="14" spans="2:25" x14ac:dyDescent="0.25">
      <c r="B14" s="615">
        <v>1</v>
      </c>
      <c r="C14" s="633" t="s">
        <v>643</v>
      </c>
      <c r="D14" s="641">
        <f>D$17/3</f>
        <v>10411.333333333334</v>
      </c>
      <c r="E14" s="616">
        <f>D14/4</f>
        <v>2602.8333333333335</v>
      </c>
      <c r="F14" s="617" t="s">
        <v>644</v>
      </c>
      <c r="G14" s="117" t="s">
        <v>181</v>
      </c>
      <c r="H14" s="617">
        <v>0.5</v>
      </c>
      <c r="I14" s="617" t="s">
        <v>163</v>
      </c>
      <c r="J14" s="618" t="s">
        <v>163</v>
      </c>
      <c r="K14" s="619">
        <f>E14*$K$11</f>
        <v>7808.5</v>
      </c>
      <c r="L14" s="620">
        <f>K14/50</f>
        <v>156.16999999999999</v>
      </c>
      <c r="M14" s="620">
        <f>(L14*'1a. Parametros Logisticos'!$H$19)/('1a. Parametros Logisticos'!$M$5)*1.2</f>
        <v>7.7960064000000013</v>
      </c>
      <c r="N14" s="621"/>
      <c r="O14" s="693">
        <f>E14/$O$11/$P$11</f>
        <v>7.4366666666666674</v>
      </c>
      <c r="P14" s="695">
        <f>E14/$O$11</f>
        <v>52.056666666666672</v>
      </c>
      <c r="Q14" s="621"/>
      <c r="R14" s="621"/>
      <c r="S14" s="658">
        <f>L14/'1a. Parametros Logisticos'!$M$22</f>
        <v>1.4197272727272725</v>
      </c>
      <c r="T14" s="659">
        <f>L14/'1a. Parametros Logisticos'!$M$24</f>
        <v>6.5070833333333331</v>
      </c>
      <c r="U14" s="595"/>
      <c r="V14" s="693">
        <f>K14/$V$11/$W$11</f>
        <v>1.7352222222222224</v>
      </c>
      <c r="W14" s="702">
        <f>K14/$V$11</f>
        <v>8.676111111111112</v>
      </c>
      <c r="X14" s="135"/>
      <c r="Y14" s="684"/>
    </row>
    <row r="15" spans="2:25" x14ac:dyDescent="0.25">
      <c r="B15" s="622"/>
      <c r="C15" s="642"/>
      <c r="D15" s="641">
        <f>D$17/3</f>
        <v>10411.333333333334</v>
      </c>
      <c r="E15" s="616">
        <f t="shared" ref="E15:E16" si="0">D15/4</f>
        <v>2602.8333333333335</v>
      </c>
      <c r="F15" s="621" t="s">
        <v>645</v>
      </c>
      <c r="G15" s="117" t="s">
        <v>181</v>
      </c>
      <c r="H15" s="617">
        <v>0.5</v>
      </c>
      <c r="I15" s="617" t="s">
        <v>163</v>
      </c>
      <c r="J15" s="618" t="s">
        <v>163</v>
      </c>
      <c r="K15" s="619">
        <f t="shared" ref="K15:K16" si="1">E15*$K$11</f>
        <v>7808.5</v>
      </c>
      <c r="L15" s="620">
        <f>K15/50</f>
        <v>156.16999999999999</v>
      </c>
      <c r="M15" s="620">
        <f>(L15*'1a. Parametros Logisticos'!$H$19)/('1a. Parametros Logisticos'!$M$5)*1.2</f>
        <v>7.7960064000000013</v>
      </c>
      <c r="N15" s="623"/>
      <c r="O15" s="693">
        <f t="shared" ref="O15:O37" si="2">E15/$O$11/$P$11</f>
        <v>7.4366666666666674</v>
      </c>
      <c r="P15" s="695">
        <f t="shared" ref="P15:P37" si="3">E15/$O$11</f>
        <v>52.056666666666672</v>
      </c>
      <c r="Q15" s="623"/>
      <c r="R15" s="623"/>
      <c r="S15" s="658">
        <f>L15/'1a. Parametros Logisticos'!$M$22</f>
        <v>1.4197272727272725</v>
      </c>
      <c r="T15" s="659">
        <f>L15/'1a. Parametros Logisticos'!$M$24</f>
        <v>6.5070833333333331</v>
      </c>
      <c r="U15" s="595"/>
      <c r="V15" s="659">
        <f t="shared" ref="V15:V37" si="4">K15/$V$11/$W$11</f>
        <v>1.7352222222222224</v>
      </c>
      <c r="W15" s="702">
        <f t="shared" ref="W15:W37" si="5">K15/$V$11</f>
        <v>8.676111111111112</v>
      </c>
      <c r="X15" s="135"/>
      <c r="Y15" s="684"/>
    </row>
    <row r="16" spans="2:25" x14ac:dyDescent="0.25">
      <c r="B16" s="622"/>
      <c r="C16" s="642"/>
      <c r="D16" s="641">
        <f>D$17/3</f>
        <v>10411.333333333334</v>
      </c>
      <c r="E16" s="616">
        <f t="shared" si="0"/>
        <v>2602.8333333333335</v>
      </c>
      <c r="F16" s="122" t="s">
        <v>646</v>
      </c>
      <c r="G16" s="117" t="s">
        <v>181</v>
      </c>
      <c r="H16" s="117">
        <v>0.5</v>
      </c>
      <c r="I16" s="117" t="s">
        <v>163</v>
      </c>
      <c r="J16" s="127" t="s">
        <v>163</v>
      </c>
      <c r="K16" s="619">
        <f t="shared" si="1"/>
        <v>7808.5</v>
      </c>
      <c r="L16" s="120">
        <f>K16/50</f>
        <v>156.16999999999999</v>
      </c>
      <c r="M16" s="620">
        <f>(L16*'1a. Parametros Logisticos'!$H$19)/('1a. Parametros Logisticos'!$M$5)*1.2</f>
        <v>7.7960064000000013</v>
      </c>
      <c r="N16" s="623"/>
      <c r="O16" s="693">
        <f t="shared" si="2"/>
        <v>7.4366666666666674</v>
      </c>
      <c r="P16" s="695">
        <f t="shared" si="3"/>
        <v>52.056666666666672</v>
      </c>
      <c r="Q16" s="623"/>
      <c r="R16" s="623"/>
      <c r="S16" s="658">
        <f>L16/'1a. Parametros Logisticos'!$M$22</f>
        <v>1.4197272727272725</v>
      </c>
      <c r="T16" s="659">
        <f>L16/'1a. Parametros Logisticos'!$M$24</f>
        <v>6.5070833333333331</v>
      </c>
      <c r="U16" s="595"/>
      <c r="V16" s="659">
        <f t="shared" si="4"/>
        <v>1.7352222222222224</v>
      </c>
      <c r="W16" s="702">
        <f t="shared" si="5"/>
        <v>8.676111111111112</v>
      </c>
      <c r="X16" s="135"/>
      <c r="Y16" s="684"/>
    </row>
    <row r="17" spans="2:25" x14ac:dyDescent="0.25">
      <c r="B17" s="622"/>
      <c r="C17" s="643"/>
      <c r="D17" s="644">
        <v>31234</v>
      </c>
      <c r="E17" s="624">
        <f>SUM(E14:E16)</f>
        <v>7808.5</v>
      </c>
      <c r="F17" s="625"/>
      <c r="G17" s="625"/>
      <c r="H17" s="621"/>
      <c r="I17" s="621"/>
      <c r="J17" s="618"/>
      <c r="K17" s="624">
        <f>SUM(K14:K16)</f>
        <v>23425.5</v>
      </c>
      <c r="L17" s="624">
        <f>SUM(L14:L16)</f>
        <v>468.51</v>
      </c>
      <c r="M17" s="688">
        <f>SUM(M14:M16)</f>
        <v>23.388019200000002</v>
      </c>
      <c r="N17" s="623"/>
      <c r="O17" s="696">
        <f t="shared" si="2"/>
        <v>22.31</v>
      </c>
      <c r="P17" s="697">
        <f t="shared" si="3"/>
        <v>156.16999999999999</v>
      </c>
      <c r="Q17" s="623"/>
      <c r="R17" s="623"/>
      <c r="S17" s="689">
        <f>L17/'1a. Parametros Logisticos'!$M$22</f>
        <v>4.2591818181818182</v>
      </c>
      <c r="T17" s="689">
        <f>L17/'1a. Parametros Logisticos'!$M$24</f>
        <v>19.521249999999998</v>
      </c>
      <c r="U17" s="655"/>
      <c r="V17" s="689">
        <f t="shared" si="4"/>
        <v>5.2056666666666667</v>
      </c>
      <c r="W17" s="657">
        <f t="shared" si="5"/>
        <v>26.028333333333332</v>
      </c>
      <c r="X17" s="135" t="s">
        <v>673</v>
      </c>
      <c r="Y17" s="684"/>
    </row>
    <row r="18" spans="2:25" x14ac:dyDescent="0.25">
      <c r="B18" s="626"/>
      <c r="C18" s="645"/>
      <c r="D18" s="646"/>
      <c r="E18" s="627"/>
      <c r="F18" s="628"/>
      <c r="G18" s="628"/>
      <c r="H18" s="628"/>
      <c r="I18" s="628"/>
      <c r="J18" s="629"/>
      <c r="K18" s="630"/>
      <c r="L18" s="631"/>
      <c r="M18" s="631"/>
      <c r="N18" s="632"/>
      <c r="O18" s="698"/>
      <c r="P18" s="699"/>
      <c r="Q18" s="632"/>
      <c r="R18" s="632"/>
      <c r="S18" s="628"/>
      <c r="T18" s="628"/>
      <c r="U18" s="701"/>
      <c r="V18" s="628"/>
      <c r="W18" s="701"/>
      <c r="X18" s="628"/>
      <c r="Y18" s="654"/>
    </row>
    <row r="19" spans="2:25" x14ac:dyDescent="0.25">
      <c r="B19" s="615">
        <v>2</v>
      </c>
      <c r="C19" s="633" t="s">
        <v>647</v>
      </c>
      <c r="D19" s="647">
        <f>D$23/4</f>
        <v>13055.5</v>
      </c>
      <c r="E19" s="616">
        <f t="shared" ref="E19:E22" si="6">D19/4</f>
        <v>3263.875</v>
      </c>
      <c r="F19" s="617" t="s">
        <v>648</v>
      </c>
      <c r="G19" s="117" t="s">
        <v>181</v>
      </c>
      <c r="H19" s="617">
        <v>1</v>
      </c>
      <c r="I19" s="617" t="s">
        <v>163</v>
      </c>
      <c r="J19" s="618" t="s">
        <v>163</v>
      </c>
      <c r="K19" s="619">
        <f t="shared" ref="K19:K22" si="7">E19*$K$11</f>
        <v>9791.625</v>
      </c>
      <c r="L19" s="620">
        <f>K19/50</f>
        <v>195.83250000000001</v>
      </c>
      <c r="M19" s="620">
        <f>(L19*'1a. Parametros Logisticos'!$H$19)/('1a. Parametros Logisticos'!$M$5)*1.2</f>
        <v>9.7759584000000022</v>
      </c>
      <c r="N19" s="621"/>
      <c r="O19" s="693">
        <f t="shared" si="2"/>
        <v>9.3253571428571433</v>
      </c>
      <c r="P19" s="695">
        <f t="shared" si="3"/>
        <v>65.277500000000003</v>
      </c>
      <c r="Q19" s="621"/>
      <c r="R19" s="621"/>
      <c r="S19" s="690">
        <f>L19/'1a. Parametros Logisticos'!$M$22</f>
        <v>1.7802954545454546</v>
      </c>
      <c r="T19" s="691">
        <f>L19/'1a. Parametros Logisticos'!$M$24</f>
        <v>8.1596875000000004</v>
      </c>
      <c r="U19" s="662"/>
      <c r="V19" s="691">
        <f t="shared" si="4"/>
        <v>2.1759166666666667</v>
      </c>
      <c r="W19" s="702">
        <f t="shared" si="5"/>
        <v>10.879583333333333</v>
      </c>
      <c r="X19" s="135"/>
      <c r="Y19" s="621"/>
    </row>
    <row r="20" spans="2:25" x14ac:dyDescent="0.25">
      <c r="B20" s="622"/>
      <c r="C20" s="633"/>
      <c r="D20" s="647">
        <f t="shared" ref="D20:D22" si="8">D$23/4</f>
        <v>13055.5</v>
      </c>
      <c r="E20" s="616">
        <f t="shared" si="6"/>
        <v>3263.875</v>
      </c>
      <c r="F20" s="621" t="s">
        <v>649</v>
      </c>
      <c r="G20" s="117" t="s">
        <v>181</v>
      </c>
      <c r="H20" s="621">
        <v>1</v>
      </c>
      <c r="I20" s="617" t="s">
        <v>163</v>
      </c>
      <c r="J20" s="618" t="s">
        <v>163</v>
      </c>
      <c r="K20" s="619">
        <f t="shared" si="7"/>
        <v>9791.625</v>
      </c>
      <c r="L20" s="620">
        <f>K20/50</f>
        <v>195.83250000000001</v>
      </c>
      <c r="M20" s="620">
        <f>(L20*'1a. Parametros Logisticos'!$H$19)/('1a. Parametros Logisticos'!$M$5)*1.2</f>
        <v>9.7759584000000022</v>
      </c>
      <c r="N20" s="623"/>
      <c r="O20" s="693">
        <f t="shared" si="2"/>
        <v>9.3253571428571433</v>
      </c>
      <c r="P20" s="695">
        <f t="shared" si="3"/>
        <v>65.277500000000003</v>
      </c>
      <c r="Q20" s="621"/>
      <c r="R20" s="621"/>
      <c r="S20" s="690">
        <f>L20/'1a. Parametros Logisticos'!$M$22</f>
        <v>1.7802954545454546</v>
      </c>
      <c r="T20" s="691">
        <f>L20/'1a. Parametros Logisticos'!$M$24</f>
        <v>8.1596875000000004</v>
      </c>
      <c r="U20" s="662"/>
      <c r="V20" s="691">
        <f t="shared" si="4"/>
        <v>2.1759166666666667</v>
      </c>
      <c r="W20" s="702">
        <f t="shared" si="5"/>
        <v>10.879583333333333</v>
      </c>
      <c r="X20" s="135"/>
      <c r="Y20" s="653"/>
    </row>
    <row r="21" spans="2:25" x14ac:dyDescent="0.25">
      <c r="B21" s="622"/>
      <c r="C21" s="634"/>
      <c r="D21" s="647">
        <f t="shared" si="8"/>
        <v>13055.5</v>
      </c>
      <c r="E21" s="616">
        <f t="shared" si="6"/>
        <v>3263.875</v>
      </c>
      <c r="F21" s="621" t="s">
        <v>650</v>
      </c>
      <c r="G21" s="117" t="s">
        <v>181</v>
      </c>
      <c r="H21" s="621">
        <v>1</v>
      </c>
      <c r="I21" s="617" t="s">
        <v>163</v>
      </c>
      <c r="J21" s="618" t="s">
        <v>163</v>
      </c>
      <c r="K21" s="619">
        <f t="shared" si="7"/>
        <v>9791.625</v>
      </c>
      <c r="L21" s="620">
        <f>K21/50</f>
        <v>195.83250000000001</v>
      </c>
      <c r="M21" s="620">
        <f>(L21*'1a. Parametros Logisticos'!$H$19)/('1a. Parametros Logisticos'!$M$5)*1.2</f>
        <v>9.7759584000000022</v>
      </c>
      <c r="N21" s="623"/>
      <c r="O21" s="693">
        <f t="shared" si="2"/>
        <v>9.3253571428571433</v>
      </c>
      <c r="P21" s="695">
        <f t="shared" si="3"/>
        <v>65.277500000000003</v>
      </c>
      <c r="Q21" s="621"/>
      <c r="R21" s="621"/>
      <c r="S21" s="690">
        <f>L21/'1a. Parametros Logisticos'!$M$22</f>
        <v>1.7802954545454546</v>
      </c>
      <c r="T21" s="691">
        <f>L21/'1a. Parametros Logisticos'!$M$24</f>
        <v>8.1596875000000004</v>
      </c>
      <c r="U21" s="662"/>
      <c r="V21" s="691">
        <f t="shared" si="4"/>
        <v>2.1759166666666667</v>
      </c>
      <c r="W21" s="702">
        <f t="shared" si="5"/>
        <v>10.879583333333333</v>
      </c>
      <c r="X21" s="135"/>
      <c r="Y21" s="653"/>
    </row>
    <row r="22" spans="2:25" x14ac:dyDescent="0.25">
      <c r="B22" s="622"/>
      <c r="C22" s="634"/>
      <c r="D22" s="647">
        <f t="shared" si="8"/>
        <v>13055.5</v>
      </c>
      <c r="E22" s="616">
        <f t="shared" si="6"/>
        <v>3263.875</v>
      </c>
      <c r="F22" s="621" t="s">
        <v>651</v>
      </c>
      <c r="G22" s="117" t="s">
        <v>181</v>
      </c>
      <c r="H22" s="621">
        <v>1</v>
      </c>
      <c r="I22" s="617" t="s">
        <v>163</v>
      </c>
      <c r="J22" s="618" t="s">
        <v>163</v>
      </c>
      <c r="K22" s="619">
        <f t="shared" si="7"/>
        <v>9791.625</v>
      </c>
      <c r="L22" s="620">
        <f>K22/50</f>
        <v>195.83250000000001</v>
      </c>
      <c r="M22" s="620">
        <f>(L22*'1a. Parametros Logisticos'!$H$19)/('1a. Parametros Logisticos'!$M$5)*1.2</f>
        <v>9.7759584000000022</v>
      </c>
      <c r="N22" s="623"/>
      <c r="O22" s="693">
        <f t="shared" si="2"/>
        <v>9.3253571428571433</v>
      </c>
      <c r="P22" s="695">
        <f t="shared" si="3"/>
        <v>65.277500000000003</v>
      </c>
      <c r="Q22" s="621"/>
      <c r="R22" s="621"/>
      <c r="S22" s="690">
        <f>L22/'1a. Parametros Logisticos'!$M$22</f>
        <v>1.7802954545454546</v>
      </c>
      <c r="T22" s="691">
        <f>L22/'1a. Parametros Logisticos'!$M$24</f>
        <v>8.1596875000000004</v>
      </c>
      <c r="U22" s="662"/>
      <c r="V22" s="691">
        <f t="shared" si="4"/>
        <v>2.1759166666666667</v>
      </c>
      <c r="W22" s="702">
        <f t="shared" si="5"/>
        <v>10.879583333333333</v>
      </c>
      <c r="X22" s="135"/>
      <c r="Y22" s="653"/>
    </row>
    <row r="23" spans="2:25" x14ac:dyDescent="0.25">
      <c r="B23" s="622"/>
      <c r="C23" s="643"/>
      <c r="D23" s="644">
        <v>52222</v>
      </c>
      <c r="E23" s="624">
        <f>SUM(E19:E22)</f>
        <v>13055.5</v>
      </c>
      <c r="F23" s="625"/>
      <c r="G23" s="625"/>
      <c r="H23" s="621"/>
      <c r="I23" s="621"/>
      <c r="J23" s="618"/>
      <c r="K23" s="624">
        <f>SUM(K19:K22)</f>
        <v>39166.5</v>
      </c>
      <c r="L23" s="624">
        <f>SUM(L19:L22)</f>
        <v>783.33</v>
      </c>
      <c r="M23" s="688">
        <f>SUM(M19:M22)</f>
        <v>39.103833600000009</v>
      </c>
      <c r="N23" s="621"/>
      <c r="O23" s="696">
        <f t="shared" si="2"/>
        <v>37.301428571428573</v>
      </c>
      <c r="P23" s="697">
        <f t="shared" si="3"/>
        <v>261.11</v>
      </c>
      <c r="Q23" s="623"/>
      <c r="R23" s="623"/>
      <c r="S23" s="692">
        <f>L23/'1a. Parametros Logisticos'!$M$22</f>
        <v>7.1211818181818183</v>
      </c>
      <c r="T23" s="692">
        <f>L23/'1a. Parametros Logisticos'!$M$24</f>
        <v>32.638750000000002</v>
      </c>
      <c r="U23" s="663"/>
      <c r="V23" s="692">
        <f t="shared" si="4"/>
        <v>8.7036666666666669</v>
      </c>
      <c r="W23" s="657">
        <f t="shared" si="5"/>
        <v>43.518333333333331</v>
      </c>
      <c r="X23" s="135" t="s">
        <v>674</v>
      </c>
      <c r="Y23" s="621"/>
    </row>
    <row r="24" spans="2:25" x14ac:dyDescent="0.25">
      <c r="B24" s="626"/>
      <c r="C24" s="645"/>
      <c r="D24" s="646"/>
      <c r="E24" s="627"/>
      <c r="F24" s="628"/>
      <c r="G24" s="628"/>
      <c r="H24" s="628"/>
      <c r="I24" s="628"/>
      <c r="J24" s="629"/>
      <c r="K24" s="630"/>
      <c r="L24" s="635"/>
      <c r="M24" s="631"/>
      <c r="N24" s="632"/>
      <c r="O24" s="698"/>
      <c r="P24" s="699"/>
      <c r="Q24" s="632"/>
      <c r="R24" s="632"/>
      <c r="S24" s="628"/>
      <c r="T24" s="628"/>
      <c r="U24" s="701"/>
      <c r="V24" s="628"/>
      <c r="W24" s="701"/>
      <c r="X24" s="628"/>
      <c r="Y24" s="654"/>
    </row>
    <row r="25" spans="2:25" x14ac:dyDescent="0.25">
      <c r="B25" s="615">
        <v>3</v>
      </c>
      <c r="C25" s="633" t="s">
        <v>652</v>
      </c>
      <c r="D25" s="647">
        <f>D$27/2</f>
        <v>11174</v>
      </c>
      <c r="E25" s="616">
        <f t="shared" ref="E25:E26" si="9">D25/4</f>
        <v>2793.5</v>
      </c>
      <c r="F25" s="617" t="s">
        <v>653</v>
      </c>
      <c r="G25" s="117" t="s">
        <v>181</v>
      </c>
      <c r="H25" s="617">
        <v>0.8</v>
      </c>
      <c r="I25" s="617" t="s">
        <v>163</v>
      </c>
      <c r="J25" s="618" t="s">
        <v>163</v>
      </c>
      <c r="K25" s="619">
        <f t="shared" ref="K25:K26" si="10">E25*$K$11</f>
        <v>8380.5</v>
      </c>
      <c r="L25" s="620">
        <f>K25/50</f>
        <v>167.61</v>
      </c>
      <c r="M25" s="620">
        <f>(L25*'1a. Parametros Logisticos'!$H$19)/('1a. Parametros Logisticos'!$M$5)*1.2</f>
        <v>8.3670912000000026</v>
      </c>
      <c r="N25" s="621"/>
      <c r="O25" s="693">
        <f t="shared" si="2"/>
        <v>7.9814285714285713</v>
      </c>
      <c r="P25" s="695">
        <f t="shared" si="3"/>
        <v>55.87</v>
      </c>
      <c r="Q25" s="621"/>
      <c r="R25" s="621"/>
      <c r="S25" s="690">
        <f>L25/'1a. Parametros Logisticos'!$M$22</f>
        <v>1.5237272727272728</v>
      </c>
      <c r="T25" s="691">
        <f>L25/'1a. Parametros Logisticos'!$M$24</f>
        <v>6.9837500000000006</v>
      </c>
      <c r="U25" s="662"/>
      <c r="V25" s="691">
        <f t="shared" si="4"/>
        <v>1.8623333333333334</v>
      </c>
      <c r="W25" s="702">
        <f t="shared" si="5"/>
        <v>9.3116666666666674</v>
      </c>
      <c r="X25" s="135"/>
      <c r="Y25" s="621"/>
    </row>
    <row r="26" spans="2:25" x14ac:dyDescent="0.25">
      <c r="B26" s="622"/>
      <c r="C26" s="648"/>
      <c r="D26" s="647">
        <f>D$27/2</f>
        <v>11174</v>
      </c>
      <c r="E26" s="616">
        <f t="shared" si="9"/>
        <v>2793.5</v>
      </c>
      <c r="F26" s="621" t="s">
        <v>668</v>
      </c>
      <c r="G26" s="117" t="s">
        <v>181</v>
      </c>
      <c r="H26" s="621">
        <v>0.8</v>
      </c>
      <c r="I26" s="617" t="s">
        <v>163</v>
      </c>
      <c r="J26" s="618" t="s">
        <v>163</v>
      </c>
      <c r="K26" s="619">
        <f t="shared" si="10"/>
        <v>8380.5</v>
      </c>
      <c r="L26" s="620">
        <f>K26/50</f>
        <v>167.61</v>
      </c>
      <c r="M26" s="620">
        <f>(L26*'1a. Parametros Logisticos'!$H$19)/('1a. Parametros Logisticos'!$M$5)*1.2</f>
        <v>8.3670912000000026</v>
      </c>
      <c r="N26" s="623"/>
      <c r="O26" s="693">
        <f t="shared" si="2"/>
        <v>7.9814285714285713</v>
      </c>
      <c r="P26" s="695">
        <f t="shared" si="3"/>
        <v>55.87</v>
      </c>
      <c r="Q26" s="621"/>
      <c r="R26" s="621"/>
      <c r="S26" s="690">
        <f>L26/'1a. Parametros Logisticos'!$M$22</f>
        <v>1.5237272727272728</v>
      </c>
      <c r="T26" s="691">
        <f>L26/'1a. Parametros Logisticos'!$M$24</f>
        <v>6.9837500000000006</v>
      </c>
      <c r="U26" s="662"/>
      <c r="V26" s="691">
        <f t="shared" si="4"/>
        <v>1.8623333333333334</v>
      </c>
      <c r="W26" s="702">
        <f t="shared" si="5"/>
        <v>9.3116666666666674</v>
      </c>
      <c r="X26" s="135"/>
      <c r="Y26" s="653"/>
    </row>
    <row r="27" spans="2:25" x14ac:dyDescent="0.25">
      <c r="B27" s="622"/>
      <c r="C27" s="643"/>
      <c r="D27" s="644">
        <v>22348</v>
      </c>
      <c r="E27" s="624">
        <f>SUM(E25:E26)</f>
        <v>5587</v>
      </c>
      <c r="F27" s="625"/>
      <c r="G27" s="625"/>
      <c r="H27" s="621"/>
      <c r="I27" s="621"/>
      <c r="J27" s="618"/>
      <c r="K27" s="624">
        <f>SUM(K25:K26)</f>
        <v>16761</v>
      </c>
      <c r="L27" s="624">
        <f>SUM(L25:L26)</f>
        <v>335.22</v>
      </c>
      <c r="M27" s="688">
        <f>SUM(M25:M26)</f>
        <v>16.734182400000005</v>
      </c>
      <c r="N27" s="621"/>
      <c r="O27" s="696">
        <f t="shared" si="2"/>
        <v>15.962857142857143</v>
      </c>
      <c r="P27" s="697">
        <f t="shared" si="3"/>
        <v>111.74</v>
      </c>
      <c r="Q27" s="623"/>
      <c r="R27" s="623"/>
      <c r="S27" s="692">
        <f>L27/'1a. Parametros Logisticos'!$M$22</f>
        <v>3.0474545454545456</v>
      </c>
      <c r="T27" s="692">
        <f>L27/'1a. Parametros Logisticos'!$M$24</f>
        <v>13.967500000000001</v>
      </c>
      <c r="U27" s="663"/>
      <c r="V27" s="692">
        <f t="shared" si="4"/>
        <v>3.7246666666666668</v>
      </c>
      <c r="W27" s="657">
        <f t="shared" si="5"/>
        <v>18.623333333333335</v>
      </c>
      <c r="X27" s="135" t="s">
        <v>675</v>
      </c>
      <c r="Y27" s="621"/>
    </row>
    <row r="28" spans="2:25" x14ac:dyDescent="0.25">
      <c r="B28" s="626"/>
      <c r="C28" s="645"/>
      <c r="D28" s="646"/>
      <c r="E28" s="627"/>
      <c r="F28" s="628"/>
      <c r="G28" s="628"/>
      <c r="H28" s="628"/>
      <c r="I28" s="628"/>
      <c r="J28" s="629"/>
      <c r="K28" s="630"/>
      <c r="L28" s="631"/>
      <c r="M28" s="631"/>
      <c r="N28" s="632"/>
      <c r="O28" s="698"/>
      <c r="P28" s="699"/>
      <c r="Q28" s="632"/>
      <c r="R28" s="632"/>
      <c r="S28" s="628"/>
      <c r="T28" s="628"/>
      <c r="U28" s="701"/>
      <c r="V28" s="628"/>
      <c r="W28" s="701"/>
      <c r="X28" s="628"/>
      <c r="Y28" s="654"/>
    </row>
    <row r="29" spans="2:25" x14ac:dyDescent="0.25">
      <c r="B29" s="615">
        <v>4</v>
      </c>
      <c r="C29" s="634" t="s">
        <v>654</v>
      </c>
      <c r="D29" s="641">
        <f>D$32/3</f>
        <v>12158.666666666666</v>
      </c>
      <c r="E29" s="616">
        <f t="shared" ref="E29:E31" si="11">D29/4</f>
        <v>3039.6666666666665</v>
      </c>
      <c r="F29" s="617" t="s">
        <v>667</v>
      </c>
      <c r="G29" s="117" t="s">
        <v>181</v>
      </c>
      <c r="H29" s="617">
        <v>0.8</v>
      </c>
      <c r="I29" s="617" t="s">
        <v>163</v>
      </c>
      <c r="J29" s="618" t="s">
        <v>163</v>
      </c>
      <c r="K29" s="619">
        <f t="shared" ref="K29:K31" si="12">E29*$K$11</f>
        <v>9119</v>
      </c>
      <c r="L29" s="620">
        <f>K29/50</f>
        <v>182.38</v>
      </c>
      <c r="M29" s="620">
        <f>(L29*'1a. Parametros Logisticos'!$H$19)/('1a. Parametros Logisticos'!$M$5)*1.2</f>
        <v>9.1044096000000021</v>
      </c>
      <c r="N29" s="621"/>
      <c r="O29" s="693">
        <f t="shared" si="2"/>
        <v>8.6847619047619045</v>
      </c>
      <c r="P29" s="695">
        <f t="shared" si="3"/>
        <v>60.793333333333329</v>
      </c>
      <c r="Q29" s="621"/>
      <c r="R29" s="621"/>
      <c r="S29" s="690">
        <f>L29/'1a. Parametros Logisticos'!$M$22</f>
        <v>1.6579999999999999</v>
      </c>
      <c r="T29" s="691">
        <f>L29/'1a. Parametros Logisticos'!$M$24</f>
        <v>7.5991666666666662</v>
      </c>
      <c r="U29" s="662"/>
      <c r="V29" s="691">
        <f t="shared" si="4"/>
        <v>2.0264444444444445</v>
      </c>
      <c r="W29" s="702">
        <f t="shared" si="5"/>
        <v>10.132222222222222</v>
      </c>
      <c r="X29" s="135"/>
      <c r="Y29" s="621"/>
    </row>
    <row r="30" spans="2:25" x14ac:dyDescent="0.25">
      <c r="B30" s="622"/>
      <c r="C30" s="648"/>
      <c r="D30" s="641">
        <f t="shared" ref="D30:D31" si="13">D$32/3</f>
        <v>12158.666666666666</v>
      </c>
      <c r="E30" s="616">
        <f t="shared" si="11"/>
        <v>3039.6666666666665</v>
      </c>
      <c r="F30" s="621" t="s">
        <v>655</v>
      </c>
      <c r="G30" s="117" t="s">
        <v>181</v>
      </c>
      <c r="H30" s="621">
        <v>0.8</v>
      </c>
      <c r="I30" s="617" t="s">
        <v>163</v>
      </c>
      <c r="J30" s="618" t="s">
        <v>163</v>
      </c>
      <c r="K30" s="619">
        <f t="shared" si="12"/>
        <v>9119</v>
      </c>
      <c r="L30" s="620">
        <f>K30/50</f>
        <v>182.38</v>
      </c>
      <c r="M30" s="620">
        <f>(L30*'1a. Parametros Logisticos'!$H$19)/('1a. Parametros Logisticos'!$M$5)*1.2</f>
        <v>9.1044096000000021</v>
      </c>
      <c r="N30" s="623"/>
      <c r="O30" s="693">
        <f t="shared" si="2"/>
        <v>8.6847619047619045</v>
      </c>
      <c r="P30" s="695">
        <f t="shared" si="3"/>
        <v>60.793333333333329</v>
      </c>
      <c r="Q30" s="621"/>
      <c r="R30" s="621"/>
      <c r="S30" s="690">
        <f>L30/'1a. Parametros Logisticos'!$M$22</f>
        <v>1.6579999999999999</v>
      </c>
      <c r="T30" s="691">
        <f>L30/'1a. Parametros Logisticos'!$M$24</f>
        <v>7.5991666666666662</v>
      </c>
      <c r="U30" s="662"/>
      <c r="V30" s="691">
        <f t="shared" si="4"/>
        <v>2.0264444444444445</v>
      </c>
      <c r="W30" s="702">
        <f t="shared" si="5"/>
        <v>10.132222222222222</v>
      </c>
      <c r="X30" s="135"/>
      <c r="Y30" s="653"/>
    </row>
    <row r="31" spans="2:25" x14ac:dyDescent="0.25">
      <c r="B31" s="622"/>
      <c r="C31" s="634"/>
      <c r="D31" s="641">
        <f t="shared" si="13"/>
        <v>12158.666666666666</v>
      </c>
      <c r="E31" s="616">
        <f t="shared" si="11"/>
        <v>3039.6666666666665</v>
      </c>
      <c r="F31" s="621" t="s">
        <v>656</v>
      </c>
      <c r="G31" s="117" t="s">
        <v>181</v>
      </c>
      <c r="H31" s="621">
        <v>0.8</v>
      </c>
      <c r="I31" s="617" t="s">
        <v>163</v>
      </c>
      <c r="J31" s="618" t="s">
        <v>163</v>
      </c>
      <c r="K31" s="619">
        <f t="shared" si="12"/>
        <v>9119</v>
      </c>
      <c r="L31" s="620">
        <f>K31/50</f>
        <v>182.38</v>
      </c>
      <c r="M31" s="620">
        <f>(L31*'1a. Parametros Logisticos'!$H$19)/('1a. Parametros Logisticos'!$M$5)*1.2</f>
        <v>9.1044096000000021</v>
      </c>
      <c r="N31" s="623"/>
      <c r="O31" s="693">
        <f t="shared" si="2"/>
        <v>8.6847619047619045</v>
      </c>
      <c r="P31" s="695">
        <f t="shared" si="3"/>
        <v>60.793333333333329</v>
      </c>
      <c r="Q31" s="621"/>
      <c r="R31" s="621"/>
      <c r="S31" s="690">
        <f>L31/'1a. Parametros Logisticos'!$M$22</f>
        <v>1.6579999999999999</v>
      </c>
      <c r="T31" s="691">
        <f>L31/'1a. Parametros Logisticos'!$M$24</f>
        <v>7.5991666666666662</v>
      </c>
      <c r="U31" s="662"/>
      <c r="V31" s="691">
        <f t="shared" si="4"/>
        <v>2.0264444444444445</v>
      </c>
      <c r="W31" s="702">
        <f t="shared" si="5"/>
        <v>10.132222222222222</v>
      </c>
      <c r="X31" s="135"/>
      <c r="Y31" s="653"/>
    </row>
    <row r="32" spans="2:25" x14ac:dyDescent="0.25">
      <c r="B32" s="622"/>
      <c r="C32" s="643"/>
      <c r="D32" s="644">
        <v>36476</v>
      </c>
      <c r="E32" s="624">
        <f>SUM(E29:E31)</f>
        <v>9119</v>
      </c>
      <c r="F32" s="625"/>
      <c r="G32" s="625"/>
      <c r="H32" s="621"/>
      <c r="I32" s="621"/>
      <c r="J32" s="618"/>
      <c r="K32" s="624">
        <f>SUM(K29:K31)</f>
        <v>27357</v>
      </c>
      <c r="L32" s="624">
        <f>SUM(L29:L31)</f>
        <v>547.14</v>
      </c>
      <c r="M32" s="688">
        <f>SUM(M29:M31)</f>
        <v>27.313228800000005</v>
      </c>
      <c r="N32" s="621"/>
      <c r="O32" s="696">
        <f t="shared" si="2"/>
        <v>26.054285714285715</v>
      </c>
      <c r="P32" s="697">
        <f t="shared" si="3"/>
        <v>182.38</v>
      </c>
      <c r="Q32" s="623"/>
      <c r="R32" s="623"/>
      <c r="S32" s="692">
        <f>L32/'1a. Parametros Logisticos'!$M$22</f>
        <v>4.9740000000000002</v>
      </c>
      <c r="T32" s="692">
        <f>L32/'1a. Parametros Logisticos'!$M$24</f>
        <v>22.797499999999999</v>
      </c>
      <c r="U32" s="663"/>
      <c r="V32" s="692">
        <f t="shared" si="4"/>
        <v>6.0793333333333335</v>
      </c>
      <c r="W32" s="657">
        <f t="shared" si="5"/>
        <v>30.396666666666668</v>
      </c>
      <c r="X32" s="135" t="s">
        <v>676</v>
      </c>
      <c r="Y32" s="621"/>
    </row>
    <row r="33" spans="2:25" x14ac:dyDescent="0.25">
      <c r="B33" s="626"/>
      <c r="C33" s="645"/>
      <c r="D33" s="646"/>
      <c r="E33" s="627"/>
      <c r="F33" s="628"/>
      <c r="G33" s="628"/>
      <c r="H33" s="628"/>
      <c r="I33" s="628"/>
      <c r="J33" s="629"/>
      <c r="K33" s="630"/>
      <c r="L33" s="631"/>
      <c r="M33" s="631"/>
      <c r="N33" s="632"/>
      <c r="O33" s="698"/>
      <c r="P33" s="699"/>
      <c r="Q33" s="632"/>
      <c r="R33" s="632"/>
      <c r="S33" s="628"/>
      <c r="T33" s="628"/>
      <c r="U33" s="701"/>
      <c r="V33" s="628"/>
      <c r="W33" s="701"/>
      <c r="X33" s="628"/>
      <c r="Y33" s="654"/>
    </row>
    <row r="34" spans="2:25" x14ac:dyDescent="0.25">
      <c r="B34" s="615">
        <v>5</v>
      </c>
      <c r="C34" s="634" t="s">
        <v>657</v>
      </c>
      <c r="D34" s="641">
        <f>D$37/3</f>
        <v>10901.333333333334</v>
      </c>
      <c r="E34" s="616">
        <f t="shared" ref="E34:E36" si="14">D34/4</f>
        <v>2725.3333333333335</v>
      </c>
      <c r="F34" s="617" t="s">
        <v>669</v>
      </c>
      <c r="G34" s="117" t="s">
        <v>181</v>
      </c>
      <c r="H34" s="617">
        <v>2</v>
      </c>
      <c r="I34" s="617" t="s">
        <v>163</v>
      </c>
      <c r="J34" s="618" t="s">
        <v>163</v>
      </c>
      <c r="K34" s="619">
        <f t="shared" ref="K34:K36" si="15">E34*$K$11</f>
        <v>8176</v>
      </c>
      <c r="L34" s="620">
        <f>K34/50</f>
        <v>163.52000000000001</v>
      </c>
      <c r="M34" s="620">
        <f>(L34*'1a. Parametros Logisticos'!$H$19)/('1a. Parametros Logisticos'!$M$5)*1.2</f>
        <v>8.1629184000000006</v>
      </c>
      <c r="N34" s="621"/>
      <c r="O34" s="693">
        <f t="shared" si="2"/>
        <v>7.7866666666666671</v>
      </c>
      <c r="P34" s="695">
        <f t="shared" si="3"/>
        <v>54.506666666666668</v>
      </c>
      <c r="Q34" s="621"/>
      <c r="R34" s="621"/>
      <c r="S34" s="690">
        <f>L34/'1a. Parametros Logisticos'!$M$22</f>
        <v>1.4865454545454546</v>
      </c>
      <c r="T34" s="691">
        <f>L34/'1a. Parametros Logisticos'!$M$24</f>
        <v>6.8133333333333335</v>
      </c>
      <c r="U34" s="662"/>
      <c r="V34" s="691">
        <f t="shared" si="4"/>
        <v>1.816888888888889</v>
      </c>
      <c r="W34" s="702">
        <f t="shared" si="5"/>
        <v>9.0844444444444452</v>
      </c>
      <c r="X34" s="135"/>
      <c r="Y34" s="621"/>
    </row>
    <row r="35" spans="2:25" x14ac:dyDescent="0.25">
      <c r="B35" s="622"/>
      <c r="C35" s="648"/>
      <c r="D35" s="641">
        <f t="shared" ref="D35:D36" si="16">D$37/3</f>
        <v>10901.333333333334</v>
      </c>
      <c r="E35" s="616">
        <f t="shared" si="14"/>
        <v>2725.3333333333335</v>
      </c>
      <c r="F35" s="621" t="s">
        <v>658</v>
      </c>
      <c r="G35" s="117" t="s">
        <v>181</v>
      </c>
      <c r="H35" s="621">
        <v>2</v>
      </c>
      <c r="I35" s="617" t="s">
        <v>163</v>
      </c>
      <c r="J35" s="618" t="s">
        <v>163</v>
      </c>
      <c r="K35" s="619">
        <f t="shared" si="15"/>
        <v>8176</v>
      </c>
      <c r="L35" s="620">
        <f>K35/50</f>
        <v>163.52000000000001</v>
      </c>
      <c r="M35" s="620">
        <f>(L35*'1a. Parametros Logisticos'!$H$19)/('1a. Parametros Logisticos'!$M$5)*1.2</f>
        <v>8.1629184000000006</v>
      </c>
      <c r="N35" s="623"/>
      <c r="O35" s="693">
        <f t="shared" si="2"/>
        <v>7.7866666666666671</v>
      </c>
      <c r="P35" s="695">
        <f t="shared" si="3"/>
        <v>54.506666666666668</v>
      </c>
      <c r="Q35" s="621"/>
      <c r="R35" s="621"/>
      <c r="S35" s="690">
        <f>L35/'1a. Parametros Logisticos'!$M$22</f>
        <v>1.4865454545454546</v>
      </c>
      <c r="T35" s="691">
        <f>L35/'1a. Parametros Logisticos'!$M$24</f>
        <v>6.8133333333333335</v>
      </c>
      <c r="U35" s="662"/>
      <c r="V35" s="691">
        <f t="shared" si="4"/>
        <v>1.816888888888889</v>
      </c>
      <c r="W35" s="702">
        <f t="shared" si="5"/>
        <v>9.0844444444444452</v>
      </c>
      <c r="X35" s="135"/>
      <c r="Y35" s="653"/>
    </row>
    <row r="36" spans="2:25" x14ac:dyDescent="0.25">
      <c r="B36" s="622"/>
      <c r="C36" s="634"/>
      <c r="D36" s="641">
        <f t="shared" si="16"/>
        <v>10901.333333333334</v>
      </c>
      <c r="E36" s="616">
        <f t="shared" si="14"/>
        <v>2725.3333333333335</v>
      </c>
      <c r="F36" s="621" t="s">
        <v>659</v>
      </c>
      <c r="G36" s="117" t="s">
        <v>181</v>
      </c>
      <c r="H36" s="621">
        <v>2</v>
      </c>
      <c r="I36" s="617" t="s">
        <v>163</v>
      </c>
      <c r="J36" s="618" t="s">
        <v>163</v>
      </c>
      <c r="K36" s="619">
        <f t="shared" si="15"/>
        <v>8176</v>
      </c>
      <c r="L36" s="620">
        <f>K36/50</f>
        <v>163.52000000000001</v>
      </c>
      <c r="M36" s="620">
        <f>(L36*'1a. Parametros Logisticos'!$H$19)/('1a. Parametros Logisticos'!$M$5)*1.2</f>
        <v>8.1629184000000006</v>
      </c>
      <c r="N36" s="623"/>
      <c r="O36" s="693">
        <f t="shared" si="2"/>
        <v>7.7866666666666671</v>
      </c>
      <c r="P36" s="695">
        <f t="shared" si="3"/>
        <v>54.506666666666668</v>
      </c>
      <c r="Q36" s="621"/>
      <c r="R36" s="621"/>
      <c r="S36" s="690">
        <f>L36/'1a. Parametros Logisticos'!$M$22</f>
        <v>1.4865454545454546</v>
      </c>
      <c r="T36" s="691">
        <f>L36/'1a. Parametros Logisticos'!$M$24</f>
        <v>6.8133333333333335</v>
      </c>
      <c r="U36" s="662"/>
      <c r="V36" s="691">
        <f t="shared" si="4"/>
        <v>1.816888888888889</v>
      </c>
      <c r="W36" s="702">
        <f t="shared" si="5"/>
        <v>9.0844444444444452</v>
      </c>
      <c r="X36" s="135"/>
      <c r="Y36" s="653"/>
    </row>
    <row r="37" spans="2:25" x14ac:dyDescent="0.25">
      <c r="B37" s="622"/>
      <c r="C37" s="643"/>
      <c r="D37" s="644">
        <v>32704</v>
      </c>
      <c r="E37" s="624">
        <f>SUM(E34:E36)</f>
        <v>8176</v>
      </c>
      <c r="F37" s="625"/>
      <c r="G37" s="625"/>
      <c r="H37" s="621"/>
      <c r="I37" s="621"/>
      <c r="J37" s="618"/>
      <c r="K37" s="624">
        <f>SUM(K34:K36)</f>
        <v>24528</v>
      </c>
      <c r="L37" s="624">
        <f>SUM(L34:L36)</f>
        <v>490.56000000000006</v>
      </c>
      <c r="M37" s="688">
        <f>SUM(M34:M36)</f>
        <v>24.4887552</v>
      </c>
      <c r="N37" s="621"/>
      <c r="O37" s="696">
        <f t="shared" si="2"/>
        <v>23.360000000000003</v>
      </c>
      <c r="P37" s="697">
        <f t="shared" si="3"/>
        <v>163.52000000000001</v>
      </c>
      <c r="Q37" s="623"/>
      <c r="R37" s="623"/>
      <c r="S37" s="692">
        <f>L37/'1a. Parametros Logisticos'!$M$22</f>
        <v>4.4596363636363643</v>
      </c>
      <c r="T37" s="692">
        <f>L37/'1a. Parametros Logisticos'!$M$24</f>
        <v>20.440000000000001</v>
      </c>
      <c r="U37" s="663"/>
      <c r="V37" s="692">
        <f t="shared" si="4"/>
        <v>5.4506666666666668</v>
      </c>
      <c r="W37" s="657">
        <f t="shared" si="5"/>
        <v>27.253333333333334</v>
      </c>
      <c r="X37" s="135" t="s">
        <v>677</v>
      </c>
      <c r="Y37" s="621"/>
    </row>
    <row r="38" spans="2:25" x14ac:dyDescent="0.25">
      <c r="B38" s="626"/>
      <c r="C38" s="645"/>
      <c r="D38" s="646"/>
      <c r="E38" s="627"/>
      <c r="F38" s="628"/>
      <c r="G38" s="628"/>
      <c r="H38" s="628"/>
      <c r="I38" s="628"/>
      <c r="J38" s="629"/>
      <c r="K38" s="630"/>
      <c r="L38" s="631"/>
      <c r="M38" s="631"/>
      <c r="N38" s="632"/>
      <c r="O38" s="698"/>
      <c r="P38" s="699"/>
      <c r="Q38" s="632"/>
      <c r="R38" s="632"/>
      <c r="S38" s="628"/>
      <c r="T38" s="628"/>
      <c r="U38" s="701"/>
      <c r="V38" s="628"/>
      <c r="W38" s="701"/>
      <c r="X38" s="628"/>
      <c r="Y38" s="654"/>
    </row>
    <row r="39" spans="2:25" ht="19.5" customHeight="1" x14ac:dyDescent="0.25">
      <c r="B39" s="636"/>
      <c r="C39" s="640" t="s">
        <v>156</v>
      </c>
      <c r="D39" s="649">
        <f>D17+D23+D27+D32+D37</f>
        <v>174984</v>
      </c>
      <c r="E39" s="649">
        <f>E17+E23+E27+E32+E37</f>
        <v>43746</v>
      </c>
      <c r="F39" s="650"/>
      <c r="G39" s="650"/>
      <c r="H39" s="650"/>
      <c r="I39" s="650"/>
      <c r="J39" s="651"/>
      <c r="K39" s="652">
        <f>E39*$K$11</f>
        <v>131238</v>
      </c>
      <c r="L39" s="652">
        <f>K39/'1a. Parametros Logisticos'!$F$8</f>
        <v>2624.76</v>
      </c>
      <c r="M39" s="652">
        <f>(L39*'1a. Parametros Logisticos'!$H$19)/('1a. Parametros Logisticos'!$M$5)*1.2</f>
        <v>131.02801920000005</v>
      </c>
      <c r="N39" s="638"/>
      <c r="O39" s="700">
        <f t="shared" ref="O39" si="17">E39/$O$11/$P$11</f>
        <v>124.98857142857142</v>
      </c>
      <c r="P39" s="700">
        <f t="shared" ref="P39" si="18">E39/$O$11</f>
        <v>874.92</v>
      </c>
      <c r="Q39" s="652"/>
      <c r="R39" s="652"/>
      <c r="S39" s="700">
        <f>L39/'1a. Parametros Logisticos'!$M$22</f>
        <v>23.861454545454546</v>
      </c>
      <c r="T39" s="700">
        <f>L39/'1a. Parametros Logisticos'!$M$24</f>
        <v>109.36500000000001</v>
      </c>
      <c r="U39" s="700"/>
      <c r="V39" s="703">
        <f t="shared" ref="V39" si="19">K39/$V$11/$W$11</f>
        <v>29.163999999999998</v>
      </c>
      <c r="W39" s="700">
        <f t="shared" ref="W39" si="20">K39/$V$11</f>
        <v>145.82</v>
      </c>
      <c r="X39" s="637">
        <v>22</v>
      </c>
      <c r="Y39" s="638"/>
    </row>
    <row r="40" spans="2:25" x14ac:dyDescent="0.25">
      <c r="P40" s="685">
        <f>P39/O39</f>
        <v>7</v>
      </c>
      <c r="W40" s="687">
        <f>W39/V39</f>
        <v>5</v>
      </c>
      <c r="X40" s="686">
        <f>W39/X39</f>
        <v>6.628181818181818</v>
      </c>
    </row>
    <row r="41" spans="2:25" x14ac:dyDescent="0.25">
      <c r="E41" s="639"/>
    </row>
  </sheetData>
  <mergeCells count="14">
    <mergeCell ref="V12:Y12"/>
    <mergeCell ref="S12:U12"/>
    <mergeCell ref="L3:M3"/>
    <mergeCell ref="B5:C5"/>
    <mergeCell ref="D5:E5"/>
    <mergeCell ref="B3:H3"/>
    <mergeCell ref="D12:N12"/>
    <mergeCell ref="O12:R12"/>
    <mergeCell ref="C7:D7"/>
    <mergeCell ref="G7:H7"/>
    <mergeCell ref="C8:D8"/>
    <mergeCell ref="G8:H8"/>
    <mergeCell ref="C9:D9"/>
    <mergeCell ref="G9:H9"/>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B1:Y453"/>
  <sheetViews>
    <sheetView showGridLines="0" topLeftCell="A13" zoomScale="80" zoomScaleNormal="80" workbookViewId="0">
      <selection activeCell="K372" sqref="K372"/>
    </sheetView>
  </sheetViews>
  <sheetFormatPr defaultColWidth="9.140625" defaultRowHeight="15" x14ac:dyDescent="0.25"/>
  <cols>
    <col min="1" max="1" width="4.42578125" style="47" customWidth="1"/>
    <col min="2" max="2" width="5.7109375" style="47" customWidth="1"/>
    <col min="3" max="3" width="24.85546875" style="47" customWidth="1"/>
    <col min="4" max="4" width="12.5703125" style="47" customWidth="1"/>
    <col min="5" max="5" width="10.28515625" style="47" customWidth="1"/>
    <col min="6" max="6" width="33" style="47" customWidth="1"/>
    <col min="7" max="7" width="17.85546875" style="47" customWidth="1"/>
    <col min="8" max="8" width="15.42578125" style="47" customWidth="1"/>
    <col min="9" max="9" width="13.42578125" style="47" customWidth="1"/>
    <col min="10" max="10" width="13.7109375" style="47" customWidth="1"/>
    <col min="11" max="11" width="12.140625" style="47" customWidth="1"/>
    <col min="12" max="12" width="14.140625" style="47" customWidth="1"/>
    <col min="13" max="13" width="15.85546875" style="47" customWidth="1"/>
    <col min="14" max="14" width="14.5703125" style="47" customWidth="1"/>
    <col min="15" max="15" width="13" style="47" customWidth="1"/>
    <col min="16" max="16" width="12.85546875" style="47" customWidth="1"/>
    <col min="17" max="17" width="11.42578125" style="47" customWidth="1"/>
    <col min="18" max="18" width="15.28515625" style="47" customWidth="1"/>
    <col min="19" max="19" width="16.7109375" style="47" customWidth="1"/>
    <col min="20" max="20" width="14.7109375" style="47" customWidth="1"/>
    <col min="21" max="21" width="15.7109375" style="47" customWidth="1"/>
    <col min="22" max="22" width="13.5703125" style="47" customWidth="1"/>
    <col min="23" max="23" width="12.42578125" style="47" customWidth="1"/>
    <col min="24" max="24" width="11.7109375" style="47" customWidth="1"/>
    <col min="25" max="25" width="12.28515625" style="47" customWidth="1"/>
    <col min="26" max="16384" width="9.140625" style="47"/>
  </cols>
  <sheetData>
    <row r="1" spans="2:25" x14ac:dyDescent="0.25">
      <c r="B1" s="46"/>
      <c r="C1" s="46"/>
      <c r="D1" s="46"/>
      <c r="E1" s="46"/>
      <c r="F1" s="46"/>
      <c r="G1" s="46"/>
      <c r="H1" s="46"/>
      <c r="I1" s="46"/>
      <c r="J1" s="46"/>
      <c r="K1" s="46"/>
      <c r="L1" s="46"/>
      <c r="M1" s="46"/>
    </row>
    <row r="2" spans="2:25" x14ac:dyDescent="0.25">
      <c r="B2" s="46"/>
      <c r="C2" s="46"/>
      <c r="D2" s="46"/>
      <c r="E2" s="46"/>
      <c r="F2" s="46"/>
      <c r="G2" s="46"/>
      <c r="H2" s="46"/>
      <c r="I2" s="46"/>
      <c r="J2" s="46"/>
      <c r="K2" s="46"/>
      <c r="L2" s="46"/>
      <c r="M2" s="46"/>
    </row>
    <row r="3" spans="2:25" ht="23.25" customHeight="1" x14ac:dyDescent="0.25">
      <c r="B3" s="760" t="s">
        <v>688</v>
      </c>
      <c r="C3" s="760"/>
      <c r="D3" s="760"/>
      <c r="E3" s="760"/>
      <c r="F3" s="760"/>
      <c r="G3" s="760"/>
      <c r="H3" s="760"/>
      <c r="K3" s="103"/>
      <c r="L3" s="756"/>
      <c r="M3" s="756"/>
    </row>
    <row r="4" spans="2:25" ht="13.5" customHeight="1" x14ac:dyDescent="0.3">
      <c r="B4" s="101"/>
      <c r="C4" s="101"/>
      <c r="D4" s="101"/>
      <c r="E4" s="102"/>
      <c r="F4" s="102"/>
      <c r="G4" s="102"/>
      <c r="H4" s="102"/>
      <c r="I4" s="102"/>
      <c r="J4" s="102"/>
      <c r="K4" s="104"/>
    </row>
    <row r="5" spans="2:25" ht="26.25" customHeight="1" x14ac:dyDescent="0.25">
      <c r="B5" s="757" t="s">
        <v>235</v>
      </c>
      <c r="C5" s="758"/>
      <c r="D5" s="759"/>
      <c r="E5" s="759"/>
      <c r="F5" s="583"/>
      <c r="G5" s="583"/>
      <c r="H5" s="583"/>
      <c r="I5" s="584"/>
      <c r="J5" s="584"/>
      <c r="K5" s="585"/>
      <c r="L5" s="582"/>
      <c r="M5" s="586"/>
    </row>
    <row r="6" spans="2:25" ht="22.5" customHeight="1" x14ac:dyDescent="0.25">
      <c r="B6" s="582"/>
      <c r="C6" s="582"/>
      <c r="D6" s="582"/>
      <c r="E6" s="105"/>
      <c r="F6" s="583"/>
      <c r="G6" s="583"/>
      <c r="H6" s="583"/>
      <c r="I6" s="584"/>
      <c r="J6" s="584"/>
      <c r="K6" s="585"/>
      <c r="L6" s="582"/>
      <c r="M6" s="586"/>
    </row>
    <row r="7" spans="2:25" ht="22.5" customHeight="1" x14ac:dyDescent="0.25">
      <c r="B7" s="582"/>
      <c r="C7" s="765" t="s">
        <v>689</v>
      </c>
      <c r="D7" s="766"/>
      <c r="E7" s="599">
        <f>D374</f>
        <v>0</v>
      </c>
      <c r="F7" s="105"/>
      <c r="G7" s="765" t="s">
        <v>636</v>
      </c>
      <c r="H7" s="766"/>
      <c r="I7" s="599">
        <f>X374</f>
        <v>0</v>
      </c>
      <c r="J7" s="584"/>
      <c r="K7" s="585"/>
      <c r="L7" s="582"/>
      <c r="M7" s="586"/>
    </row>
    <row r="8" spans="2:25" ht="22.5" customHeight="1" x14ac:dyDescent="0.25">
      <c r="B8" s="582"/>
      <c r="C8" s="765" t="s">
        <v>634</v>
      </c>
      <c r="D8" s="766"/>
      <c r="E8" s="599">
        <f>E374</f>
        <v>0</v>
      </c>
      <c r="F8" s="105"/>
      <c r="G8" s="765" t="s">
        <v>637</v>
      </c>
      <c r="H8" s="766"/>
      <c r="I8" s="599">
        <f>ROUND(O374,0)*2</f>
        <v>0</v>
      </c>
      <c r="J8" s="584"/>
      <c r="K8" s="585"/>
      <c r="L8" s="582"/>
      <c r="M8" s="586"/>
    </row>
    <row r="9" spans="2:25" ht="22.5" customHeight="1" x14ac:dyDescent="0.25">
      <c r="B9" s="582"/>
      <c r="C9" s="765" t="s">
        <v>635</v>
      </c>
      <c r="D9" s="766"/>
      <c r="E9" s="599">
        <f>K374</f>
        <v>0</v>
      </c>
      <c r="F9" s="105"/>
      <c r="G9" s="765" t="s">
        <v>638</v>
      </c>
      <c r="H9" s="766"/>
      <c r="I9" s="599">
        <f>X374*5</f>
        <v>0</v>
      </c>
      <c r="J9" s="584"/>
      <c r="K9" s="585"/>
      <c r="L9" s="582"/>
      <c r="M9" s="586"/>
    </row>
    <row r="10" spans="2:25" ht="22.5" customHeight="1" x14ac:dyDescent="0.25">
      <c r="B10" s="582"/>
      <c r="C10" s="582"/>
      <c r="D10" s="582"/>
      <c r="E10" s="105"/>
      <c r="F10" s="583"/>
      <c r="G10" s="583"/>
      <c r="H10" s="583"/>
      <c r="I10" s="584"/>
      <c r="J10" s="584"/>
      <c r="K10" s="585"/>
      <c r="L10" s="582"/>
      <c r="M10" s="586"/>
    </row>
    <row r="11" spans="2:25" x14ac:dyDescent="0.25">
      <c r="K11" s="587">
        <v>3</v>
      </c>
      <c r="O11" s="587">
        <v>50</v>
      </c>
      <c r="P11" s="587">
        <v>7</v>
      </c>
      <c r="S11" s="609"/>
      <c r="V11" s="587">
        <v>900</v>
      </c>
      <c r="W11" s="587">
        <v>5</v>
      </c>
    </row>
    <row r="12" spans="2:25" ht="25.5" customHeight="1" x14ac:dyDescent="0.25">
      <c r="D12" s="761" t="s">
        <v>604</v>
      </c>
      <c r="E12" s="761"/>
      <c r="F12" s="761"/>
      <c r="G12" s="761"/>
      <c r="H12" s="761"/>
      <c r="I12" s="761"/>
      <c r="J12" s="761"/>
      <c r="K12" s="761"/>
      <c r="L12" s="761"/>
      <c r="M12" s="761"/>
      <c r="N12" s="761"/>
      <c r="O12" s="762" t="s">
        <v>605</v>
      </c>
      <c r="P12" s="763"/>
      <c r="Q12" s="763"/>
      <c r="R12" s="764"/>
      <c r="S12" s="753" t="s">
        <v>606</v>
      </c>
      <c r="T12" s="754"/>
      <c r="U12" s="755"/>
      <c r="V12" s="750" t="s">
        <v>607</v>
      </c>
      <c r="W12" s="751"/>
      <c r="X12" s="751"/>
      <c r="Y12" s="752"/>
    </row>
    <row r="13" spans="2:25" ht="69.95" customHeight="1" x14ac:dyDescent="0.25">
      <c r="B13" s="611" t="s">
        <v>172</v>
      </c>
      <c r="C13" s="612" t="s">
        <v>661</v>
      </c>
      <c r="D13" s="613" t="s">
        <v>171</v>
      </c>
      <c r="E13" s="613" t="s">
        <v>174</v>
      </c>
      <c r="F13" s="612" t="s">
        <v>175</v>
      </c>
      <c r="G13" s="110" t="s">
        <v>176</v>
      </c>
      <c r="H13" s="110" t="s">
        <v>177</v>
      </c>
      <c r="I13" s="110" t="s">
        <v>178</v>
      </c>
      <c r="J13" s="614" t="s">
        <v>696</v>
      </c>
      <c r="K13" s="108" t="s">
        <v>697</v>
      </c>
      <c r="L13" s="612" t="s">
        <v>691</v>
      </c>
      <c r="M13" s="612" t="s">
        <v>179</v>
      </c>
      <c r="N13" s="612" t="s">
        <v>692</v>
      </c>
      <c r="O13" s="588" t="s">
        <v>608</v>
      </c>
      <c r="P13" s="588" t="s">
        <v>609</v>
      </c>
      <c r="Q13" s="588" t="s">
        <v>610</v>
      </c>
      <c r="R13" s="589" t="s">
        <v>611</v>
      </c>
      <c r="S13" s="590" t="str">
        <f>CONCATENATE("Viagens Caminhão pequeno @ ",ROUND('1a. Parametros Logisticos'!M22,0)," fardos")</f>
        <v>Viagens Caminhão pequeno @ 110 fardos</v>
      </c>
      <c r="T13" s="590" t="str">
        <f>CONCATENATE("Viagens Land Cruiser Pickup @ ",ROUND('1a. Parametros Logisticos'!M24,0)," fardos")</f>
        <v>Viagens Land Cruiser Pickup @ 24 fardos</v>
      </c>
      <c r="U13" s="590" t="s">
        <v>694</v>
      </c>
      <c r="V13" s="683" t="s">
        <v>672</v>
      </c>
      <c r="W13" s="591" t="s">
        <v>612</v>
      </c>
      <c r="X13" s="592" t="s">
        <v>610</v>
      </c>
      <c r="Y13" s="593" t="s">
        <v>695</v>
      </c>
    </row>
    <row r="14" spans="2:25" x14ac:dyDescent="0.25">
      <c r="B14" s="711">
        <v>1</v>
      </c>
      <c r="C14" s="633"/>
      <c r="D14" s="641">
        <f>$D$30/1</f>
        <v>0</v>
      </c>
      <c r="E14" s="616">
        <f>D14/4</f>
        <v>0</v>
      </c>
      <c r="F14" s="617"/>
      <c r="G14" s="117"/>
      <c r="H14" s="617"/>
      <c r="I14" s="617"/>
      <c r="J14" s="618"/>
      <c r="K14" s="619">
        <f>E14*$K$11</f>
        <v>0</v>
      </c>
      <c r="L14" s="620">
        <f>K14/'1a. Parametros Logisticos'!$F$8</f>
        <v>0</v>
      </c>
      <c r="M14" s="620">
        <f>(L14*'1a. Parametros Logisticos'!$H$19)/('1a. Parametros Logisticos'!$M$5)*1.2</f>
        <v>0</v>
      </c>
      <c r="N14" s="621"/>
      <c r="O14" s="693">
        <f>E14/$O$11/$P$11</f>
        <v>0</v>
      </c>
      <c r="P14" s="695">
        <f>E14/$O$11</f>
        <v>0</v>
      </c>
      <c r="Q14" s="621"/>
      <c r="R14" s="621"/>
      <c r="S14" s="658">
        <f>L14/'1a. Parametros Logisticos'!$M$22</f>
        <v>0</v>
      </c>
      <c r="T14" s="659">
        <f>L14/'1a. Parametros Logisticos'!$M$24</f>
        <v>0</v>
      </c>
      <c r="U14" s="595"/>
      <c r="V14" s="693">
        <f>K14/$V$11/$W$11</f>
        <v>0</v>
      </c>
      <c r="W14" s="702">
        <f>K14/$V$11</f>
        <v>0</v>
      </c>
      <c r="X14" s="135"/>
      <c r="Y14" s="684"/>
    </row>
    <row r="15" spans="2:25" x14ac:dyDescent="0.25">
      <c r="B15" s="711"/>
      <c r="C15" s="633"/>
      <c r="D15" s="641"/>
      <c r="E15" s="616">
        <f t="shared" ref="E15:E29" si="0">D15/4</f>
        <v>0</v>
      </c>
      <c r="F15" s="617"/>
      <c r="G15" s="117"/>
      <c r="H15" s="617"/>
      <c r="I15" s="617"/>
      <c r="J15" s="618"/>
      <c r="K15" s="619">
        <f t="shared" ref="K15:K30" si="1">E15*$K$11</f>
        <v>0</v>
      </c>
      <c r="L15" s="620">
        <f>K15/'1a. Parametros Logisticos'!$F$8</f>
        <v>0</v>
      </c>
      <c r="M15" s="620">
        <f>(L15*'1a. Parametros Logisticos'!$H$19)/('1a. Parametros Logisticos'!$M$5)*1.2</f>
        <v>0</v>
      </c>
      <c r="N15" s="621"/>
      <c r="O15" s="693">
        <f t="shared" ref="O15:O29" si="2">E15/$O$11/$P$11</f>
        <v>0</v>
      </c>
      <c r="P15" s="695">
        <f t="shared" ref="P15:P29" si="3">E15/$O$11</f>
        <v>0</v>
      </c>
      <c r="Q15" s="621"/>
      <c r="R15" s="621"/>
      <c r="S15" s="658">
        <f>L15/'1a. Parametros Logisticos'!$M$22</f>
        <v>0</v>
      </c>
      <c r="T15" s="659">
        <f>L15/'1a. Parametros Logisticos'!$M$24</f>
        <v>0</v>
      </c>
      <c r="U15" s="595"/>
      <c r="V15" s="693">
        <f t="shared" ref="V15:V29" si="4">K15/$V$11/$W$11</f>
        <v>0</v>
      </c>
      <c r="W15" s="702">
        <f t="shared" ref="W15:W29" si="5">K15/$V$11</f>
        <v>0</v>
      </c>
      <c r="X15" s="135"/>
      <c r="Y15" s="684"/>
    </row>
    <row r="16" spans="2:25" x14ac:dyDescent="0.25">
      <c r="B16" s="711"/>
      <c r="C16" s="633"/>
      <c r="D16" s="641"/>
      <c r="E16" s="616">
        <f t="shared" si="0"/>
        <v>0</v>
      </c>
      <c r="F16" s="710"/>
      <c r="G16" s="117"/>
      <c r="H16" s="617"/>
      <c r="I16" s="617"/>
      <c r="J16" s="618"/>
      <c r="K16" s="619">
        <f t="shared" si="1"/>
        <v>0</v>
      </c>
      <c r="L16" s="620">
        <f>K16/'1a. Parametros Logisticos'!$F$8</f>
        <v>0</v>
      </c>
      <c r="M16" s="620">
        <f>(L16*'1a. Parametros Logisticos'!$H$19)/('1a. Parametros Logisticos'!$M$5)*1.2</f>
        <v>0</v>
      </c>
      <c r="N16" s="621"/>
      <c r="O16" s="693">
        <f t="shared" si="2"/>
        <v>0</v>
      </c>
      <c r="P16" s="695">
        <f t="shared" si="3"/>
        <v>0</v>
      </c>
      <c r="Q16" s="621"/>
      <c r="R16" s="621"/>
      <c r="S16" s="658">
        <f>L16/'1a. Parametros Logisticos'!$M$22</f>
        <v>0</v>
      </c>
      <c r="T16" s="659">
        <f>L16/'1a. Parametros Logisticos'!$M$24</f>
        <v>0</v>
      </c>
      <c r="U16" s="595"/>
      <c r="V16" s="693">
        <f t="shared" si="4"/>
        <v>0</v>
      </c>
      <c r="W16" s="702">
        <f t="shared" si="5"/>
        <v>0</v>
      </c>
      <c r="X16" s="135"/>
      <c r="Y16" s="684"/>
    </row>
    <row r="17" spans="2:25" x14ac:dyDescent="0.25">
      <c r="B17" s="711"/>
      <c r="C17" s="633"/>
      <c r="D17" s="641"/>
      <c r="E17" s="616">
        <f t="shared" si="0"/>
        <v>0</v>
      </c>
      <c r="F17" s="617"/>
      <c r="G17" s="117"/>
      <c r="H17" s="617"/>
      <c r="I17" s="617"/>
      <c r="J17" s="618"/>
      <c r="K17" s="619">
        <f t="shared" si="1"/>
        <v>0</v>
      </c>
      <c r="L17" s="620">
        <f>K17/'1a. Parametros Logisticos'!$F$8</f>
        <v>0</v>
      </c>
      <c r="M17" s="620">
        <f>(L17*'1a. Parametros Logisticos'!$H$19)/('1a. Parametros Logisticos'!$M$5)*1.2</f>
        <v>0</v>
      </c>
      <c r="N17" s="621"/>
      <c r="O17" s="693">
        <f t="shared" si="2"/>
        <v>0</v>
      </c>
      <c r="P17" s="695">
        <f t="shared" si="3"/>
        <v>0</v>
      </c>
      <c r="Q17" s="621"/>
      <c r="R17" s="621"/>
      <c r="S17" s="658">
        <f>L17/'1a. Parametros Logisticos'!$M$22</f>
        <v>0</v>
      </c>
      <c r="T17" s="659">
        <f>L17/'1a. Parametros Logisticos'!$M$24</f>
        <v>0</v>
      </c>
      <c r="U17" s="595"/>
      <c r="V17" s="693">
        <f t="shared" si="4"/>
        <v>0</v>
      </c>
      <c r="W17" s="702">
        <f t="shared" si="5"/>
        <v>0</v>
      </c>
      <c r="X17" s="135"/>
      <c r="Y17" s="684"/>
    </row>
    <row r="18" spans="2:25" x14ac:dyDescent="0.25">
      <c r="B18" s="711"/>
      <c r="C18" s="633"/>
      <c r="D18" s="641"/>
      <c r="E18" s="616">
        <f t="shared" si="0"/>
        <v>0</v>
      </c>
      <c r="F18" s="617"/>
      <c r="G18" s="117"/>
      <c r="H18" s="617"/>
      <c r="I18" s="617"/>
      <c r="J18" s="618"/>
      <c r="K18" s="619">
        <f t="shared" si="1"/>
        <v>0</v>
      </c>
      <c r="L18" s="620">
        <f>K18/'1a. Parametros Logisticos'!$F$8</f>
        <v>0</v>
      </c>
      <c r="M18" s="620">
        <f>(L18*'1a. Parametros Logisticos'!$H$19)/('1a. Parametros Logisticos'!$M$5)*1.2</f>
        <v>0</v>
      </c>
      <c r="N18" s="621"/>
      <c r="O18" s="693">
        <f t="shared" si="2"/>
        <v>0</v>
      </c>
      <c r="P18" s="695">
        <f t="shared" si="3"/>
        <v>0</v>
      </c>
      <c r="Q18" s="621"/>
      <c r="R18" s="621"/>
      <c r="S18" s="658">
        <f>L18/'1a. Parametros Logisticos'!$M$22</f>
        <v>0</v>
      </c>
      <c r="T18" s="659">
        <f>L18/'1a. Parametros Logisticos'!$M$24</f>
        <v>0</v>
      </c>
      <c r="U18" s="595"/>
      <c r="V18" s="693">
        <f t="shared" si="4"/>
        <v>0</v>
      </c>
      <c r="W18" s="702">
        <f t="shared" si="5"/>
        <v>0</v>
      </c>
      <c r="X18" s="135"/>
      <c r="Y18" s="684"/>
    </row>
    <row r="19" spans="2:25" x14ac:dyDescent="0.25">
      <c r="B19" s="711"/>
      <c r="C19" s="633"/>
      <c r="D19" s="641"/>
      <c r="E19" s="616">
        <f t="shared" si="0"/>
        <v>0</v>
      </c>
      <c r="F19" s="617"/>
      <c r="G19" s="117"/>
      <c r="H19" s="617"/>
      <c r="I19" s="617"/>
      <c r="J19" s="618"/>
      <c r="K19" s="619">
        <f t="shared" si="1"/>
        <v>0</v>
      </c>
      <c r="L19" s="620">
        <f>K19/'1a. Parametros Logisticos'!$F$8</f>
        <v>0</v>
      </c>
      <c r="M19" s="620">
        <f>(L19*'1a. Parametros Logisticos'!$H$19)/('1a. Parametros Logisticos'!$M$5)*1.2</f>
        <v>0</v>
      </c>
      <c r="N19" s="621"/>
      <c r="O19" s="693">
        <f t="shared" si="2"/>
        <v>0</v>
      </c>
      <c r="P19" s="695">
        <f t="shared" si="3"/>
        <v>0</v>
      </c>
      <c r="Q19" s="621"/>
      <c r="R19" s="621"/>
      <c r="S19" s="658">
        <f>L19/'1a. Parametros Logisticos'!$M$22</f>
        <v>0</v>
      </c>
      <c r="T19" s="659">
        <f>L19/'1a. Parametros Logisticos'!$M$24</f>
        <v>0</v>
      </c>
      <c r="U19" s="595"/>
      <c r="V19" s="693">
        <f t="shared" si="4"/>
        <v>0</v>
      </c>
      <c r="W19" s="702">
        <f t="shared" si="5"/>
        <v>0</v>
      </c>
      <c r="X19" s="135"/>
      <c r="Y19" s="684"/>
    </row>
    <row r="20" spans="2:25" x14ac:dyDescent="0.25">
      <c r="B20" s="711"/>
      <c r="C20" s="633"/>
      <c r="D20" s="641"/>
      <c r="E20" s="616">
        <f t="shared" si="0"/>
        <v>0</v>
      </c>
      <c r="F20" s="617"/>
      <c r="G20" s="117"/>
      <c r="H20" s="617"/>
      <c r="I20" s="617"/>
      <c r="J20" s="618"/>
      <c r="K20" s="619">
        <f t="shared" si="1"/>
        <v>0</v>
      </c>
      <c r="L20" s="620">
        <f>K20/'1a. Parametros Logisticos'!$F$8</f>
        <v>0</v>
      </c>
      <c r="M20" s="620">
        <f>(L20*'1a. Parametros Logisticos'!$H$19)/('1a. Parametros Logisticos'!$M$5)*1.2</f>
        <v>0</v>
      </c>
      <c r="N20" s="621"/>
      <c r="O20" s="693">
        <f t="shared" si="2"/>
        <v>0</v>
      </c>
      <c r="P20" s="695">
        <f t="shared" si="3"/>
        <v>0</v>
      </c>
      <c r="Q20" s="621"/>
      <c r="R20" s="621"/>
      <c r="S20" s="658">
        <f>L20/'1a. Parametros Logisticos'!$M$22</f>
        <v>0</v>
      </c>
      <c r="T20" s="659">
        <f>L20/'1a. Parametros Logisticos'!$M$24</f>
        <v>0</v>
      </c>
      <c r="U20" s="595"/>
      <c r="V20" s="693">
        <f t="shared" si="4"/>
        <v>0</v>
      </c>
      <c r="W20" s="702">
        <f t="shared" si="5"/>
        <v>0</v>
      </c>
      <c r="X20" s="135"/>
      <c r="Y20" s="684"/>
    </row>
    <row r="21" spans="2:25" x14ac:dyDescent="0.25">
      <c r="B21" s="711"/>
      <c r="C21" s="633"/>
      <c r="D21" s="641"/>
      <c r="E21" s="616">
        <f t="shared" si="0"/>
        <v>0</v>
      </c>
      <c r="F21" s="617"/>
      <c r="G21" s="117"/>
      <c r="H21" s="617"/>
      <c r="I21" s="617"/>
      <c r="J21" s="618"/>
      <c r="K21" s="619">
        <f t="shared" si="1"/>
        <v>0</v>
      </c>
      <c r="L21" s="620">
        <f>K21/'1a. Parametros Logisticos'!$F$8</f>
        <v>0</v>
      </c>
      <c r="M21" s="620">
        <f>(L21*'1a. Parametros Logisticos'!$H$19)/('1a. Parametros Logisticos'!$M$5)*1.2</f>
        <v>0</v>
      </c>
      <c r="N21" s="621"/>
      <c r="O21" s="693">
        <f t="shared" si="2"/>
        <v>0</v>
      </c>
      <c r="P21" s="695">
        <f t="shared" si="3"/>
        <v>0</v>
      </c>
      <c r="Q21" s="621"/>
      <c r="R21" s="621"/>
      <c r="S21" s="658">
        <f>L21/'1a. Parametros Logisticos'!$M$22</f>
        <v>0</v>
      </c>
      <c r="T21" s="659">
        <f>L21/'1a. Parametros Logisticos'!$M$24</f>
        <v>0</v>
      </c>
      <c r="U21" s="595"/>
      <c r="V21" s="693">
        <f t="shared" si="4"/>
        <v>0</v>
      </c>
      <c r="W21" s="702">
        <f t="shared" si="5"/>
        <v>0</v>
      </c>
      <c r="X21" s="135"/>
      <c r="Y21" s="684"/>
    </row>
    <row r="22" spans="2:25" x14ac:dyDescent="0.25">
      <c r="B22" s="711"/>
      <c r="C22" s="633"/>
      <c r="D22" s="641"/>
      <c r="E22" s="616">
        <f t="shared" si="0"/>
        <v>0</v>
      </c>
      <c r="F22" s="617"/>
      <c r="G22" s="117"/>
      <c r="H22" s="617"/>
      <c r="I22" s="617"/>
      <c r="J22" s="618"/>
      <c r="K22" s="619">
        <f t="shared" si="1"/>
        <v>0</v>
      </c>
      <c r="L22" s="620">
        <f>K22/'1a. Parametros Logisticos'!$F$8</f>
        <v>0</v>
      </c>
      <c r="M22" s="620">
        <f>(L22*'1a. Parametros Logisticos'!$H$19)/('1a. Parametros Logisticos'!$M$5)*1.2</f>
        <v>0</v>
      </c>
      <c r="N22" s="621"/>
      <c r="O22" s="693">
        <f t="shared" si="2"/>
        <v>0</v>
      </c>
      <c r="P22" s="695">
        <f t="shared" si="3"/>
        <v>0</v>
      </c>
      <c r="Q22" s="621"/>
      <c r="R22" s="621"/>
      <c r="S22" s="658">
        <f>L22/'1a. Parametros Logisticos'!$M$22</f>
        <v>0</v>
      </c>
      <c r="T22" s="659">
        <f>L22/'1a. Parametros Logisticos'!$M$24</f>
        <v>0</v>
      </c>
      <c r="U22" s="595"/>
      <c r="V22" s="693">
        <f t="shared" si="4"/>
        <v>0</v>
      </c>
      <c r="W22" s="702">
        <f t="shared" si="5"/>
        <v>0</v>
      </c>
      <c r="X22" s="135"/>
      <c r="Y22" s="684"/>
    </row>
    <row r="23" spans="2:25" x14ac:dyDescent="0.25">
      <c r="B23" s="711"/>
      <c r="C23" s="633"/>
      <c r="D23" s="641"/>
      <c r="E23" s="616">
        <f t="shared" si="0"/>
        <v>0</v>
      </c>
      <c r="F23" s="617"/>
      <c r="G23" s="117"/>
      <c r="H23" s="617"/>
      <c r="I23" s="617"/>
      <c r="J23" s="618"/>
      <c r="K23" s="619">
        <f t="shared" si="1"/>
        <v>0</v>
      </c>
      <c r="L23" s="620">
        <f>K23/'1a. Parametros Logisticos'!$F$8</f>
        <v>0</v>
      </c>
      <c r="M23" s="620">
        <f>(L23*'1a. Parametros Logisticos'!$H$19)/('1a. Parametros Logisticos'!$M$5)*1.2</f>
        <v>0</v>
      </c>
      <c r="N23" s="621"/>
      <c r="O23" s="693">
        <f t="shared" si="2"/>
        <v>0</v>
      </c>
      <c r="P23" s="695">
        <f t="shared" si="3"/>
        <v>0</v>
      </c>
      <c r="Q23" s="621"/>
      <c r="R23" s="621"/>
      <c r="S23" s="658">
        <f>L23/'1a. Parametros Logisticos'!$M$22</f>
        <v>0</v>
      </c>
      <c r="T23" s="659">
        <f>L23/'1a. Parametros Logisticos'!$M$24</f>
        <v>0</v>
      </c>
      <c r="U23" s="595"/>
      <c r="V23" s="693">
        <f t="shared" si="4"/>
        <v>0</v>
      </c>
      <c r="W23" s="702">
        <f t="shared" si="5"/>
        <v>0</v>
      </c>
      <c r="X23" s="135"/>
      <c r="Y23" s="684"/>
    </row>
    <row r="24" spans="2:25" x14ac:dyDescent="0.25">
      <c r="B24" s="711"/>
      <c r="C24" s="633"/>
      <c r="D24" s="641"/>
      <c r="E24" s="616">
        <f t="shared" si="0"/>
        <v>0</v>
      </c>
      <c r="F24" s="617"/>
      <c r="G24" s="117"/>
      <c r="H24" s="617"/>
      <c r="I24" s="617"/>
      <c r="J24" s="618"/>
      <c r="K24" s="619">
        <f t="shared" si="1"/>
        <v>0</v>
      </c>
      <c r="L24" s="620">
        <f>K24/'1a. Parametros Logisticos'!$F$8</f>
        <v>0</v>
      </c>
      <c r="M24" s="620">
        <f>(L24*'1a. Parametros Logisticos'!$H$19)/('1a. Parametros Logisticos'!$M$5)*1.2</f>
        <v>0</v>
      </c>
      <c r="N24" s="621"/>
      <c r="O24" s="693">
        <f t="shared" si="2"/>
        <v>0</v>
      </c>
      <c r="P24" s="695">
        <f t="shared" si="3"/>
        <v>0</v>
      </c>
      <c r="Q24" s="621"/>
      <c r="R24" s="621"/>
      <c r="S24" s="658">
        <f>L24/'1a. Parametros Logisticos'!$M$22</f>
        <v>0</v>
      </c>
      <c r="T24" s="659">
        <f>L24/'1a. Parametros Logisticos'!$M$24</f>
        <v>0</v>
      </c>
      <c r="U24" s="595"/>
      <c r="V24" s="693">
        <f t="shared" si="4"/>
        <v>0</v>
      </c>
      <c r="W24" s="702">
        <f t="shared" si="5"/>
        <v>0</v>
      </c>
      <c r="X24" s="135"/>
      <c r="Y24" s="684"/>
    </row>
    <row r="25" spans="2:25" x14ac:dyDescent="0.25">
      <c r="B25" s="711"/>
      <c r="C25" s="633"/>
      <c r="D25" s="641"/>
      <c r="E25" s="616">
        <f t="shared" si="0"/>
        <v>0</v>
      </c>
      <c r="F25" s="617"/>
      <c r="G25" s="117"/>
      <c r="H25" s="617"/>
      <c r="I25" s="617"/>
      <c r="J25" s="618"/>
      <c r="K25" s="619">
        <f t="shared" si="1"/>
        <v>0</v>
      </c>
      <c r="L25" s="620">
        <f>K25/'1a. Parametros Logisticos'!$F$8</f>
        <v>0</v>
      </c>
      <c r="M25" s="620">
        <f>(L25*'1a. Parametros Logisticos'!$H$19)/('1a. Parametros Logisticos'!$M$5)*1.2</f>
        <v>0</v>
      </c>
      <c r="N25" s="621"/>
      <c r="O25" s="693">
        <f t="shared" ref="O25" si="6">E25/$O$11/$P$11</f>
        <v>0</v>
      </c>
      <c r="P25" s="695">
        <f t="shared" ref="P25" si="7">E25/$O$11</f>
        <v>0</v>
      </c>
      <c r="Q25" s="621"/>
      <c r="R25" s="621"/>
      <c r="S25" s="658">
        <f>L25/'1a. Parametros Logisticos'!$M$22</f>
        <v>0</v>
      </c>
      <c r="T25" s="659">
        <f>L25/'1a. Parametros Logisticos'!$M$24</f>
        <v>0</v>
      </c>
      <c r="U25" s="595"/>
      <c r="V25" s="693">
        <f t="shared" ref="V25" si="8">K25/$V$11/$W$11</f>
        <v>0</v>
      </c>
      <c r="W25" s="702">
        <f t="shared" ref="W25" si="9">K25/$V$11</f>
        <v>0</v>
      </c>
      <c r="X25" s="135"/>
      <c r="Y25" s="684"/>
    </row>
    <row r="26" spans="2:25" x14ac:dyDescent="0.25">
      <c r="B26" s="711"/>
      <c r="C26" s="633"/>
      <c r="D26" s="641"/>
      <c r="E26" s="616">
        <f t="shared" si="0"/>
        <v>0</v>
      </c>
      <c r="F26" s="617"/>
      <c r="G26" s="117"/>
      <c r="H26" s="617"/>
      <c r="I26" s="617"/>
      <c r="J26" s="618"/>
      <c r="K26" s="619">
        <f t="shared" si="1"/>
        <v>0</v>
      </c>
      <c r="L26" s="620">
        <f>K26/'1a. Parametros Logisticos'!$F$8</f>
        <v>0</v>
      </c>
      <c r="M26" s="620">
        <f>(L26*'1a. Parametros Logisticos'!$H$19)/('1a. Parametros Logisticos'!$M$5)*1.2</f>
        <v>0</v>
      </c>
      <c r="N26" s="621"/>
      <c r="O26" s="693">
        <f t="shared" si="2"/>
        <v>0</v>
      </c>
      <c r="P26" s="695">
        <f t="shared" si="3"/>
        <v>0</v>
      </c>
      <c r="Q26" s="621"/>
      <c r="R26" s="621"/>
      <c r="S26" s="658">
        <f>L26/'1a. Parametros Logisticos'!$M$22</f>
        <v>0</v>
      </c>
      <c r="T26" s="659">
        <f>L26/'1a. Parametros Logisticos'!$M$24</f>
        <v>0</v>
      </c>
      <c r="U26" s="595"/>
      <c r="V26" s="693">
        <f t="shared" si="4"/>
        <v>0</v>
      </c>
      <c r="W26" s="702">
        <f t="shared" si="5"/>
        <v>0</v>
      </c>
      <c r="X26" s="135"/>
      <c r="Y26" s="684"/>
    </row>
    <row r="27" spans="2:25" x14ac:dyDescent="0.25">
      <c r="B27" s="711"/>
      <c r="C27" s="633"/>
      <c r="D27" s="641"/>
      <c r="E27" s="616">
        <f t="shared" si="0"/>
        <v>0</v>
      </c>
      <c r="F27" s="617"/>
      <c r="G27" s="117"/>
      <c r="H27" s="617"/>
      <c r="I27" s="617"/>
      <c r="J27" s="618"/>
      <c r="K27" s="619">
        <f t="shared" si="1"/>
        <v>0</v>
      </c>
      <c r="L27" s="620">
        <f>K27/'1a. Parametros Logisticos'!$F$8</f>
        <v>0</v>
      </c>
      <c r="M27" s="620">
        <f>(L27*'1a. Parametros Logisticos'!$H$19)/('1a. Parametros Logisticos'!$M$5)*1.2</f>
        <v>0</v>
      </c>
      <c r="N27" s="621"/>
      <c r="O27" s="693">
        <f t="shared" si="2"/>
        <v>0</v>
      </c>
      <c r="P27" s="695">
        <f t="shared" si="3"/>
        <v>0</v>
      </c>
      <c r="Q27" s="621"/>
      <c r="R27" s="621"/>
      <c r="S27" s="658">
        <f>L27/'1a. Parametros Logisticos'!$M$22</f>
        <v>0</v>
      </c>
      <c r="T27" s="659">
        <f>L27/'1a. Parametros Logisticos'!$M$24</f>
        <v>0</v>
      </c>
      <c r="U27" s="595"/>
      <c r="V27" s="693">
        <f t="shared" si="4"/>
        <v>0</v>
      </c>
      <c r="W27" s="702">
        <f t="shared" si="5"/>
        <v>0</v>
      </c>
      <c r="X27" s="135"/>
      <c r="Y27" s="684"/>
    </row>
    <row r="28" spans="2:25" x14ac:dyDescent="0.25">
      <c r="B28" s="712"/>
      <c r="C28" s="642"/>
      <c r="D28" s="641"/>
      <c r="E28" s="616">
        <f t="shared" si="0"/>
        <v>0</v>
      </c>
      <c r="F28" s="617"/>
      <c r="G28" s="117"/>
      <c r="H28" s="617"/>
      <c r="I28" s="617"/>
      <c r="J28" s="618"/>
      <c r="K28" s="619">
        <f t="shared" si="1"/>
        <v>0</v>
      </c>
      <c r="L28" s="620">
        <f>K28/'1a. Parametros Logisticos'!$F$8</f>
        <v>0</v>
      </c>
      <c r="M28" s="620">
        <f>(L28*'1a. Parametros Logisticos'!$H$19)/('1a. Parametros Logisticos'!$M$5)*1.2</f>
        <v>0</v>
      </c>
      <c r="N28" s="621"/>
      <c r="O28" s="693">
        <f t="shared" si="2"/>
        <v>0</v>
      </c>
      <c r="P28" s="695">
        <f t="shared" si="3"/>
        <v>0</v>
      </c>
      <c r="Q28" s="621"/>
      <c r="R28" s="621"/>
      <c r="S28" s="658">
        <f>L28/'1a. Parametros Logisticos'!$M$22</f>
        <v>0</v>
      </c>
      <c r="T28" s="659">
        <f>L28/'1a. Parametros Logisticos'!$M$24</f>
        <v>0</v>
      </c>
      <c r="U28" s="595"/>
      <c r="V28" s="693">
        <f t="shared" si="4"/>
        <v>0</v>
      </c>
      <c r="W28" s="702">
        <f t="shared" si="5"/>
        <v>0</v>
      </c>
      <c r="X28" s="135"/>
      <c r="Y28" s="684"/>
    </row>
    <row r="29" spans="2:25" x14ac:dyDescent="0.25">
      <c r="B29" s="712"/>
      <c r="C29" s="642"/>
      <c r="D29" s="641"/>
      <c r="E29" s="616">
        <f t="shared" si="0"/>
        <v>0</v>
      </c>
      <c r="F29" s="617"/>
      <c r="G29" s="117"/>
      <c r="H29" s="617"/>
      <c r="I29" s="617"/>
      <c r="J29" s="618"/>
      <c r="K29" s="619">
        <f t="shared" si="1"/>
        <v>0</v>
      </c>
      <c r="L29" s="620">
        <f>K29/'1a. Parametros Logisticos'!$F$8</f>
        <v>0</v>
      </c>
      <c r="M29" s="620">
        <f>(L29*'1a. Parametros Logisticos'!$H$19)/('1a. Parametros Logisticos'!$M$5)*1.2</f>
        <v>0</v>
      </c>
      <c r="N29" s="621"/>
      <c r="O29" s="693">
        <f t="shared" si="2"/>
        <v>0</v>
      </c>
      <c r="P29" s="695">
        <f t="shared" si="3"/>
        <v>0</v>
      </c>
      <c r="Q29" s="621"/>
      <c r="R29" s="621"/>
      <c r="S29" s="658">
        <f>L29/'1a. Parametros Logisticos'!$M$22</f>
        <v>0</v>
      </c>
      <c r="T29" s="659">
        <f>L29/'1a. Parametros Logisticos'!$M$24</f>
        <v>0</v>
      </c>
      <c r="U29" s="595"/>
      <c r="V29" s="693">
        <f t="shared" si="4"/>
        <v>0</v>
      </c>
      <c r="W29" s="702">
        <f t="shared" si="5"/>
        <v>0</v>
      </c>
      <c r="X29" s="135"/>
      <c r="Y29" s="684"/>
    </row>
    <row r="30" spans="2:25" x14ac:dyDescent="0.25">
      <c r="B30" s="712"/>
      <c r="C30" s="643"/>
      <c r="D30" s="644"/>
      <c r="E30" s="624">
        <f>D30/4</f>
        <v>0</v>
      </c>
      <c r="F30" s="625"/>
      <c r="G30" s="625"/>
      <c r="H30" s="621"/>
      <c r="I30" s="621"/>
      <c r="J30" s="618"/>
      <c r="K30" s="624">
        <f t="shared" si="1"/>
        <v>0</v>
      </c>
      <c r="L30" s="624">
        <f>K30/'1a. Parametros Logisticos'!$F$8</f>
        <v>0</v>
      </c>
      <c r="M30" s="688">
        <f>(L30*'1a. Parametros Logisticos'!$H$19)/('1a. Parametros Logisticos'!$M$5)*1.2</f>
        <v>0</v>
      </c>
      <c r="N30" s="623"/>
      <c r="O30" s="696">
        <f t="shared" ref="O30" si="10">E30/$O$11/$P$11</f>
        <v>0</v>
      </c>
      <c r="P30" s="697">
        <f t="shared" ref="P30" si="11">E30/$O$11</f>
        <v>0</v>
      </c>
      <c r="Q30" s="623"/>
      <c r="R30" s="623"/>
      <c r="S30" s="689">
        <f>L30/'1a. Parametros Logisticos'!$M$22</f>
        <v>0</v>
      </c>
      <c r="T30" s="689">
        <f>L30/'1a. Parametros Logisticos'!$M$24</f>
        <v>0</v>
      </c>
      <c r="U30" s="655"/>
      <c r="V30" s="689">
        <f t="shared" ref="V30:V374" si="12">K30/$V$11/$W$11</f>
        <v>0</v>
      </c>
      <c r="W30" s="657">
        <f t="shared" ref="W30:W374" si="13">K30/$V$11</f>
        <v>0</v>
      </c>
      <c r="X30" s="135"/>
      <c r="Y30" s="684"/>
    </row>
    <row r="31" spans="2:25" x14ac:dyDescent="0.25">
      <c r="B31" s="713"/>
      <c r="C31" s="645"/>
      <c r="D31" s="646"/>
      <c r="E31" s="627"/>
      <c r="F31" s="628"/>
      <c r="G31" s="628"/>
      <c r="H31" s="628"/>
      <c r="I31" s="628"/>
      <c r="J31" s="629"/>
      <c r="K31" s="630"/>
      <c r="L31" s="631"/>
      <c r="M31" s="631"/>
      <c r="N31" s="632"/>
      <c r="O31" s="698"/>
      <c r="P31" s="699"/>
      <c r="Q31" s="632"/>
      <c r="R31" s="632"/>
      <c r="S31" s="628"/>
      <c r="T31" s="628"/>
      <c r="U31" s="701"/>
      <c r="V31" s="628"/>
      <c r="W31" s="701"/>
      <c r="X31" s="628"/>
      <c r="Y31" s="654"/>
    </row>
    <row r="32" spans="2:25" x14ac:dyDescent="0.25">
      <c r="B32" s="711">
        <v>2</v>
      </c>
      <c r="C32" s="633"/>
      <c r="D32" s="641">
        <f>$D$48/1</f>
        <v>0</v>
      </c>
      <c r="E32" s="616">
        <f>D32/4</f>
        <v>0</v>
      </c>
      <c r="F32" s="617"/>
      <c r="G32" s="117"/>
      <c r="H32" s="617"/>
      <c r="I32" s="617"/>
      <c r="J32" s="618"/>
      <c r="K32" s="619">
        <f>E32*$K$11</f>
        <v>0</v>
      </c>
      <c r="L32" s="620">
        <f>K32/'1a. Parametros Logisticos'!$F$8</f>
        <v>0</v>
      </c>
      <c r="M32" s="620">
        <f>(L32*'1a. Parametros Logisticos'!$H$19)/('1a. Parametros Logisticos'!$M$5)*1.2</f>
        <v>0</v>
      </c>
      <c r="N32" s="621"/>
      <c r="O32" s="693">
        <f>E32/$O$11/$P$11</f>
        <v>0</v>
      </c>
      <c r="P32" s="695">
        <f>E32/$O$11</f>
        <v>0</v>
      </c>
      <c r="Q32" s="621"/>
      <c r="R32" s="621"/>
      <c r="S32" s="658">
        <f>L32/'1a. Parametros Logisticos'!$M$22</f>
        <v>0</v>
      </c>
      <c r="T32" s="659">
        <f>L32/'1a. Parametros Logisticos'!$M$24</f>
        <v>0</v>
      </c>
      <c r="U32" s="595"/>
      <c r="V32" s="693">
        <f>K32/$V$11/$W$11</f>
        <v>0</v>
      </c>
      <c r="W32" s="702">
        <f>K32/$V$11</f>
        <v>0</v>
      </c>
      <c r="X32" s="135"/>
      <c r="Y32" s="684"/>
    </row>
    <row r="33" spans="2:25" x14ac:dyDescent="0.25">
      <c r="B33" s="711"/>
      <c r="C33" s="633"/>
      <c r="D33" s="641"/>
      <c r="E33" s="616">
        <f t="shared" ref="E33:E47" si="14">D33/4</f>
        <v>0</v>
      </c>
      <c r="F33" s="617"/>
      <c r="G33" s="117"/>
      <c r="H33" s="617"/>
      <c r="I33" s="617"/>
      <c r="J33" s="618"/>
      <c r="K33" s="619">
        <f t="shared" ref="K33:K48" si="15">E33*$K$11</f>
        <v>0</v>
      </c>
      <c r="L33" s="620">
        <f>K33/'1a. Parametros Logisticos'!$F$8</f>
        <v>0</v>
      </c>
      <c r="M33" s="620">
        <f>(L33*'1a. Parametros Logisticos'!$H$19)/('1a. Parametros Logisticos'!$M$5)*1.2</f>
        <v>0</v>
      </c>
      <c r="N33" s="621"/>
      <c r="O33" s="693">
        <f t="shared" ref="O33:O48" si="16">E33/$O$11/$P$11</f>
        <v>0</v>
      </c>
      <c r="P33" s="695">
        <f t="shared" ref="P33:P48" si="17">E33/$O$11</f>
        <v>0</v>
      </c>
      <c r="Q33" s="621"/>
      <c r="R33" s="621"/>
      <c r="S33" s="658">
        <f>L33/'1a. Parametros Logisticos'!$M$22</f>
        <v>0</v>
      </c>
      <c r="T33" s="659">
        <f>L33/'1a. Parametros Logisticos'!$M$24</f>
        <v>0</v>
      </c>
      <c r="U33" s="595"/>
      <c r="V33" s="693">
        <f t="shared" ref="V33:V48" si="18">K33/$V$11/$W$11</f>
        <v>0</v>
      </c>
      <c r="W33" s="702">
        <f t="shared" ref="W33:W48" si="19">K33/$V$11</f>
        <v>0</v>
      </c>
      <c r="X33" s="135"/>
      <c r="Y33" s="684"/>
    </row>
    <row r="34" spans="2:25" x14ac:dyDescent="0.25">
      <c r="B34" s="711"/>
      <c r="C34" s="633"/>
      <c r="D34" s="641"/>
      <c r="E34" s="616">
        <f t="shared" si="14"/>
        <v>0</v>
      </c>
      <c r="F34" s="710"/>
      <c r="G34" s="117"/>
      <c r="H34" s="617"/>
      <c r="I34" s="617"/>
      <c r="J34" s="618"/>
      <c r="K34" s="619">
        <f t="shared" si="15"/>
        <v>0</v>
      </c>
      <c r="L34" s="620">
        <f>K34/'1a. Parametros Logisticos'!$F$8</f>
        <v>0</v>
      </c>
      <c r="M34" s="620">
        <f>(L34*'1a. Parametros Logisticos'!$H$19)/('1a. Parametros Logisticos'!$M$5)*1.2</f>
        <v>0</v>
      </c>
      <c r="N34" s="621"/>
      <c r="O34" s="693">
        <f t="shared" si="16"/>
        <v>0</v>
      </c>
      <c r="P34" s="695">
        <f t="shared" si="17"/>
        <v>0</v>
      </c>
      <c r="Q34" s="621"/>
      <c r="R34" s="621"/>
      <c r="S34" s="658">
        <f>L34/'1a. Parametros Logisticos'!$M$22</f>
        <v>0</v>
      </c>
      <c r="T34" s="659">
        <f>L34/'1a. Parametros Logisticos'!$M$24</f>
        <v>0</v>
      </c>
      <c r="U34" s="595"/>
      <c r="V34" s="693">
        <f t="shared" si="18"/>
        <v>0</v>
      </c>
      <c r="W34" s="702">
        <f t="shared" si="19"/>
        <v>0</v>
      </c>
      <c r="X34" s="135"/>
      <c r="Y34" s="684"/>
    </row>
    <row r="35" spans="2:25" x14ac:dyDescent="0.25">
      <c r="B35" s="711"/>
      <c r="C35" s="633"/>
      <c r="D35" s="641"/>
      <c r="E35" s="616">
        <f t="shared" si="14"/>
        <v>0</v>
      </c>
      <c r="F35" s="617"/>
      <c r="G35" s="117"/>
      <c r="H35" s="617"/>
      <c r="I35" s="617"/>
      <c r="J35" s="618"/>
      <c r="K35" s="619">
        <f t="shared" si="15"/>
        <v>0</v>
      </c>
      <c r="L35" s="620">
        <f>K35/'1a. Parametros Logisticos'!$F$8</f>
        <v>0</v>
      </c>
      <c r="M35" s="620">
        <f>(L35*'1a. Parametros Logisticos'!$H$19)/('1a. Parametros Logisticos'!$M$5)*1.2</f>
        <v>0</v>
      </c>
      <c r="N35" s="621"/>
      <c r="O35" s="693">
        <f t="shared" si="16"/>
        <v>0</v>
      </c>
      <c r="P35" s="695">
        <f t="shared" si="17"/>
        <v>0</v>
      </c>
      <c r="Q35" s="621"/>
      <c r="R35" s="621"/>
      <c r="S35" s="658">
        <f>L35/'1a. Parametros Logisticos'!$M$22</f>
        <v>0</v>
      </c>
      <c r="T35" s="659">
        <f>L35/'1a. Parametros Logisticos'!$M$24</f>
        <v>0</v>
      </c>
      <c r="U35" s="595"/>
      <c r="V35" s="693">
        <f t="shared" si="18"/>
        <v>0</v>
      </c>
      <c r="W35" s="702">
        <f t="shared" si="19"/>
        <v>0</v>
      </c>
      <c r="X35" s="135"/>
      <c r="Y35" s="684"/>
    </row>
    <row r="36" spans="2:25" x14ac:dyDescent="0.25">
      <c r="B36" s="711"/>
      <c r="C36" s="633"/>
      <c r="D36" s="641"/>
      <c r="E36" s="616">
        <f t="shared" si="14"/>
        <v>0</v>
      </c>
      <c r="F36" s="617"/>
      <c r="G36" s="117"/>
      <c r="H36" s="617"/>
      <c r="I36" s="617"/>
      <c r="J36" s="618"/>
      <c r="K36" s="619">
        <f t="shared" si="15"/>
        <v>0</v>
      </c>
      <c r="L36" s="620">
        <f>K36/'1a. Parametros Logisticos'!$F$8</f>
        <v>0</v>
      </c>
      <c r="M36" s="620">
        <f>(L36*'1a. Parametros Logisticos'!$H$19)/('1a. Parametros Logisticos'!$M$5)*1.2</f>
        <v>0</v>
      </c>
      <c r="N36" s="621"/>
      <c r="O36" s="693">
        <f t="shared" si="16"/>
        <v>0</v>
      </c>
      <c r="P36" s="695">
        <f t="shared" si="17"/>
        <v>0</v>
      </c>
      <c r="Q36" s="621"/>
      <c r="R36" s="621"/>
      <c r="S36" s="658">
        <f>L36/'1a. Parametros Logisticos'!$M$22</f>
        <v>0</v>
      </c>
      <c r="T36" s="659">
        <f>L36/'1a. Parametros Logisticos'!$M$24</f>
        <v>0</v>
      </c>
      <c r="U36" s="595"/>
      <c r="V36" s="693">
        <f t="shared" si="18"/>
        <v>0</v>
      </c>
      <c r="W36" s="702">
        <f t="shared" si="19"/>
        <v>0</v>
      </c>
      <c r="X36" s="135"/>
      <c r="Y36" s="684"/>
    </row>
    <row r="37" spans="2:25" x14ac:dyDescent="0.25">
      <c r="B37" s="711"/>
      <c r="C37" s="633"/>
      <c r="D37" s="641"/>
      <c r="E37" s="616">
        <f t="shared" si="14"/>
        <v>0</v>
      </c>
      <c r="F37" s="617"/>
      <c r="G37" s="117"/>
      <c r="H37" s="617"/>
      <c r="I37" s="617"/>
      <c r="J37" s="618"/>
      <c r="K37" s="619">
        <f t="shared" si="15"/>
        <v>0</v>
      </c>
      <c r="L37" s="620">
        <f>K37/'1a. Parametros Logisticos'!$F$8</f>
        <v>0</v>
      </c>
      <c r="M37" s="620">
        <f>(L37*'1a. Parametros Logisticos'!$H$19)/('1a. Parametros Logisticos'!$M$5)*1.2</f>
        <v>0</v>
      </c>
      <c r="N37" s="621"/>
      <c r="O37" s="693">
        <f t="shared" si="16"/>
        <v>0</v>
      </c>
      <c r="P37" s="695">
        <f t="shared" si="17"/>
        <v>0</v>
      </c>
      <c r="Q37" s="621"/>
      <c r="R37" s="621"/>
      <c r="S37" s="658">
        <f>L37/'1a. Parametros Logisticos'!$M$22</f>
        <v>0</v>
      </c>
      <c r="T37" s="659">
        <f>L37/'1a. Parametros Logisticos'!$M$24</f>
        <v>0</v>
      </c>
      <c r="U37" s="595"/>
      <c r="V37" s="693">
        <f t="shared" si="18"/>
        <v>0</v>
      </c>
      <c r="W37" s="702">
        <f t="shared" si="19"/>
        <v>0</v>
      </c>
      <c r="X37" s="135"/>
      <c r="Y37" s="684"/>
    </row>
    <row r="38" spans="2:25" x14ac:dyDescent="0.25">
      <c r="B38" s="711"/>
      <c r="C38" s="633"/>
      <c r="D38" s="641"/>
      <c r="E38" s="616">
        <f t="shared" si="14"/>
        <v>0</v>
      </c>
      <c r="F38" s="617"/>
      <c r="G38" s="117"/>
      <c r="H38" s="617"/>
      <c r="I38" s="617"/>
      <c r="J38" s="618"/>
      <c r="K38" s="619">
        <f t="shared" si="15"/>
        <v>0</v>
      </c>
      <c r="L38" s="620">
        <f>K38/'1a. Parametros Logisticos'!$F$8</f>
        <v>0</v>
      </c>
      <c r="M38" s="620">
        <f>(L38*'1a. Parametros Logisticos'!$H$19)/('1a. Parametros Logisticos'!$M$5)*1.2</f>
        <v>0</v>
      </c>
      <c r="N38" s="621"/>
      <c r="O38" s="693">
        <f t="shared" si="16"/>
        <v>0</v>
      </c>
      <c r="P38" s="695">
        <f t="shared" si="17"/>
        <v>0</v>
      </c>
      <c r="Q38" s="621"/>
      <c r="R38" s="621"/>
      <c r="S38" s="658">
        <f>L38/'1a. Parametros Logisticos'!$M$22</f>
        <v>0</v>
      </c>
      <c r="T38" s="659">
        <f>L38/'1a. Parametros Logisticos'!$M$24</f>
        <v>0</v>
      </c>
      <c r="U38" s="595"/>
      <c r="V38" s="693">
        <f t="shared" si="18"/>
        <v>0</v>
      </c>
      <c r="W38" s="702">
        <f t="shared" si="19"/>
        <v>0</v>
      </c>
      <c r="X38" s="135"/>
      <c r="Y38" s="684"/>
    </row>
    <row r="39" spans="2:25" x14ac:dyDescent="0.25">
      <c r="B39" s="711"/>
      <c r="C39" s="633"/>
      <c r="D39" s="641"/>
      <c r="E39" s="616">
        <f t="shared" si="14"/>
        <v>0</v>
      </c>
      <c r="F39" s="617"/>
      <c r="G39" s="117"/>
      <c r="H39" s="617"/>
      <c r="I39" s="617"/>
      <c r="J39" s="618"/>
      <c r="K39" s="619">
        <f t="shared" si="15"/>
        <v>0</v>
      </c>
      <c r="L39" s="620">
        <f>K39/'1a. Parametros Logisticos'!$F$8</f>
        <v>0</v>
      </c>
      <c r="M39" s="620">
        <f>(L39*'1a. Parametros Logisticos'!$H$19)/('1a. Parametros Logisticos'!$M$5)*1.2</f>
        <v>0</v>
      </c>
      <c r="N39" s="621"/>
      <c r="O39" s="693">
        <f t="shared" si="16"/>
        <v>0</v>
      </c>
      <c r="P39" s="695">
        <f t="shared" si="17"/>
        <v>0</v>
      </c>
      <c r="Q39" s="621"/>
      <c r="R39" s="621"/>
      <c r="S39" s="658">
        <f>L39/'1a. Parametros Logisticos'!$M$22</f>
        <v>0</v>
      </c>
      <c r="T39" s="659">
        <f>L39/'1a. Parametros Logisticos'!$M$24</f>
        <v>0</v>
      </c>
      <c r="U39" s="595"/>
      <c r="V39" s="693">
        <f t="shared" si="18"/>
        <v>0</v>
      </c>
      <c r="W39" s="702">
        <f t="shared" si="19"/>
        <v>0</v>
      </c>
      <c r="X39" s="135"/>
      <c r="Y39" s="684"/>
    </row>
    <row r="40" spans="2:25" x14ac:dyDescent="0.25">
      <c r="B40" s="711"/>
      <c r="C40" s="633"/>
      <c r="D40" s="641"/>
      <c r="E40" s="616">
        <f t="shared" si="14"/>
        <v>0</v>
      </c>
      <c r="F40" s="617"/>
      <c r="G40" s="117"/>
      <c r="H40" s="617"/>
      <c r="I40" s="617"/>
      <c r="J40" s="618"/>
      <c r="K40" s="619">
        <f t="shared" si="15"/>
        <v>0</v>
      </c>
      <c r="L40" s="620">
        <f>K40/'1a. Parametros Logisticos'!$F$8</f>
        <v>0</v>
      </c>
      <c r="M40" s="620">
        <f>(L40*'1a. Parametros Logisticos'!$H$19)/('1a. Parametros Logisticos'!$M$5)*1.2</f>
        <v>0</v>
      </c>
      <c r="N40" s="621"/>
      <c r="O40" s="693">
        <f t="shared" si="16"/>
        <v>0</v>
      </c>
      <c r="P40" s="695">
        <f t="shared" si="17"/>
        <v>0</v>
      </c>
      <c r="Q40" s="621"/>
      <c r="R40" s="621"/>
      <c r="S40" s="658">
        <f>L40/'1a. Parametros Logisticos'!$M$22</f>
        <v>0</v>
      </c>
      <c r="T40" s="659">
        <f>L40/'1a. Parametros Logisticos'!$M$24</f>
        <v>0</v>
      </c>
      <c r="U40" s="595"/>
      <c r="V40" s="693">
        <f t="shared" si="18"/>
        <v>0</v>
      </c>
      <c r="W40" s="702">
        <f t="shared" si="19"/>
        <v>0</v>
      </c>
      <c r="X40" s="135"/>
      <c r="Y40" s="684"/>
    </row>
    <row r="41" spans="2:25" x14ac:dyDescent="0.25">
      <c r="B41" s="711"/>
      <c r="C41" s="633"/>
      <c r="D41" s="641"/>
      <c r="E41" s="616">
        <f t="shared" si="14"/>
        <v>0</v>
      </c>
      <c r="F41" s="617"/>
      <c r="G41" s="117"/>
      <c r="H41" s="617"/>
      <c r="I41" s="617"/>
      <c r="J41" s="618"/>
      <c r="K41" s="619">
        <f t="shared" si="15"/>
        <v>0</v>
      </c>
      <c r="L41" s="620">
        <f>K41/'1a. Parametros Logisticos'!$F$8</f>
        <v>0</v>
      </c>
      <c r="M41" s="620">
        <f>(L41*'1a. Parametros Logisticos'!$H$19)/('1a. Parametros Logisticos'!$M$5)*1.2</f>
        <v>0</v>
      </c>
      <c r="N41" s="621"/>
      <c r="O41" s="693">
        <f t="shared" si="16"/>
        <v>0</v>
      </c>
      <c r="P41" s="695">
        <f t="shared" si="17"/>
        <v>0</v>
      </c>
      <c r="Q41" s="621"/>
      <c r="R41" s="621"/>
      <c r="S41" s="658">
        <f>L41/'1a. Parametros Logisticos'!$M$22</f>
        <v>0</v>
      </c>
      <c r="T41" s="659">
        <f>L41/'1a. Parametros Logisticos'!$M$24</f>
        <v>0</v>
      </c>
      <c r="U41" s="595"/>
      <c r="V41" s="693">
        <f t="shared" si="18"/>
        <v>0</v>
      </c>
      <c r="W41" s="702">
        <f t="shared" si="19"/>
        <v>0</v>
      </c>
      <c r="X41" s="135"/>
      <c r="Y41" s="684"/>
    </row>
    <row r="42" spans="2:25" x14ac:dyDescent="0.25">
      <c r="B42" s="711"/>
      <c r="C42" s="633"/>
      <c r="D42" s="641"/>
      <c r="E42" s="616">
        <f t="shared" si="14"/>
        <v>0</v>
      </c>
      <c r="F42" s="617"/>
      <c r="G42" s="117"/>
      <c r="H42" s="617"/>
      <c r="I42" s="617"/>
      <c r="J42" s="618"/>
      <c r="K42" s="619">
        <f t="shared" si="15"/>
        <v>0</v>
      </c>
      <c r="L42" s="620">
        <f>K42/'1a. Parametros Logisticos'!$F$8</f>
        <v>0</v>
      </c>
      <c r="M42" s="620">
        <f>(L42*'1a. Parametros Logisticos'!$H$19)/('1a. Parametros Logisticos'!$M$5)*1.2</f>
        <v>0</v>
      </c>
      <c r="N42" s="621"/>
      <c r="O42" s="693">
        <f t="shared" si="16"/>
        <v>0</v>
      </c>
      <c r="P42" s="695">
        <f t="shared" si="17"/>
        <v>0</v>
      </c>
      <c r="Q42" s="621"/>
      <c r="R42" s="621"/>
      <c r="S42" s="658">
        <f>L42/'1a. Parametros Logisticos'!$M$22</f>
        <v>0</v>
      </c>
      <c r="T42" s="659">
        <f>L42/'1a. Parametros Logisticos'!$M$24</f>
        <v>0</v>
      </c>
      <c r="U42" s="595"/>
      <c r="V42" s="693">
        <f t="shared" si="18"/>
        <v>0</v>
      </c>
      <c r="W42" s="702">
        <f t="shared" si="19"/>
        <v>0</v>
      </c>
      <c r="X42" s="135"/>
      <c r="Y42" s="684"/>
    </row>
    <row r="43" spans="2:25" x14ac:dyDescent="0.25">
      <c r="B43" s="711"/>
      <c r="C43" s="633"/>
      <c r="D43" s="641"/>
      <c r="E43" s="616">
        <f t="shared" si="14"/>
        <v>0</v>
      </c>
      <c r="F43" s="617"/>
      <c r="G43" s="117"/>
      <c r="H43" s="617"/>
      <c r="I43" s="617"/>
      <c r="J43" s="618"/>
      <c r="K43" s="619">
        <f t="shared" si="15"/>
        <v>0</v>
      </c>
      <c r="L43" s="620">
        <f>K43/'1a. Parametros Logisticos'!$F$8</f>
        <v>0</v>
      </c>
      <c r="M43" s="620">
        <f>(L43*'1a. Parametros Logisticos'!$H$19)/('1a. Parametros Logisticos'!$M$5)*1.2</f>
        <v>0</v>
      </c>
      <c r="N43" s="621"/>
      <c r="O43" s="693">
        <f t="shared" si="16"/>
        <v>0</v>
      </c>
      <c r="P43" s="695">
        <f t="shared" si="17"/>
        <v>0</v>
      </c>
      <c r="Q43" s="621"/>
      <c r="R43" s="621"/>
      <c r="S43" s="658">
        <f>L43/'1a. Parametros Logisticos'!$M$22</f>
        <v>0</v>
      </c>
      <c r="T43" s="659">
        <f>L43/'1a. Parametros Logisticos'!$M$24</f>
        <v>0</v>
      </c>
      <c r="U43" s="595"/>
      <c r="V43" s="693">
        <f t="shared" si="18"/>
        <v>0</v>
      </c>
      <c r="W43" s="702">
        <f t="shared" si="19"/>
        <v>0</v>
      </c>
      <c r="X43" s="135"/>
      <c r="Y43" s="684"/>
    </row>
    <row r="44" spans="2:25" x14ac:dyDescent="0.25">
      <c r="B44" s="711"/>
      <c r="C44" s="633"/>
      <c r="D44" s="641"/>
      <c r="E44" s="616">
        <f t="shared" si="14"/>
        <v>0</v>
      </c>
      <c r="F44" s="617"/>
      <c r="G44" s="117"/>
      <c r="H44" s="617"/>
      <c r="I44" s="617"/>
      <c r="J44" s="618"/>
      <c r="K44" s="619">
        <f t="shared" si="15"/>
        <v>0</v>
      </c>
      <c r="L44" s="620">
        <f>K44/'1a. Parametros Logisticos'!$F$8</f>
        <v>0</v>
      </c>
      <c r="M44" s="620">
        <f>(L44*'1a. Parametros Logisticos'!$H$19)/('1a. Parametros Logisticos'!$M$5)*1.2</f>
        <v>0</v>
      </c>
      <c r="N44" s="621"/>
      <c r="O44" s="693">
        <f t="shared" si="16"/>
        <v>0</v>
      </c>
      <c r="P44" s="695">
        <f t="shared" si="17"/>
        <v>0</v>
      </c>
      <c r="Q44" s="621"/>
      <c r="R44" s="621"/>
      <c r="S44" s="658">
        <f>L44/'1a. Parametros Logisticos'!$M$22</f>
        <v>0</v>
      </c>
      <c r="T44" s="659">
        <f>L44/'1a. Parametros Logisticos'!$M$24</f>
        <v>0</v>
      </c>
      <c r="U44" s="595"/>
      <c r="V44" s="693">
        <f t="shared" si="18"/>
        <v>0</v>
      </c>
      <c r="W44" s="702">
        <f t="shared" si="19"/>
        <v>0</v>
      </c>
      <c r="X44" s="135"/>
      <c r="Y44" s="684"/>
    </row>
    <row r="45" spans="2:25" x14ac:dyDescent="0.25">
      <c r="B45" s="711"/>
      <c r="C45" s="633"/>
      <c r="D45" s="641"/>
      <c r="E45" s="616">
        <f t="shared" si="14"/>
        <v>0</v>
      </c>
      <c r="F45" s="617"/>
      <c r="G45" s="117"/>
      <c r="H45" s="617"/>
      <c r="I45" s="617"/>
      <c r="J45" s="618"/>
      <c r="K45" s="619">
        <f t="shared" si="15"/>
        <v>0</v>
      </c>
      <c r="L45" s="620">
        <f>K45/'1a. Parametros Logisticos'!$F$8</f>
        <v>0</v>
      </c>
      <c r="M45" s="620">
        <f>(L45*'1a. Parametros Logisticos'!$H$19)/('1a. Parametros Logisticos'!$M$5)*1.2</f>
        <v>0</v>
      </c>
      <c r="N45" s="621"/>
      <c r="O45" s="693">
        <f t="shared" si="16"/>
        <v>0</v>
      </c>
      <c r="P45" s="695">
        <f t="shared" si="17"/>
        <v>0</v>
      </c>
      <c r="Q45" s="621"/>
      <c r="R45" s="621"/>
      <c r="S45" s="658">
        <f>L45/'1a. Parametros Logisticos'!$M$22</f>
        <v>0</v>
      </c>
      <c r="T45" s="659">
        <f>L45/'1a. Parametros Logisticos'!$M$24</f>
        <v>0</v>
      </c>
      <c r="U45" s="595"/>
      <c r="V45" s="693">
        <f t="shared" si="18"/>
        <v>0</v>
      </c>
      <c r="W45" s="702">
        <f t="shared" si="19"/>
        <v>0</v>
      </c>
      <c r="X45" s="135"/>
      <c r="Y45" s="684"/>
    </row>
    <row r="46" spans="2:25" x14ac:dyDescent="0.25">
      <c r="B46" s="712"/>
      <c r="C46" s="642"/>
      <c r="D46" s="641"/>
      <c r="E46" s="616">
        <f t="shared" si="14"/>
        <v>0</v>
      </c>
      <c r="F46" s="617"/>
      <c r="G46" s="117"/>
      <c r="H46" s="617"/>
      <c r="I46" s="617"/>
      <c r="J46" s="618"/>
      <c r="K46" s="619">
        <f t="shared" si="15"/>
        <v>0</v>
      </c>
      <c r="L46" s="620">
        <f>K46/'1a. Parametros Logisticos'!$F$8</f>
        <v>0</v>
      </c>
      <c r="M46" s="620">
        <f>(L46*'1a. Parametros Logisticos'!$H$19)/('1a. Parametros Logisticos'!$M$5)*1.2</f>
        <v>0</v>
      </c>
      <c r="N46" s="621"/>
      <c r="O46" s="693">
        <f t="shared" si="16"/>
        <v>0</v>
      </c>
      <c r="P46" s="695">
        <f t="shared" si="17"/>
        <v>0</v>
      </c>
      <c r="Q46" s="621"/>
      <c r="R46" s="621"/>
      <c r="S46" s="658">
        <f>L46/'1a. Parametros Logisticos'!$M$22</f>
        <v>0</v>
      </c>
      <c r="T46" s="659">
        <f>L46/'1a. Parametros Logisticos'!$M$24</f>
        <v>0</v>
      </c>
      <c r="U46" s="595"/>
      <c r="V46" s="693">
        <f t="shared" si="18"/>
        <v>0</v>
      </c>
      <c r="W46" s="702">
        <f t="shared" si="19"/>
        <v>0</v>
      </c>
      <c r="X46" s="135"/>
      <c r="Y46" s="684"/>
    </row>
    <row r="47" spans="2:25" x14ac:dyDescent="0.25">
      <c r="B47" s="712"/>
      <c r="C47" s="642"/>
      <c r="D47" s="641"/>
      <c r="E47" s="616">
        <f t="shared" si="14"/>
        <v>0</v>
      </c>
      <c r="F47" s="617"/>
      <c r="G47" s="117"/>
      <c r="H47" s="617"/>
      <c r="I47" s="617"/>
      <c r="J47" s="618"/>
      <c r="K47" s="619">
        <f t="shared" si="15"/>
        <v>0</v>
      </c>
      <c r="L47" s="620">
        <f>K47/'1a. Parametros Logisticos'!$F$8</f>
        <v>0</v>
      </c>
      <c r="M47" s="620">
        <f>(L47*'1a. Parametros Logisticos'!$H$19)/('1a. Parametros Logisticos'!$M$5)*1.2</f>
        <v>0</v>
      </c>
      <c r="N47" s="621"/>
      <c r="O47" s="693">
        <f t="shared" si="16"/>
        <v>0</v>
      </c>
      <c r="P47" s="695">
        <f t="shared" si="17"/>
        <v>0</v>
      </c>
      <c r="Q47" s="621"/>
      <c r="R47" s="621"/>
      <c r="S47" s="658">
        <f>L47/'1a. Parametros Logisticos'!$M$22</f>
        <v>0</v>
      </c>
      <c r="T47" s="659">
        <f>L47/'1a. Parametros Logisticos'!$M$24</f>
        <v>0</v>
      </c>
      <c r="U47" s="595"/>
      <c r="V47" s="693">
        <f t="shared" si="18"/>
        <v>0</v>
      </c>
      <c r="W47" s="702">
        <f t="shared" si="19"/>
        <v>0</v>
      </c>
      <c r="X47" s="135"/>
      <c r="Y47" s="684"/>
    </row>
    <row r="48" spans="2:25" x14ac:dyDescent="0.25">
      <c r="B48" s="712"/>
      <c r="C48" s="643"/>
      <c r="D48" s="644"/>
      <c r="E48" s="624">
        <f>D48/4</f>
        <v>0</v>
      </c>
      <c r="F48" s="625"/>
      <c r="G48" s="625"/>
      <c r="H48" s="621"/>
      <c r="I48" s="621"/>
      <c r="J48" s="618"/>
      <c r="K48" s="624">
        <f t="shared" si="15"/>
        <v>0</v>
      </c>
      <c r="L48" s="624">
        <f>K48/'1a. Parametros Logisticos'!$F$8</f>
        <v>0</v>
      </c>
      <c r="M48" s="688">
        <f>(L48*'1a. Parametros Logisticos'!$H$19)/('1a. Parametros Logisticos'!$M$5)*1.2</f>
        <v>0</v>
      </c>
      <c r="N48" s="623"/>
      <c r="O48" s="696">
        <f t="shared" si="16"/>
        <v>0</v>
      </c>
      <c r="P48" s="697">
        <f t="shared" si="17"/>
        <v>0</v>
      </c>
      <c r="Q48" s="623"/>
      <c r="R48" s="623"/>
      <c r="S48" s="689">
        <f>L48/'1a. Parametros Logisticos'!$M$22</f>
        <v>0</v>
      </c>
      <c r="T48" s="689">
        <f>L48/'1a. Parametros Logisticos'!$M$24</f>
        <v>0</v>
      </c>
      <c r="U48" s="655"/>
      <c r="V48" s="689">
        <f t="shared" si="18"/>
        <v>0</v>
      </c>
      <c r="W48" s="657">
        <f t="shared" si="19"/>
        <v>0</v>
      </c>
      <c r="X48" s="135"/>
      <c r="Y48" s="684"/>
    </row>
    <row r="49" spans="2:25" x14ac:dyDescent="0.25">
      <c r="B49" s="713"/>
      <c r="C49" s="645"/>
      <c r="D49" s="646"/>
      <c r="E49" s="627"/>
      <c r="F49" s="628"/>
      <c r="G49" s="628"/>
      <c r="H49" s="628"/>
      <c r="I49" s="628"/>
      <c r="J49" s="629"/>
      <c r="K49" s="630"/>
      <c r="L49" s="631"/>
      <c r="M49" s="631"/>
      <c r="N49" s="632"/>
      <c r="O49" s="698"/>
      <c r="P49" s="699"/>
      <c r="Q49" s="632"/>
      <c r="R49" s="632"/>
      <c r="S49" s="628"/>
      <c r="T49" s="628"/>
      <c r="U49" s="701"/>
      <c r="V49" s="628"/>
      <c r="W49" s="701"/>
      <c r="X49" s="628"/>
      <c r="Y49" s="654"/>
    </row>
    <row r="50" spans="2:25" x14ac:dyDescent="0.25">
      <c r="B50" s="711">
        <v>3</v>
      </c>
      <c r="C50" s="633"/>
      <c r="D50" s="641">
        <f>$D$66/1</f>
        <v>0</v>
      </c>
      <c r="E50" s="616">
        <f>D50/4</f>
        <v>0</v>
      </c>
      <c r="F50" s="617"/>
      <c r="G50" s="117"/>
      <c r="H50" s="617"/>
      <c r="I50" s="617"/>
      <c r="J50" s="618"/>
      <c r="K50" s="619">
        <f>E50*$K$11</f>
        <v>0</v>
      </c>
      <c r="L50" s="620">
        <f>K50/'1a. Parametros Logisticos'!$F$8</f>
        <v>0</v>
      </c>
      <c r="M50" s="620">
        <f>(L50*'1a. Parametros Logisticos'!$H$19)/('1a. Parametros Logisticos'!$M$5)*1.2</f>
        <v>0</v>
      </c>
      <c r="N50" s="621"/>
      <c r="O50" s="693">
        <f>E50/$O$11/$P$11</f>
        <v>0</v>
      </c>
      <c r="P50" s="695">
        <f>E50/$O$11</f>
        <v>0</v>
      </c>
      <c r="Q50" s="621"/>
      <c r="R50" s="621"/>
      <c r="S50" s="658">
        <f>L50/'1a. Parametros Logisticos'!$M$22</f>
        <v>0</v>
      </c>
      <c r="T50" s="659">
        <f>L50/'1a. Parametros Logisticos'!$M$24</f>
        <v>0</v>
      </c>
      <c r="U50" s="595"/>
      <c r="V50" s="693">
        <f>K50/$V$11/$W$11</f>
        <v>0</v>
      </c>
      <c r="W50" s="702">
        <f>K50/$V$11</f>
        <v>0</v>
      </c>
      <c r="X50" s="135"/>
      <c r="Y50" s="684"/>
    </row>
    <row r="51" spans="2:25" x14ac:dyDescent="0.25">
      <c r="B51" s="711"/>
      <c r="C51" s="633"/>
      <c r="D51" s="641"/>
      <c r="E51" s="616">
        <f t="shared" ref="E51:E65" si="20">D51/4</f>
        <v>0</v>
      </c>
      <c r="F51" s="617"/>
      <c r="G51" s="117"/>
      <c r="H51" s="617"/>
      <c r="I51" s="617"/>
      <c r="J51" s="618"/>
      <c r="K51" s="619">
        <f t="shared" ref="K51:K66" si="21">E51*$K$11</f>
        <v>0</v>
      </c>
      <c r="L51" s="620">
        <f>K51/'1a. Parametros Logisticos'!$F$8</f>
        <v>0</v>
      </c>
      <c r="M51" s="620">
        <f>(L51*'1a. Parametros Logisticos'!$H$19)/('1a. Parametros Logisticos'!$M$5)*1.2</f>
        <v>0</v>
      </c>
      <c r="N51" s="621"/>
      <c r="O51" s="693">
        <f t="shared" ref="O51:O66" si="22">E51/$O$11/$P$11</f>
        <v>0</v>
      </c>
      <c r="P51" s="695">
        <f t="shared" ref="P51:P66" si="23">E51/$O$11</f>
        <v>0</v>
      </c>
      <c r="Q51" s="621"/>
      <c r="R51" s="621"/>
      <c r="S51" s="658">
        <f>L51/'1a. Parametros Logisticos'!$M$22</f>
        <v>0</v>
      </c>
      <c r="T51" s="659">
        <f>L51/'1a. Parametros Logisticos'!$M$24</f>
        <v>0</v>
      </c>
      <c r="U51" s="595"/>
      <c r="V51" s="693">
        <f t="shared" ref="V51:V66" si="24">K51/$V$11/$W$11</f>
        <v>0</v>
      </c>
      <c r="W51" s="702">
        <f t="shared" ref="W51:W66" si="25">K51/$V$11</f>
        <v>0</v>
      </c>
      <c r="X51" s="135"/>
      <c r="Y51" s="684"/>
    </row>
    <row r="52" spans="2:25" x14ac:dyDescent="0.25">
      <c r="B52" s="711"/>
      <c r="C52" s="633"/>
      <c r="D52" s="641"/>
      <c r="E52" s="616">
        <f t="shared" si="20"/>
        <v>0</v>
      </c>
      <c r="F52" s="710"/>
      <c r="G52" s="117"/>
      <c r="H52" s="617"/>
      <c r="I52" s="617"/>
      <c r="J52" s="618"/>
      <c r="K52" s="619">
        <f t="shared" si="21"/>
        <v>0</v>
      </c>
      <c r="L52" s="620">
        <f>K52/'1a. Parametros Logisticos'!$F$8</f>
        <v>0</v>
      </c>
      <c r="M52" s="620">
        <f>(L52*'1a. Parametros Logisticos'!$H$19)/('1a. Parametros Logisticos'!$M$5)*1.2</f>
        <v>0</v>
      </c>
      <c r="N52" s="621"/>
      <c r="O52" s="693">
        <f t="shared" si="22"/>
        <v>0</v>
      </c>
      <c r="P52" s="695">
        <f t="shared" si="23"/>
        <v>0</v>
      </c>
      <c r="Q52" s="621"/>
      <c r="R52" s="621"/>
      <c r="S52" s="658">
        <f>L52/'1a. Parametros Logisticos'!$M$22</f>
        <v>0</v>
      </c>
      <c r="T52" s="659">
        <f>L52/'1a. Parametros Logisticos'!$M$24</f>
        <v>0</v>
      </c>
      <c r="U52" s="595"/>
      <c r="V52" s="693">
        <f t="shared" si="24"/>
        <v>0</v>
      </c>
      <c r="W52" s="702">
        <f t="shared" si="25"/>
        <v>0</v>
      </c>
      <c r="X52" s="135"/>
      <c r="Y52" s="684"/>
    </row>
    <row r="53" spans="2:25" x14ac:dyDescent="0.25">
      <c r="B53" s="711"/>
      <c r="C53" s="633"/>
      <c r="D53" s="641"/>
      <c r="E53" s="616">
        <f t="shared" si="20"/>
        <v>0</v>
      </c>
      <c r="F53" s="617"/>
      <c r="G53" s="117"/>
      <c r="H53" s="617"/>
      <c r="I53" s="617"/>
      <c r="J53" s="618"/>
      <c r="K53" s="619">
        <f t="shared" si="21"/>
        <v>0</v>
      </c>
      <c r="L53" s="620">
        <f>K53/'1a. Parametros Logisticos'!$F$8</f>
        <v>0</v>
      </c>
      <c r="M53" s="620">
        <f>(L53*'1a. Parametros Logisticos'!$H$19)/('1a. Parametros Logisticos'!$M$5)*1.2</f>
        <v>0</v>
      </c>
      <c r="N53" s="621"/>
      <c r="O53" s="693">
        <f t="shared" si="22"/>
        <v>0</v>
      </c>
      <c r="P53" s="695">
        <f t="shared" si="23"/>
        <v>0</v>
      </c>
      <c r="Q53" s="621"/>
      <c r="R53" s="621"/>
      <c r="S53" s="658">
        <f>L53/'1a. Parametros Logisticos'!$M$22</f>
        <v>0</v>
      </c>
      <c r="T53" s="659">
        <f>L53/'1a. Parametros Logisticos'!$M$24</f>
        <v>0</v>
      </c>
      <c r="U53" s="595"/>
      <c r="V53" s="693">
        <f t="shared" si="24"/>
        <v>0</v>
      </c>
      <c r="W53" s="702">
        <f t="shared" si="25"/>
        <v>0</v>
      </c>
      <c r="X53" s="135"/>
      <c r="Y53" s="684"/>
    </row>
    <row r="54" spans="2:25" x14ac:dyDescent="0.25">
      <c r="B54" s="711"/>
      <c r="C54" s="633"/>
      <c r="D54" s="641"/>
      <c r="E54" s="616">
        <f t="shared" si="20"/>
        <v>0</v>
      </c>
      <c r="F54" s="617"/>
      <c r="G54" s="117"/>
      <c r="H54" s="617"/>
      <c r="I54" s="617"/>
      <c r="J54" s="618"/>
      <c r="K54" s="619">
        <f t="shared" si="21"/>
        <v>0</v>
      </c>
      <c r="L54" s="620">
        <f>K54/'1a. Parametros Logisticos'!$F$8</f>
        <v>0</v>
      </c>
      <c r="M54" s="620">
        <f>(L54*'1a. Parametros Logisticos'!$H$19)/('1a. Parametros Logisticos'!$M$5)*1.2</f>
        <v>0</v>
      </c>
      <c r="N54" s="621"/>
      <c r="O54" s="693">
        <f t="shared" si="22"/>
        <v>0</v>
      </c>
      <c r="P54" s="695">
        <f t="shared" si="23"/>
        <v>0</v>
      </c>
      <c r="Q54" s="621"/>
      <c r="R54" s="621"/>
      <c r="S54" s="658">
        <f>L54/'1a. Parametros Logisticos'!$M$22</f>
        <v>0</v>
      </c>
      <c r="T54" s="659">
        <f>L54/'1a. Parametros Logisticos'!$M$24</f>
        <v>0</v>
      </c>
      <c r="U54" s="595"/>
      <c r="V54" s="693">
        <f t="shared" si="24"/>
        <v>0</v>
      </c>
      <c r="W54" s="702">
        <f t="shared" si="25"/>
        <v>0</v>
      </c>
      <c r="X54" s="135"/>
      <c r="Y54" s="684"/>
    </row>
    <row r="55" spans="2:25" x14ac:dyDescent="0.25">
      <c r="B55" s="711"/>
      <c r="C55" s="633"/>
      <c r="D55" s="641"/>
      <c r="E55" s="616">
        <f t="shared" si="20"/>
        <v>0</v>
      </c>
      <c r="F55" s="617"/>
      <c r="G55" s="117"/>
      <c r="H55" s="617"/>
      <c r="I55" s="617"/>
      <c r="J55" s="618"/>
      <c r="K55" s="619">
        <f t="shared" si="21"/>
        <v>0</v>
      </c>
      <c r="L55" s="620">
        <f>K55/'1a. Parametros Logisticos'!$F$8</f>
        <v>0</v>
      </c>
      <c r="M55" s="620">
        <f>(L55*'1a. Parametros Logisticos'!$H$19)/('1a. Parametros Logisticos'!$M$5)*1.2</f>
        <v>0</v>
      </c>
      <c r="N55" s="621"/>
      <c r="O55" s="693">
        <f t="shared" si="22"/>
        <v>0</v>
      </c>
      <c r="P55" s="695">
        <f t="shared" si="23"/>
        <v>0</v>
      </c>
      <c r="Q55" s="621"/>
      <c r="R55" s="621"/>
      <c r="S55" s="658">
        <f>L55/'1a. Parametros Logisticos'!$M$22</f>
        <v>0</v>
      </c>
      <c r="T55" s="659">
        <f>L55/'1a. Parametros Logisticos'!$M$24</f>
        <v>0</v>
      </c>
      <c r="U55" s="595"/>
      <c r="V55" s="693">
        <f t="shared" si="24"/>
        <v>0</v>
      </c>
      <c r="W55" s="702">
        <f t="shared" si="25"/>
        <v>0</v>
      </c>
      <c r="X55" s="135"/>
      <c r="Y55" s="684"/>
    </row>
    <row r="56" spans="2:25" x14ac:dyDescent="0.25">
      <c r="B56" s="711"/>
      <c r="C56" s="633"/>
      <c r="D56" s="641"/>
      <c r="E56" s="616">
        <f t="shared" si="20"/>
        <v>0</v>
      </c>
      <c r="F56" s="617"/>
      <c r="G56" s="117"/>
      <c r="H56" s="617"/>
      <c r="I56" s="617"/>
      <c r="J56" s="618"/>
      <c r="K56" s="619">
        <f t="shared" si="21"/>
        <v>0</v>
      </c>
      <c r="L56" s="620">
        <f>K56/'1a. Parametros Logisticos'!$F$8</f>
        <v>0</v>
      </c>
      <c r="M56" s="620">
        <f>(L56*'1a. Parametros Logisticos'!$H$19)/('1a. Parametros Logisticos'!$M$5)*1.2</f>
        <v>0</v>
      </c>
      <c r="N56" s="621"/>
      <c r="O56" s="693">
        <f t="shared" si="22"/>
        <v>0</v>
      </c>
      <c r="P56" s="695">
        <f t="shared" si="23"/>
        <v>0</v>
      </c>
      <c r="Q56" s="621"/>
      <c r="R56" s="621"/>
      <c r="S56" s="658">
        <f>L56/'1a. Parametros Logisticos'!$M$22</f>
        <v>0</v>
      </c>
      <c r="T56" s="659">
        <f>L56/'1a. Parametros Logisticos'!$M$24</f>
        <v>0</v>
      </c>
      <c r="U56" s="595"/>
      <c r="V56" s="693">
        <f t="shared" si="24"/>
        <v>0</v>
      </c>
      <c r="W56" s="702">
        <f t="shared" si="25"/>
        <v>0</v>
      </c>
      <c r="X56" s="135"/>
      <c r="Y56" s="684"/>
    </row>
    <row r="57" spans="2:25" x14ac:dyDescent="0.25">
      <c r="B57" s="711"/>
      <c r="C57" s="633"/>
      <c r="D57" s="641"/>
      <c r="E57" s="616">
        <f t="shared" si="20"/>
        <v>0</v>
      </c>
      <c r="F57" s="617"/>
      <c r="G57" s="117"/>
      <c r="H57" s="617"/>
      <c r="I57" s="617"/>
      <c r="J57" s="618"/>
      <c r="K57" s="619">
        <f t="shared" si="21"/>
        <v>0</v>
      </c>
      <c r="L57" s="620">
        <f>K57/'1a. Parametros Logisticos'!$F$8</f>
        <v>0</v>
      </c>
      <c r="M57" s="620">
        <f>(L57*'1a. Parametros Logisticos'!$H$19)/('1a. Parametros Logisticos'!$M$5)*1.2</f>
        <v>0</v>
      </c>
      <c r="N57" s="621"/>
      <c r="O57" s="693">
        <f t="shared" si="22"/>
        <v>0</v>
      </c>
      <c r="P57" s="695">
        <f t="shared" si="23"/>
        <v>0</v>
      </c>
      <c r="Q57" s="621"/>
      <c r="R57" s="621"/>
      <c r="S57" s="658">
        <f>L57/'1a. Parametros Logisticos'!$M$22</f>
        <v>0</v>
      </c>
      <c r="T57" s="659">
        <f>L57/'1a. Parametros Logisticos'!$M$24</f>
        <v>0</v>
      </c>
      <c r="U57" s="595"/>
      <c r="V57" s="693">
        <f t="shared" si="24"/>
        <v>0</v>
      </c>
      <c r="W57" s="702">
        <f t="shared" si="25"/>
        <v>0</v>
      </c>
      <c r="X57" s="135"/>
      <c r="Y57" s="684"/>
    </row>
    <row r="58" spans="2:25" x14ac:dyDescent="0.25">
      <c r="B58" s="711"/>
      <c r="C58" s="633"/>
      <c r="D58" s="641"/>
      <c r="E58" s="616">
        <f t="shared" si="20"/>
        <v>0</v>
      </c>
      <c r="F58" s="617"/>
      <c r="G58" s="117"/>
      <c r="H58" s="617"/>
      <c r="I58" s="617"/>
      <c r="J58" s="618"/>
      <c r="K58" s="619">
        <f t="shared" si="21"/>
        <v>0</v>
      </c>
      <c r="L58" s="620">
        <f>K58/'1a. Parametros Logisticos'!$F$8</f>
        <v>0</v>
      </c>
      <c r="M58" s="620">
        <f>(L58*'1a. Parametros Logisticos'!$H$19)/('1a. Parametros Logisticos'!$M$5)*1.2</f>
        <v>0</v>
      </c>
      <c r="N58" s="621"/>
      <c r="O58" s="693">
        <f t="shared" si="22"/>
        <v>0</v>
      </c>
      <c r="P58" s="695">
        <f t="shared" si="23"/>
        <v>0</v>
      </c>
      <c r="Q58" s="621"/>
      <c r="R58" s="621"/>
      <c r="S58" s="658">
        <f>L58/'1a. Parametros Logisticos'!$M$22</f>
        <v>0</v>
      </c>
      <c r="T58" s="659">
        <f>L58/'1a. Parametros Logisticos'!$M$24</f>
        <v>0</v>
      </c>
      <c r="U58" s="595"/>
      <c r="V58" s="693">
        <f t="shared" si="24"/>
        <v>0</v>
      </c>
      <c r="W58" s="702">
        <f t="shared" si="25"/>
        <v>0</v>
      </c>
      <c r="X58" s="135"/>
      <c r="Y58" s="684"/>
    </row>
    <row r="59" spans="2:25" x14ac:dyDescent="0.25">
      <c r="B59" s="711"/>
      <c r="C59" s="633"/>
      <c r="D59" s="641"/>
      <c r="E59" s="616">
        <f t="shared" si="20"/>
        <v>0</v>
      </c>
      <c r="F59" s="617"/>
      <c r="G59" s="117"/>
      <c r="H59" s="617"/>
      <c r="I59" s="617"/>
      <c r="J59" s="618"/>
      <c r="K59" s="619">
        <f t="shared" si="21"/>
        <v>0</v>
      </c>
      <c r="L59" s="620">
        <f>K59/'1a. Parametros Logisticos'!$F$8</f>
        <v>0</v>
      </c>
      <c r="M59" s="620">
        <f>(L59*'1a. Parametros Logisticos'!$H$19)/('1a. Parametros Logisticos'!$M$5)*1.2</f>
        <v>0</v>
      </c>
      <c r="N59" s="621"/>
      <c r="O59" s="693">
        <f t="shared" si="22"/>
        <v>0</v>
      </c>
      <c r="P59" s="695">
        <f t="shared" si="23"/>
        <v>0</v>
      </c>
      <c r="Q59" s="621"/>
      <c r="R59" s="621"/>
      <c r="S59" s="658">
        <f>L59/'1a. Parametros Logisticos'!$M$22</f>
        <v>0</v>
      </c>
      <c r="T59" s="659">
        <f>L59/'1a. Parametros Logisticos'!$M$24</f>
        <v>0</v>
      </c>
      <c r="U59" s="595"/>
      <c r="V59" s="693">
        <f t="shared" si="24"/>
        <v>0</v>
      </c>
      <c r="W59" s="702">
        <f t="shared" si="25"/>
        <v>0</v>
      </c>
      <c r="X59" s="135"/>
      <c r="Y59" s="684"/>
    </row>
    <row r="60" spans="2:25" x14ac:dyDescent="0.25">
      <c r="B60" s="711"/>
      <c r="C60" s="633"/>
      <c r="D60" s="641"/>
      <c r="E60" s="616">
        <f t="shared" si="20"/>
        <v>0</v>
      </c>
      <c r="F60" s="617"/>
      <c r="G60" s="117"/>
      <c r="H60" s="617"/>
      <c r="I60" s="617"/>
      <c r="J60" s="618"/>
      <c r="K60" s="619">
        <f t="shared" si="21"/>
        <v>0</v>
      </c>
      <c r="L60" s="620">
        <f>K60/'1a. Parametros Logisticos'!$F$8</f>
        <v>0</v>
      </c>
      <c r="M60" s="620">
        <f>(L60*'1a. Parametros Logisticos'!$H$19)/('1a. Parametros Logisticos'!$M$5)*1.2</f>
        <v>0</v>
      </c>
      <c r="N60" s="621"/>
      <c r="O60" s="693">
        <f t="shared" si="22"/>
        <v>0</v>
      </c>
      <c r="P60" s="695">
        <f t="shared" si="23"/>
        <v>0</v>
      </c>
      <c r="Q60" s="621"/>
      <c r="R60" s="621"/>
      <c r="S60" s="658">
        <f>L60/'1a. Parametros Logisticos'!$M$22</f>
        <v>0</v>
      </c>
      <c r="T60" s="659">
        <f>L60/'1a. Parametros Logisticos'!$M$24</f>
        <v>0</v>
      </c>
      <c r="U60" s="595"/>
      <c r="V60" s="693">
        <f t="shared" si="24"/>
        <v>0</v>
      </c>
      <c r="W60" s="702">
        <f t="shared" si="25"/>
        <v>0</v>
      </c>
      <c r="X60" s="135"/>
      <c r="Y60" s="684"/>
    </row>
    <row r="61" spans="2:25" x14ac:dyDescent="0.25">
      <c r="B61" s="711"/>
      <c r="C61" s="633"/>
      <c r="D61" s="641"/>
      <c r="E61" s="616">
        <f t="shared" si="20"/>
        <v>0</v>
      </c>
      <c r="F61" s="617"/>
      <c r="G61" s="117"/>
      <c r="H61" s="617"/>
      <c r="I61" s="617"/>
      <c r="J61" s="618"/>
      <c r="K61" s="619">
        <f t="shared" si="21"/>
        <v>0</v>
      </c>
      <c r="L61" s="620">
        <f>K61/'1a. Parametros Logisticos'!$F$8</f>
        <v>0</v>
      </c>
      <c r="M61" s="620">
        <f>(L61*'1a. Parametros Logisticos'!$H$19)/('1a. Parametros Logisticos'!$M$5)*1.2</f>
        <v>0</v>
      </c>
      <c r="N61" s="621"/>
      <c r="O61" s="693">
        <f t="shared" si="22"/>
        <v>0</v>
      </c>
      <c r="P61" s="695">
        <f t="shared" si="23"/>
        <v>0</v>
      </c>
      <c r="Q61" s="621"/>
      <c r="R61" s="621"/>
      <c r="S61" s="658">
        <f>L61/'1a. Parametros Logisticos'!$M$22</f>
        <v>0</v>
      </c>
      <c r="T61" s="659">
        <f>L61/'1a. Parametros Logisticos'!$M$24</f>
        <v>0</v>
      </c>
      <c r="U61" s="595"/>
      <c r="V61" s="693">
        <f t="shared" si="24"/>
        <v>0</v>
      </c>
      <c r="W61" s="702">
        <f t="shared" si="25"/>
        <v>0</v>
      </c>
      <c r="X61" s="135"/>
      <c r="Y61" s="684"/>
    </row>
    <row r="62" spans="2:25" x14ac:dyDescent="0.25">
      <c r="B62" s="711"/>
      <c r="C62" s="633"/>
      <c r="D62" s="641"/>
      <c r="E62" s="616">
        <f t="shared" si="20"/>
        <v>0</v>
      </c>
      <c r="F62" s="617"/>
      <c r="G62" s="117"/>
      <c r="H62" s="617"/>
      <c r="I62" s="617"/>
      <c r="J62" s="618"/>
      <c r="K62" s="619">
        <f t="shared" si="21"/>
        <v>0</v>
      </c>
      <c r="L62" s="620">
        <f>K62/'1a. Parametros Logisticos'!$F$8</f>
        <v>0</v>
      </c>
      <c r="M62" s="620">
        <f>(L62*'1a. Parametros Logisticos'!$H$19)/('1a. Parametros Logisticos'!$M$5)*1.2</f>
        <v>0</v>
      </c>
      <c r="N62" s="621"/>
      <c r="O62" s="693">
        <f t="shared" si="22"/>
        <v>0</v>
      </c>
      <c r="P62" s="695">
        <f t="shared" si="23"/>
        <v>0</v>
      </c>
      <c r="Q62" s="621"/>
      <c r="R62" s="621"/>
      <c r="S62" s="658">
        <f>L62/'1a. Parametros Logisticos'!$M$22</f>
        <v>0</v>
      </c>
      <c r="T62" s="659">
        <f>L62/'1a. Parametros Logisticos'!$M$24</f>
        <v>0</v>
      </c>
      <c r="U62" s="595"/>
      <c r="V62" s="693">
        <f t="shared" si="24"/>
        <v>0</v>
      </c>
      <c r="W62" s="702">
        <f t="shared" si="25"/>
        <v>0</v>
      </c>
      <c r="X62" s="135"/>
      <c r="Y62" s="684"/>
    </row>
    <row r="63" spans="2:25" x14ac:dyDescent="0.25">
      <c r="B63" s="711"/>
      <c r="C63" s="633"/>
      <c r="D63" s="641"/>
      <c r="E63" s="616">
        <f t="shared" si="20"/>
        <v>0</v>
      </c>
      <c r="F63" s="617"/>
      <c r="G63" s="117"/>
      <c r="H63" s="617"/>
      <c r="I63" s="617"/>
      <c r="J63" s="618"/>
      <c r="K63" s="619">
        <f t="shared" si="21"/>
        <v>0</v>
      </c>
      <c r="L63" s="620">
        <f>K63/'1a. Parametros Logisticos'!$F$8</f>
        <v>0</v>
      </c>
      <c r="M63" s="620">
        <f>(L63*'1a. Parametros Logisticos'!$H$19)/('1a. Parametros Logisticos'!$M$5)*1.2</f>
        <v>0</v>
      </c>
      <c r="N63" s="621"/>
      <c r="O63" s="693">
        <f t="shared" si="22"/>
        <v>0</v>
      </c>
      <c r="P63" s="695">
        <f t="shared" si="23"/>
        <v>0</v>
      </c>
      <c r="Q63" s="621"/>
      <c r="R63" s="621"/>
      <c r="S63" s="658">
        <f>L63/'1a. Parametros Logisticos'!$M$22</f>
        <v>0</v>
      </c>
      <c r="T63" s="659">
        <f>L63/'1a. Parametros Logisticos'!$M$24</f>
        <v>0</v>
      </c>
      <c r="U63" s="595"/>
      <c r="V63" s="693">
        <f t="shared" si="24"/>
        <v>0</v>
      </c>
      <c r="W63" s="702">
        <f t="shared" si="25"/>
        <v>0</v>
      </c>
      <c r="X63" s="135"/>
      <c r="Y63" s="684"/>
    </row>
    <row r="64" spans="2:25" x14ac:dyDescent="0.25">
      <c r="B64" s="712"/>
      <c r="C64" s="642"/>
      <c r="D64" s="641"/>
      <c r="E64" s="616">
        <f t="shared" si="20"/>
        <v>0</v>
      </c>
      <c r="F64" s="617"/>
      <c r="G64" s="117"/>
      <c r="H64" s="617"/>
      <c r="I64" s="617"/>
      <c r="J64" s="618"/>
      <c r="K64" s="619">
        <f t="shared" si="21"/>
        <v>0</v>
      </c>
      <c r="L64" s="620">
        <f>K64/'1a. Parametros Logisticos'!$F$8</f>
        <v>0</v>
      </c>
      <c r="M64" s="620">
        <f>(L64*'1a. Parametros Logisticos'!$H$19)/('1a. Parametros Logisticos'!$M$5)*1.2</f>
        <v>0</v>
      </c>
      <c r="N64" s="621"/>
      <c r="O64" s="693">
        <f t="shared" si="22"/>
        <v>0</v>
      </c>
      <c r="P64" s="695">
        <f t="shared" si="23"/>
        <v>0</v>
      </c>
      <c r="Q64" s="621"/>
      <c r="R64" s="621"/>
      <c r="S64" s="658">
        <f>L64/'1a. Parametros Logisticos'!$M$22</f>
        <v>0</v>
      </c>
      <c r="T64" s="659">
        <f>L64/'1a. Parametros Logisticos'!$M$24</f>
        <v>0</v>
      </c>
      <c r="U64" s="595"/>
      <c r="V64" s="693">
        <f t="shared" si="24"/>
        <v>0</v>
      </c>
      <c r="W64" s="702">
        <f t="shared" si="25"/>
        <v>0</v>
      </c>
      <c r="X64" s="135"/>
      <c r="Y64" s="684"/>
    </row>
    <row r="65" spans="2:25" x14ac:dyDescent="0.25">
      <c r="B65" s="712"/>
      <c r="C65" s="642"/>
      <c r="D65" s="641"/>
      <c r="E65" s="616">
        <f t="shared" si="20"/>
        <v>0</v>
      </c>
      <c r="F65" s="617"/>
      <c r="G65" s="117"/>
      <c r="H65" s="617"/>
      <c r="I65" s="617"/>
      <c r="J65" s="618"/>
      <c r="K65" s="619">
        <f t="shared" si="21"/>
        <v>0</v>
      </c>
      <c r="L65" s="620">
        <f>K65/'1a. Parametros Logisticos'!$F$8</f>
        <v>0</v>
      </c>
      <c r="M65" s="620">
        <f>(L65*'1a. Parametros Logisticos'!$H$19)/('1a. Parametros Logisticos'!$M$5)*1.2</f>
        <v>0</v>
      </c>
      <c r="N65" s="621"/>
      <c r="O65" s="693">
        <f t="shared" si="22"/>
        <v>0</v>
      </c>
      <c r="P65" s="695">
        <f t="shared" si="23"/>
        <v>0</v>
      </c>
      <c r="Q65" s="621"/>
      <c r="R65" s="621"/>
      <c r="S65" s="658">
        <f>L65/'1a. Parametros Logisticos'!$M$22</f>
        <v>0</v>
      </c>
      <c r="T65" s="659">
        <f>L65/'1a. Parametros Logisticos'!$M$24</f>
        <v>0</v>
      </c>
      <c r="U65" s="595"/>
      <c r="V65" s="693">
        <f t="shared" si="24"/>
        <v>0</v>
      </c>
      <c r="W65" s="702">
        <f t="shared" si="25"/>
        <v>0</v>
      </c>
      <c r="X65" s="135"/>
      <c r="Y65" s="684"/>
    </row>
    <row r="66" spans="2:25" x14ac:dyDescent="0.25">
      <c r="B66" s="712"/>
      <c r="C66" s="643"/>
      <c r="D66" s="644"/>
      <c r="E66" s="624">
        <f>D66/4</f>
        <v>0</v>
      </c>
      <c r="F66" s="625"/>
      <c r="G66" s="625"/>
      <c r="H66" s="621"/>
      <c r="I66" s="621"/>
      <c r="J66" s="618"/>
      <c r="K66" s="624">
        <f t="shared" si="21"/>
        <v>0</v>
      </c>
      <c r="L66" s="624">
        <f>K66/'1a. Parametros Logisticos'!$F$8</f>
        <v>0</v>
      </c>
      <c r="M66" s="688">
        <f>(L66*'1a. Parametros Logisticos'!$H$19)/('1a. Parametros Logisticos'!$M$5)*1.2</f>
        <v>0</v>
      </c>
      <c r="N66" s="623"/>
      <c r="O66" s="696">
        <f t="shared" si="22"/>
        <v>0</v>
      </c>
      <c r="P66" s="697">
        <f t="shared" si="23"/>
        <v>0</v>
      </c>
      <c r="Q66" s="623"/>
      <c r="R66" s="623"/>
      <c r="S66" s="689">
        <f>L66/'1a. Parametros Logisticos'!$M$22</f>
        <v>0</v>
      </c>
      <c r="T66" s="689">
        <f>L66/'1a. Parametros Logisticos'!$M$24</f>
        <v>0</v>
      </c>
      <c r="U66" s="655"/>
      <c r="V66" s="689">
        <f t="shared" si="24"/>
        <v>0</v>
      </c>
      <c r="W66" s="657">
        <f t="shared" si="25"/>
        <v>0</v>
      </c>
      <c r="X66" s="135"/>
      <c r="Y66" s="684"/>
    </row>
    <row r="67" spans="2:25" x14ac:dyDescent="0.25">
      <c r="B67" s="713"/>
      <c r="C67" s="645"/>
      <c r="D67" s="646"/>
      <c r="E67" s="627"/>
      <c r="F67" s="628"/>
      <c r="G67" s="628"/>
      <c r="H67" s="628"/>
      <c r="I67" s="628"/>
      <c r="J67" s="629"/>
      <c r="K67" s="630"/>
      <c r="L67" s="631"/>
      <c r="M67" s="631"/>
      <c r="N67" s="632"/>
      <c r="O67" s="698"/>
      <c r="P67" s="699"/>
      <c r="Q67" s="632"/>
      <c r="R67" s="632"/>
      <c r="S67" s="628"/>
      <c r="T67" s="628"/>
      <c r="U67" s="701"/>
      <c r="V67" s="628"/>
      <c r="W67" s="701"/>
      <c r="X67" s="628"/>
      <c r="Y67" s="654"/>
    </row>
    <row r="68" spans="2:25" x14ac:dyDescent="0.25">
      <c r="B68" s="711">
        <v>4</v>
      </c>
      <c r="C68" s="633"/>
      <c r="D68" s="641">
        <f>$D$84/1</f>
        <v>0</v>
      </c>
      <c r="E68" s="616">
        <f>D68/4</f>
        <v>0</v>
      </c>
      <c r="F68" s="617"/>
      <c r="G68" s="117"/>
      <c r="H68" s="617"/>
      <c r="I68" s="617"/>
      <c r="J68" s="618"/>
      <c r="K68" s="619">
        <f>E68*$K$11</f>
        <v>0</v>
      </c>
      <c r="L68" s="620">
        <f>K68/'1a. Parametros Logisticos'!$F$8</f>
        <v>0</v>
      </c>
      <c r="M68" s="620">
        <f>(L68*'1a. Parametros Logisticos'!$H$19)/('1a. Parametros Logisticos'!$M$5)*1.2</f>
        <v>0</v>
      </c>
      <c r="N68" s="621"/>
      <c r="O68" s="693">
        <f>E68/$O$11/$P$11</f>
        <v>0</v>
      </c>
      <c r="P68" s="695">
        <f>E68/$O$11</f>
        <v>0</v>
      </c>
      <c r="Q68" s="621"/>
      <c r="R68" s="621"/>
      <c r="S68" s="658">
        <f>L68/'1a. Parametros Logisticos'!$M$22</f>
        <v>0</v>
      </c>
      <c r="T68" s="659">
        <f>L68/'1a. Parametros Logisticos'!$M$24</f>
        <v>0</v>
      </c>
      <c r="U68" s="595"/>
      <c r="V68" s="693">
        <f>K68/$V$11/$W$11</f>
        <v>0</v>
      </c>
      <c r="W68" s="702">
        <f>K68/$V$11</f>
        <v>0</v>
      </c>
      <c r="X68" s="135"/>
      <c r="Y68" s="684"/>
    </row>
    <row r="69" spans="2:25" x14ac:dyDescent="0.25">
      <c r="B69" s="711"/>
      <c r="C69" s="633"/>
      <c r="D69" s="641"/>
      <c r="E69" s="616">
        <f t="shared" ref="E69:E83" si="26">D69/4</f>
        <v>0</v>
      </c>
      <c r="F69" s="617"/>
      <c r="G69" s="117"/>
      <c r="H69" s="617"/>
      <c r="I69" s="617"/>
      <c r="J69" s="618"/>
      <c r="K69" s="619">
        <f t="shared" ref="K69:K84" si="27">E69*$K$11</f>
        <v>0</v>
      </c>
      <c r="L69" s="620">
        <f>K69/'1a. Parametros Logisticos'!$F$8</f>
        <v>0</v>
      </c>
      <c r="M69" s="620">
        <f>(L69*'1a. Parametros Logisticos'!$H$19)/('1a. Parametros Logisticos'!$M$5)*1.2</f>
        <v>0</v>
      </c>
      <c r="N69" s="621"/>
      <c r="O69" s="693">
        <f t="shared" ref="O69:O84" si="28">E69/$O$11/$P$11</f>
        <v>0</v>
      </c>
      <c r="P69" s="695">
        <f t="shared" ref="P69:P84" si="29">E69/$O$11</f>
        <v>0</v>
      </c>
      <c r="Q69" s="621"/>
      <c r="R69" s="621"/>
      <c r="S69" s="658">
        <f>L69/'1a. Parametros Logisticos'!$M$22</f>
        <v>0</v>
      </c>
      <c r="T69" s="659">
        <f>L69/'1a. Parametros Logisticos'!$M$24</f>
        <v>0</v>
      </c>
      <c r="U69" s="595"/>
      <c r="V69" s="693">
        <f t="shared" ref="V69:V84" si="30">K69/$V$11/$W$11</f>
        <v>0</v>
      </c>
      <c r="W69" s="702">
        <f t="shared" ref="W69:W84" si="31">K69/$V$11</f>
        <v>0</v>
      </c>
      <c r="X69" s="135"/>
      <c r="Y69" s="684"/>
    </row>
    <row r="70" spans="2:25" x14ac:dyDescent="0.25">
      <c r="B70" s="711"/>
      <c r="C70" s="633"/>
      <c r="D70" s="641"/>
      <c r="E70" s="616">
        <f t="shared" si="26"/>
        <v>0</v>
      </c>
      <c r="F70" s="710"/>
      <c r="G70" s="117"/>
      <c r="H70" s="617"/>
      <c r="I70" s="617"/>
      <c r="J70" s="618"/>
      <c r="K70" s="619">
        <f t="shared" si="27"/>
        <v>0</v>
      </c>
      <c r="L70" s="620">
        <f>K70/'1a. Parametros Logisticos'!$F$8</f>
        <v>0</v>
      </c>
      <c r="M70" s="620">
        <f>(L70*'1a. Parametros Logisticos'!$H$19)/('1a. Parametros Logisticos'!$M$5)*1.2</f>
        <v>0</v>
      </c>
      <c r="N70" s="621"/>
      <c r="O70" s="693">
        <f t="shared" si="28"/>
        <v>0</v>
      </c>
      <c r="P70" s="695">
        <f t="shared" si="29"/>
        <v>0</v>
      </c>
      <c r="Q70" s="621"/>
      <c r="R70" s="621"/>
      <c r="S70" s="658">
        <f>L70/'1a. Parametros Logisticos'!$M$22</f>
        <v>0</v>
      </c>
      <c r="T70" s="659">
        <f>L70/'1a. Parametros Logisticos'!$M$24</f>
        <v>0</v>
      </c>
      <c r="U70" s="595"/>
      <c r="V70" s="693">
        <f t="shared" si="30"/>
        <v>0</v>
      </c>
      <c r="W70" s="702">
        <f t="shared" si="31"/>
        <v>0</v>
      </c>
      <c r="X70" s="135"/>
      <c r="Y70" s="684"/>
    </row>
    <row r="71" spans="2:25" x14ac:dyDescent="0.25">
      <c r="B71" s="711"/>
      <c r="C71" s="633"/>
      <c r="D71" s="641"/>
      <c r="E71" s="616">
        <f t="shared" si="26"/>
        <v>0</v>
      </c>
      <c r="F71" s="617"/>
      <c r="G71" s="117"/>
      <c r="H71" s="617"/>
      <c r="I71" s="617"/>
      <c r="J71" s="618"/>
      <c r="K71" s="619">
        <f t="shared" si="27"/>
        <v>0</v>
      </c>
      <c r="L71" s="620">
        <f>K71/'1a. Parametros Logisticos'!$F$8</f>
        <v>0</v>
      </c>
      <c r="M71" s="620">
        <f>(L71*'1a. Parametros Logisticos'!$H$19)/('1a. Parametros Logisticos'!$M$5)*1.2</f>
        <v>0</v>
      </c>
      <c r="N71" s="621"/>
      <c r="O71" s="693">
        <f t="shared" si="28"/>
        <v>0</v>
      </c>
      <c r="P71" s="695">
        <f t="shared" si="29"/>
        <v>0</v>
      </c>
      <c r="Q71" s="621"/>
      <c r="R71" s="621"/>
      <c r="S71" s="658">
        <f>L71/'1a. Parametros Logisticos'!$M$22</f>
        <v>0</v>
      </c>
      <c r="T71" s="659">
        <f>L71/'1a. Parametros Logisticos'!$M$24</f>
        <v>0</v>
      </c>
      <c r="U71" s="595"/>
      <c r="V71" s="693">
        <f t="shared" si="30"/>
        <v>0</v>
      </c>
      <c r="W71" s="702">
        <f t="shared" si="31"/>
        <v>0</v>
      </c>
      <c r="X71" s="135"/>
      <c r="Y71" s="684"/>
    </row>
    <row r="72" spans="2:25" x14ac:dyDescent="0.25">
      <c r="B72" s="711"/>
      <c r="C72" s="633"/>
      <c r="D72" s="641"/>
      <c r="E72" s="616">
        <f t="shared" si="26"/>
        <v>0</v>
      </c>
      <c r="F72" s="617"/>
      <c r="G72" s="117"/>
      <c r="H72" s="617"/>
      <c r="I72" s="617"/>
      <c r="J72" s="618"/>
      <c r="K72" s="619">
        <f t="shared" si="27"/>
        <v>0</v>
      </c>
      <c r="L72" s="620">
        <f>K72/'1a. Parametros Logisticos'!$F$8</f>
        <v>0</v>
      </c>
      <c r="M72" s="620">
        <f>(L72*'1a. Parametros Logisticos'!$H$19)/('1a. Parametros Logisticos'!$M$5)*1.2</f>
        <v>0</v>
      </c>
      <c r="N72" s="621"/>
      <c r="O72" s="693">
        <f t="shared" si="28"/>
        <v>0</v>
      </c>
      <c r="P72" s="695">
        <f t="shared" si="29"/>
        <v>0</v>
      </c>
      <c r="Q72" s="621"/>
      <c r="R72" s="621"/>
      <c r="S72" s="658">
        <f>L72/'1a. Parametros Logisticos'!$M$22</f>
        <v>0</v>
      </c>
      <c r="T72" s="659">
        <f>L72/'1a. Parametros Logisticos'!$M$24</f>
        <v>0</v>
      </c>
      <c r="U72" s="595"/>
      <c r="V72" s="693">
        <f t="shared" si="30"/>
        <v>0</v>
      </c>
      <c r="W72" s="702">
        <f t="shared" si="31"/>
        <v>0</v>
      </c>
      <c r="X72" s="135"/>
      <c r="Y72" s="684"/>
    </row>
    <row r="73" spans="2:25" x14ac:dyDescent="0.25">
      <c r="B73" s="711"/>
      <c r="C73" s="633"/>
      <c r="D73" s="641"/>
      <c r="E73" s="616">
        <f t="shared" si="26"/>
        <v>0</v>
      </c>
      <c r="F73" s="617"/>
      <c r="G73" s="117"/>
      <c r="H73" s="617"/>
      <c r="I73" s="617"/>
      <c r="J73" s="618"/>
      <c r="K73" s="619">
        <f t="shared" si="27"/>
        <v>0</v>
      </c>
      <c r="L73" s="620">
        <f>K73/'1a. Parametros Logisticos'!$F$8</f>
        <v>0</v>
      </c>
      <c r="M73" s="620">
        <f>(L73*'1a. Parametros Logisticos'!$H$19)/('1a. Parametros Logisticos'!$M$5)*1.2</f>
        <v>0</v>
      </c>
      <c r="N73" s="621"/>
      <c r="O73" s="693">
        <f t="shared" si="28"/>
        <v>0</v>
      </c>
      <c r="P73" s="695">
        <f t="shared" si="29"/>
        <v>0</v>
      </c>
      <c r="Q73" s="621"/>
      <c r="R73" s="621"/>
      <c r="S73" s="658">
        <f>L73/'1a. Parametros Logisticos'!$M$22</f>
        <v>0</v>
      </c>
      <c r="T73" s="659">
        <f>L73/'1a. Parametros Logisticos'!$M$24</f>
        <v>0</v>
      </c>
      <c r="U73" s="595"/>
      <c r="V73" s="693">
        <f t="shared" si="30"/>
        <v>0</v>
      </c>
      <c r="W73" s="702">
        <f t="shared" si="31"/>
        <v>0</v>
      </c>
      <c r="X73" s="135"/>
      <c r="Y73" s="684"/>
    </row>
    <row r="74" spans="2:25" x14ac:dyDescent="0.25">
      <c r="B74" s="711"/>
      <c r="C74" s="633"/>
      <c r="D74" s="641"/>
      <c r="E74" s="616">
        <f t="shared" si="26"/>
        <v>0</v>
      </c>
      <c r="F74" s="617"/>
      <c r="G74" s="117"/>
      <c r="H74" s="617"/>
      <c r="I74" s="617"/>
      <c r="J74" s="618"/>
      <c r="K74" s="619">
        <f t="shared" si="27"/>
        <v>0</v>
      </c>
      <c r="L74" s="620">
        <f>K74/'1a. Parametros Logisticos'!$F$8</f>
        <v>0</v>
      </c>
      <c r="M74" s="620">
        <f>(L74*'1a. Parametros Logisticos'!$H$19)/('1a. Parametros Logisticos'!$M$5)*1.2</f>
        <v>0</v>
      </c>
      <c r="N74" s="621"/>
      <c r="O74" s="693">
        <f t="shared" si="28"/>
        <v>0</v>
      </c>
      <c r="P74" s="695">
        <f t="shared" si="29"/>
        <v>0</v>
      </c>
      <c r="Q74" s="621"/>
      <c r="R74" s="621"/>
      <c r="S74" s="658">
        <f>L74/'1a. Parametros Logisticos'!$M$22</f>
        <v>0</v>
      </c>
      <c r="T74" s="659">
        <f>L74/'1a. Parametros Logisticos'!$M$24</f>
        <v>0</v>
      </c>
      <c r="U74" s="595"/>
      <c r="V74" s="693">
        <f t="shared" si="30"/>
        <v>0</v>
      </c>
      <c r="W74" s="702">
        <f t="shared" si="31"/>
        <v>0</v>
      </c>
      <c r="X74" s="135"/>
      <c r="Y74" s="684"/>
    </row>
    <row r="75" spans="2:25" x14ac:dyDescent="0.25">
      <c r="B75" s="711"/>
      <c r="C75" s="633"/>
      <c r="D75" s="641"/>
      <c r="E75" s="616">
        <f t="shared" si="26"/>
        <v>0</v>
      </c>
      <c r="F75" s="617"/>
      <c r="G75" s="117"/>
      <c r="H75" s="617"/>
      <c r="I75" s="617"/>
      <c r="J75" s="618"/>
      <c r="K75" s="619">
        <f t="shared" si="27"/>
        <v>0</v>
      </c>
      <c r="L75" s="620">
        <f>K75/'1a. Parametros Logisticos'!$F$8</f>
        <v>0</v>
      </c>
      <c r="M75" s="620">
        <f>(L75*'1a. Parametros Logisticos'!$H$19)/('1a. Parametros Logisticos'!$M$5)*1.2</f>
        <v>0</v>
      </c>
      <c r="N75" s="621"/>
      <c r="O75" s="693">
        <f t="shared" si="28"/>
        <v>0</v>
      </c>
      <c r="P75" s="695">
        <f t="shared" si="29"/>
        <v>0</v>
      </c>
      <c r="Q75" s="621"/>
      <c r="R75" s="621"/>
      <c r="S75" s="658">
        <f>L75/'1a. Parametros Logisticos'!$M$22</f>
        <v>0</v>
      </c>
      <c r="T75" s="659">
        <f>L75/'1a. Parametros Logisticos'!$M$24</f>
        <v>0</v>
      </c>
      <c r="U75" s="595"/>
      <c r="V75" s="693">
        <f t="shared" si="30"/>
        <v>0</v>
      </c>
      <c r="W75" s="702">
        <f t="shared" si="31"/>
        <v>0</v>
      </c>
      <c r="X75" s="135"/>
      <c r="Y75" s="684"/>
    </row>
    <row r="76" spans="2:25" x14ac:dyDescent="0.25">
      <c r="B76" s="711"/>
      <c r="C76" s="633"/>
      <c r="D76" s="641"/>
      <c r="E76" s="616">
        <f t="shared" si="26"/>
        <v>0</v>
      </c>
      <c r="F76" s="617"/>
      <c r="G76" s="117"/>
      <c r="H76" s="617"/>
      <c r="I76" s="617"/>
      <c r="J76" s="618"/>
      <c r="K76" s="619">
        <f t="shared" si="27"/>
        <v>0</v>
      </c>
      <c r="L76" s="620">
        <f>K76/'1a. Parametros Logisticos'!$F$8</f>
        <v>0</v>
      </c>
      <c r="M76" s="620">
        <f>(L76*'1a. Parametros Logisticos'!$H$19)/('1a. Parametros Logisticos'!$M$5)*1.2</f>
        <v>0</v>
      </c>
      <c r="N76" s="621"/>
      <c r="O76" s="693">
        <f t="shared" si="28"/>
        <v>0</v>
      </c>
      <c r="P76" s="695">
        <f t="shared" si="29"/>
        <v>0</v>
      </c>
      <c r="Q76" s="621"/>
      <c r="R76" s="621"/>
      <c r="S76" s="658">
        <f>L76/'1a. Parametros Logisticos'!$M$22</f>
        <v>0</v>
      </c>
      <c r="T76" s="659">
        <f>L76/'1a. Parametros Logisticos'!$M$24</f>
        <v>0</v>
      </c>
      <c r="U76" s="595"/>
      <c r="V76" s="693">
        <f t="shared" si="30"/>
        <v>0</v>
      </c>
      <c r="W76" s="702">
        <f t="shared" si="31"/>
        <v>0</v>
      </c>
      <c r="X76" s="135"/>
      <c r="Y76" s="684"/>
    </row>
    <row r="77" spans="2:25" x14ac:dyDescent="0.25">
      <c r="B77" s="711"/>
      <c r="C77" s="633"/>
      <c r="D77" s="641"/>
      <c r="E77" s="616">
        <f t="shared" si="26"/>
        <v>0</v>
      </c>
      <c r="F77" s="617"/>
      <c r="G77" s="117"/>
      <c r="H77" s="617"/>
      <c r="I77" s="617"/>
      <c r="J77" s="618"/>
      <c r="K77" s="619">
        <f t="shared" si="27"/>
        <v>0</v>
      </c>
      <c r="L77" s="620">
        <f>K77/'1a. Parametros Logisticos'!$F$8</f>
        <v>0</v>
      </c>
      <c r="M77" s="620">
        <f>(L77*'1a. Parametros Logisticos'!$H$19)/('1a. Parametros Logisticos'!$M$5)*1.2</f>
        <v>0</v>
      </c>
      <c r="N77" s="621"/>
      <c r="O77" s="693">
        <f t="shared" si="28"/>
        <v>0</v>
      </c>
      <c r="P77" s="695">
        <f t="shared" si="29"/>
        <v>0</v>
      </c>
      <c r="Q77" s="621"/>
      <c r="R77" s="621"/>
      <c r="S77" s="658">
        <f>L77/'1a. Parametros Logisticos'!$M$22</f>
        <v>0</v>
      </c>
      <c r="T77" s="659">
        <f>L77/'1a. Parametros Logisticos'!$M$24</f>
        <v>0</v>
      </c>
      <c r="U77" s="595"/>
      <c r="V77" s="693">
        <f t="shared" si="30"/>
        <v>0</v>
      </c>
      <c r="W77" s="702">
        <f t="shared" si="31"/>
        <v>0</v>
      </c>
      <c r="X77" s="135"/>
      <c r="Y77" s="684"/>
    </row>
    <row r="78" spans="2:25" x14ac:dyDescent="0.25">
      <c r="B78" s="711"/>
      <c r="C78" s="633"/>
      <c r="D78" s="641"/>
      <c r="E78" s="616">
        <f t="shared" si="26"/>
        <v>0</v>
      </c>
      <c r="F78" s="617"/>
      <c r="G78" s="117"/>
      <c r="H78" s="617"/>
      <c r="I78" s="617"/>
      <c r="J78" s="618"/>
      <c r="K78" s="619">
        <f t="shared" si="27"/>
        <v>0</v>
      </c>
      <c r="L78" s="620">
        <f>K78/'1a. Parametros Logisticos'!$F$8</f>
        <v>0</v>
      </c>
      <c r="M78" s="620">
        <f>(L78*'1a. Parametros Logisticos'!$H$19)/('1a. Parametros Logisticos'!$M$5)*1.2</f>
        <v>0</v>
      </c>
      <c r="N78" s="621"/>
      <c r="O78" s="693">
        <f t="shared" si="28"/>
        <v>0</v>
      </c>
      <c r="P78" s="695">
        <f t="shared" si="29"/>
        <v>0</v>
      </c>
      <c r="Q78" s="621"/>
      <c r="R78" s="621"/>
      <c r="S78" s="658">
        <f>L78/'1a. Parametros Logisticos'!$M$22</f>
        <v>0</v>
      </c>
      <c r="T78" s="659">
        <f>L78/'1a. Parametros Logisticos'!$M$24</f>
        <v>0</v>
      </c>
      <c r="U78" s="595"/>
      <c r="V78" s="693">
        <f t="shared" si="30"/>
        <v>0</v>
      </c>
      <c r="W78" s="702">
        <f t="shared" si="31"/>
        <v>0</v>
      </c>
      <c r="X78" s="135"/>
      <c r="Y78" s="684"/>
    </row>
    <row r="79" spans="2:25" x14ac:dyDescent="0.25">
      <c r="B79" s="711"/>
      <c r="C79" s="633"/>
      <c r="D79" s="641"/>
      <c r="E79" s="616">
        <f t="shared" si="26"/>
        <v>0</v>
      </c>
      <c r="F79" s="617"/>
      <c r="G79" s="117"/>
      <c r="H79" s="617"/>
      <c r="I79" s="617"/>
      <c r="J79" s="618"/>
      <c r="K79" s="619">
        <f t="shared" si="27"/>
        <v>0</v>
      </c>
      <c r="L79" s="620">
        <f>K79/'1a. Parametros Logisticos'!$F$8</f>
        <v>0</v>
      </c>
      <c r="M79" s="620">
        <f>(L79*'1a. Parametros Logisticos'!$H$19)/('1a. Parametros Logisticos'!$M$5)*1.2</f>
        <v>0</v>
      </c>
      <c r="N79" s="621"/>
      <c r="O79" s="693">
        <f t="shared" si="28"/>
        <v>0</v>
      </c>
      <c r="P79" s="695">
        <f t="shared" si="29"/>
        <v>0</v>
      </c>
      <c r="Q79" s="621"/>
      <c r="R79" s="621"/>
      <c r="S79" s="658">
        <f>L79/'1a. Parametros Logisticos'!$M$22</f>
        <v>0</v>
      </c>
      <c r="T79" s="659">
        <f>L79/'1a. Parametros Logisticos'!$M$24</f>
        <v>0</v>
      </c>
      <c r="U79" s="595"/>
      <c r="V79" s="693">
        <f t="shared" si="30"/>
        <v>0</v>
      </c>
      <c r="W79" s="702">
        <f t="shared" si="31"/>
        <v>0</v>
      </c>
      <c r="X79" s="135"/>
      <c r="Y79" s="684"/>
    </row>
    <row r="80" spans="2:25" x14ac:dyDescent="0.25">
      <c r="B80" s="711"/>
      <c r="C80" s="633"/>
      <c r="D80" s="641"/>
      <c r="E80" s="616">
        <f t="shared" si="26"/>
        <v>0</v>
      </c>
      <c r="F80" s="617"/>
      <c r="G80" s="117"/>
      <c r="H80" s="617"/>
      <c r="I80" s="617"/>
      <c r="J80" s="618"/>
      <c r="K80" s="619">
        <f t="shared" si="27"/>
        <v>0</v>
      </c>
      <c r="L80" s="620">
        <f>K80/'1a. Parametros Logisticos'!$F$8</f>
        <v>0</v>
      </c>
      <c r="M80" s="620">
        <f>(L80*'1a. Parametros Logisticos'!$H$19)/('1a. Parametros Logisticos'!$M$5)*1.2</f>
        <v>0</v>
      </c>
      <c r="N80" s="621"/>
      <c r="O80" s="693">
        <f t="shared" si="28"/>
        <v>0</v>
      </c>
      <c r="P80" s="695">
        <f t="shared" si="29"/>
        <v>0</v>
      </c>
      <c r="Q80" s="621"/>
      <c r="R80" s="621"/>
      <c r="S80" s="658">
        <f>L80/'1a. Parametros Logisticos'!$M$22</f>
        <v>0</v>
      </c>
      <c r="T80" s="659">
        <f>L80/'1a. Parametros Logisticos'!$M$24</f>
        <v>0</v>
      </c>
      <c r="U80" s="595"/>
      <c r="V80" s="693">
        <f t="shared" si="30"/>
        <v>0</v>
      </c>
      <c r="W80" s="702">
        <f t="shared" si="31"/>
        <v>0</v>
      </c>
      <c r="X80" s="135"/>
      <c r="Y80" s="684"/>
    </row>
    <row r="81" spans="2:25" x14ac:dyDescent="0.25">
      <c r="B81" s="711"/>
      <c r="C81" s="633"/>
      <c r="D81" s="641"/>
      <c r="E81" s="616">
        <f t="shared" si="26"/>
        <v>0</v>
      </c>
      <c r="F81" s="617"/>
      <c r="G81" s="117"/>
      <c r="H81" s="617"/>
      <c r="I81" s="617"/>
      <c r="J81" s="618"/>
      <c r="K81" s="619">
        <f t="shared" si="27"/>
        <v>0</v>
      </c>
      <c r="L81" s="620">
        <f>K81/'1a. Parametros Logisticos'!$F$8</f>
        <v>0</v>
      </c>
      <c r="M81" s="620">
        <f>(L81*'1a. Parametros Logisticos'!$H$19)/('1a. Parametros Logisticos'!$M$5)*1.2</f>
        <v>0</v>
      </c>
      <c r="N81" s="621"/>
      <c r="O81" s="693">
        <f t="shared" si="28"/>
        <v>0</v>
      </c>
      <c r="P81" s="695">
        <f t="shared" si="29"/>
        <v>0</v>
      </c>
      <c r="Q81" s="621"/>
      <c r="R81" s="621"/>
      <c r="S81" s="658">
        <f>L81/'1a. Parametros Logisticos'!$M$22</f>
        <v>0</v>
      </c>
      <c r="T81" s="659">
        <f>L81/'1a. Parametros Logisticos'!$M$24</f>
        <v>0</v>
      </c>
      <c r="U81" s="595"/>
      <c r="V81" s="693">
        <f t="shared" si="30"/>
        <v>0</v>
      </c>
      <c r="W81" s="702">
        <f t="shared" si="31"/>
        <v>0</v>
      </c>
      <c r="X81" s="135"/>
      <c r="Y81" s="684"/>
    </row>
    <row r="82" spans="2:25" x14ac:dyDescent="0.25">
      <c r="B82" s="712"/>
      <c r="C82" s="642"/>
      <c r="D82" s="641"/>
      <c r="E82" s="616">
        <f t="shared" si="26"/>
        <v>0</v>
      </c>
      <c r="F82" s="617"/>
      <c r="G82" s="117"/>
      <c r="H82" s="617"/>
      <c r="I82" s="617"/>
      <c r="J82" s="618"/>
      <c r="K82" s="619">
        <f t="shared" si="27"/>
        <v>0</v>
      </c>
      <c r="L82" s="620">
        <f>K82/'1a. Parametros Logisticos'!$F$8</f>
        <v>0</v>
      </c>
      <c r="M82" s="620">
        <f>(L82*'1a. Parametros Logisticos'!$H$19)/('1a. Parametros Logisticos'!$M$5)*1.2</f>
        <v>0</v>
      </c>
      <c r="N82" s="621"/>
      <c r="O82" s="693">
        <f t="shared" si="28"/>
        <v>0</v>
      </c>
      <c r="P82" s="695">
        <f t="shared" si="29"/>
        <v>0</v>
      </c>
      <c r="Q82" s="621"/>
      <c r="R82" s="621"/>
      <c r="S82" s="658">
        <f>L82/'1a. Parametros Logisticos'!$M$22</f>
        <v>0</v>
      </c>
      <c r="T82" s="659">
        <f>L82/'1a. Parametros Logisticos'!$M$24</f>
        <v>0</v>
      </c>
      <c r="U82" s="595"/>
      <c r="V82" s="693">
        <f t="shared" si="30"/>
        <v>0</v>
      </c>
      <c r="W82" s="702">
        <f t="shared" si="31"/>
        <v>0</v>
      </c>
      <c r="X82" s="135"/>
      <c r="Y82" s="684"/>
    </row>
    <row r="83" spans="2:25" x14ac:dyDescent="0.25">
      <c r="B83" s="712"/>
      <c r="C83" s="642"/>
      <c r="D83" s="641"/>
      <c r="E83" s="616">
        <f t="shared" si="26"/>
        <v>0</v>
      </c>
      <c r="F83" s="617"/>
      <c r="G83" s="117"/>
      <c r="H83" s="617"/>
      <c r="I83" s="617"/>
      <c r="J83" s="618"/>
      <c r="K83" s="619">
        <f t="shared" si="27"/>
        <v>0</v>
      </c>
      <c r="L83" s="620">
        <f>K83/'1a. Parametros Logisticos'!$F$8</f>
        <v>0</v>
      </c>
      <c r="M83" s="620">
        <f>(L83*'1a. Parametros Logisticos'!$H$19)/('1a. Parametros Logisticos'!$M$5)*1.2</f>
        <v>0</v>
      </c>
      <c r="N83" s="621"/>
      <c r="O83" s="693">
        <f t="shared" si="28"/>
        <v>0</v>
      </c>
      <c r="P83" s="695">
        <f t="shared" si="29"/>
        <v>0</v>
      </c>
      <c r="Q83" s="621"/>
      <c r="R83" s="621"/>
      <c r="S83" s="658">
        <f>L83/'1a. Parametros Logisticos'!$M$22</f>
        <v>0</v>
      </c>
      <c r="T83" s="659">
        <f>L83/'1a. Parametros Logisticos'!$M$24</f>
        <v>0</v>
      </c>
      <c r="U83" s="595"/>
      <c r="V83" s="693">
        <f t="shared" si="30"/>
        <v>0</v>
      </c>
      <c r="W83" s="702">
        <f t="shared" si="31"/>
        <v>0</v>
      </c>
      <c r="X83" s="135"/>
      <c r="Y83" s="684"/>
    </row>
    <row r="84" spans="2:25" x14ac:dyDescent="0.25">
      <c r="B84" s="712"/>
      <c r="C84" s="643"/>
      <c r="D84" s="644"/>
      <c r="E84" s="624">
        <f>D84/4</f>
        <v>0</v>
      </c>
      <c r="F84" s="625"/>
      <c r="G84" s="625"/>
      <c r="H84" s="621"/>
      <c r="I84" s="621"/>
      <c r="J84" s="618"/>
      <c r="K84" s="624">
        <f t="shared" si="27"/>
        <v>0</v>
      </c>
      <c r="L84" s="624">
        <f>K84/'1a. Parametros Logisticos'!$F$8</f>
        <v>0</v>
      </c>
      <c r="M84" s="688">
        <f>(L84*'1a. Parametros Logisticos'!$H$19)/('1a. Parametros Logisticos'!$M$5)*1.2</f>
        <v>0</v>
      </c>
      <c r="N84" s="623"/>
      <c r="O84" s="696">
        <f t="shared" si="28"/>
        <v>0</v>
      </c>
      <c r="P84" s="697">
        <f t="shared" si="29"/>
        <v>0</v>
      </c>
      <c r="Q84" s="623"/>
      <c r="R84" s="623"/>
      <c r="S84" s="689">
        <f>L84/'1a. Parametros Logisticos'!$M$22</f>
        <v>0</v>
      </c>
      <c r="T84" s="689">
        <f>L84/'1a. Parametros Logisticos'!$M$24</f>
        <v>0</v>
      </c>
      <c r="U84" s="655"/>
      <c r="V84" s="689">
        <f t="shared" si="30"/>
        <v>0</v>
      </c>
      <c r="W84" s="657">
        <f t="shared" si="31"/>
        <v>0</v>
      </c>
      <c r="X84" s="135"/>
      <c r="Y84" s="684"/>
    </row>
    <row r="85" spans="2:25" x14ac:dyDescent="0.25">
      <c r="B85" s="713"/>
      <c r="C85" s="645"/>
      <c r="D85" s="646"/>
      <c r="E85" s="627"/>
      <c r="F85" s="628"/>
      <c r="G85" s="628"/>
      <c r="H85" s="628"/>
      <c r="I85" s="628"/>
      <c r="J85" s="629"/>
      <c r="K85" s="630"/>
      <c r="L85" s="631"/>
      <c r="M85" s="631"/>
      <c r="N85" s="632"/>
      <c r="O85" s="698"/>
      <c r="P85" s="699"/>
      <c r="Q85" s="632"/>
      <c r="R85" s="632"/>
      <c r="S85" s="628"/>
      <c r="T85" s="628"/>
      <c r="U85" s="701"/>
      <c r="V85" s="628"/>
      <c r="W85" s="701"/>
      <c r="X85" s="628"/>
      <c r="Y85" s="654"/>
    </row>
    <row r="86" spans="2:25" x14ac:dyDescent="0.25">
      <c r="B86" s="711">
        <v>5</v>
      </c>
      <c r="C86" s="633"/>
      <c r="D86" s="641">
        <f>$D$102/1</f>
        <v>0</v>
      </c>
      <c r="E86" s="616">
        <f>D86/4</f>
        <v>0</v>
      </c>
      <c r="F86" s="617"/>
      <c r="G86" s="117"/>
      <c r="H86" s="617"/>
      <c r="I86" s="617"/>
      <c r="J86" s="618"/>
      <c r="K86" s="619">
        <f>E86*$K$11</f>
        <v>0</v>
      </c>
      <c r="L86" s="620">
        <f>K86/'1a. Parametros Logisticos'!$F$8</f>
        <v>0</v>
      </c>
      <c r="M86" s="620">
        <f>(L86*'1a. Parametros Logisticos'!$H$19)/('1a. Parametros Logisticos'!$M$5)*1.2</f>
        <v>0</v>
      </c>
      <c r="N86" s="621"/>
      <c r="O86" s="693">
        <f>E86/$O$11/$P$11</f>
        <v>0</v>
      </c>
      <c r="P86" s="695">
        <f>E86/$O$11</f>
        <v>0</v>
      </c>
      <c r="Q86" s="621"/>
      <c r="R86" s="621"/>
      <c r="S86" s="658">
        <f>L86/'1a. Parametros Logisticos'!$M$22</f>
        <v>0</v>
      </c>
      <c r="T86" s="659">
        <f>L86/'1a. Parametros Logisticos'!$M$24</f>
        <v>0</v>
      </c>
      <c r="U86" s="595"/>
      <c r="V86" s="693">
        <f>K86/$V$11/$W$11</f>
        <v>0</v>
      </c>
      <c r="W86" s="702">
        <f>K86/$V$11</f>
        <v>0</v>
      </c>
      <c r="X86" s="135"/>
      <c r="Y86" s="684"/>
    </row>
    <row r="87" spans="2:25" x14ac:dyDescent="0.25">
      <c r="B87" s="711"/>
      <c r="C87" s="633"/>
      <c r="D87" s="641"/>
      <c r="E87" s="616">
        <f t="shared" ref="E87:E101" si="32">D87/4</f>
        <v>0</v>
      </c>
      <c r="F87" s="617"/>
      <c r="G87" s="117"/>
      <c r="H87" s="617"/>
      <c r="I87" s="617"/>
      <c r="J87" s="618"/>
      <c r="K87" s="619">
        <f t="shared" ref="K87:K102" si="33">E87*$K$11</f>
        <v>0</v>
      </c>
      <c r="L87" s="620">
        <f>K87/'1a. Parametros Logisticos'!$F$8</f>
        <v>0</v>
      </c>
      <c r="M87" s="620">
        <f>(L87*'1a. Parametros Logisticos'!$H$19)/('1a. Parametros Logisticos'!$M$5)*1.2</f>
        <v>0</v>
      </c>
      <c r="N87" s="621"/>
      <c r="O87" s="693">
        <f t="shared" ref="O87:O102" si="34">E87/$O$11/$P$11</f>
        <v>0</v>
      </c>
      <c r="P87" s="695">
        <f t="shared" ref="P87:P102" si="35">E87/$O$11</f>
        <v>0</v>
      </c>
      <c r="Q87" s="621"/>
      <c r="R87" s="621"/>
      <c r="S87" s="658">
        <f>L87/'1a. Parametros Logisticos'!$M$22</f>
        <v>0</v>
      </c>
      <c r="T87" s="659">
        <f>L87/'1a. Parametros Logisticos'!$M$24</f>
        <v>0</v>
      </c>
      <c r="U87" s="595"/>
      <c r="V87" s="693">
        <f t="shared" ref="V87:V102" si="36">K87/$V$11/$W$11</f>
        <v>0</v>
      </c>
      <c r="W87" s="702">
        <f t="shared" ref="W87:W102" si="37">K87/$V$11</f>
        <v>0</v>
      </c>
      <c r="X87" s="135"/>
      <c r="Y87" s="684"/>
    </row>
    <row r="88" spans="2:25" x14ac:dyDescent="0.25">
      <c r="B88" s="711"/>
      <c r="C88" s="633"/>
      <c r="D88" s="641"/>
      <c r="E88" s="616">
        <f t="shared" si="32"/>
        <v>0</v>
      </c>
      <c r="F88" s="710"/>
      <c r="G88" s="117"/>
      <c r="H88" s="617"/>
      <c r="I88" s="617"/>
      <c r="J88" s="618"/>
      <c r="K88" s="619">
        <f t="shared" si="33"/>
        <v>0</v>
      </c>
      <c r="L88" s="620">
        <f>K88/'1a. Parametros Logisticos'!$F$8</f>
        <v>0</v>
      </c>
      <c r="M88" s="620">
        <f>(L88*'1a. Parametros Logisticos'!$H$19)/('1a. Parametros Logisticos'!$M$5)*1.2</f>
        <v>0</v>
      </c>
      <c r="N88" s="621"/>
      <c r="O88" s="693">
        <f t="shared" si="34"/>
        <v>0</v>
      </c>
      <c r="P88" s="695">
        <f t="shared" si="35"/>
        <v>0</v>
      </c>
      <c r="Q88" s="621"/>
      <c r="R88" s="621"/>
      <c r="S88" s="658">
        <f>L88/'1a. Parametros Logisticos'!$M$22</f>
        <v>0</v>
      </c>
      <c r="T88" s="659">
        <f>L88/'1a. Parametros Logisticos'!$M$24</f>
        <v>0</v>
      </c>
      <c r="U88" s="595"/>
      <c r="V88" s="693">
        <f t="shared" si="36"/>
        <v>0</v>
      </c>
      <c r="W88" s="702">
        <f t="shared" si="37"/>
        <v>0</v>
      </c>
      <c r="X88" s="135"/>
      <c r="Y88" s="684"/>
    </row>
    <row r="89" spans="2:25" x14ac:dyDescent="0.25">
      <c r="B89" s="711"/>
      <c r="C89" s="633"/>
      <c r="D89" s="641"/>
      <c r="E89" s="616">
        <f t="shared" si="32"/>
        <v>0</v>
      </c>
      <c r="F89" s="617"/>
      <c r="G89" s="117"/>
      <c r="H89" s="617"/>
      <c r="I89" s="617"/>
      <c r="J89" s="618"/>
      <c r="K89" s="619">
        <f t="shared" si="33"/>
        <v>0</v>
      </c>
      <c r="L89" s="620">
        <f>K89/'1a. Parametros Logisticos'!$F$8</f>
        <v>0</v>
      </c>
      <c r="M89" s="620">
        <f>(L89*'1a. Parametros Logisticos'!$H$19)/('1a. Parametros Logisticos'!$M$5)*1.2</f>
        <v>0</v>
      </c>
      <c r="N89" s="621"/>
      <c r="O89" s="693">
        <f t="shared" si="34"/>
        <v>0</v>
      </c>
      <c r="P89" s="695">
        <f t="shared" si="35"/>
        <v>0</v>
      </c>
      <c r="Q89" s="621"/>
      <c r="R89" s="621"/>
      <c r="S89" s="658">
        <f>L89/'1a. Parametros Logisticos'!$M$22</f>
        <v>0</v>
      </c>
      <c r="T89" s="659">
        <f>L89/'1a. Parametros Logisticos'!$M$24</f>
        <v>0</v>
      </c>
      <c r="U89" s="595"/>
      <c r="V89" s="693">
        <f t="shared" si="36"/>
        <v>0</v>
      </c>
      <c r="W89" s="702">
        <f t="shared" si="37"/>
        <v>0</v>
      </c>
      <c r="X89" s="135"/>
      <c r="Y89" s="684"/>
    </row>
    <row r="90" spans="2:25" x14ac:dyDescent="0.25">
      <c r="B90" s="711"/>
      <c r="C90" s="633"/>
      <c r="D90" s="641"/>
      <c r="E90" s="616">
        <f t="shared" si="32"/>
        <v>0</v>
      </c>
      <c r="F90" s="617"/>
      <c r="G90" s="117"/>
      <c r="H90" s="617"/>
      <c r="I90" s="617"/>
      <c r="J90" s="618"/>
      <c r="K90" s="619">
        <f t="shared" si="33"/>
        <v>0</v>
      </c>
      <c r="L90" s="620">
        <f>K90/'1a. Parametros Logisticos'!$F$8</f>
        <v>0</v>
      </c>
      <c r="M90" s="620">
        <f>(L90*'1a. Parametros Logisticos'!$H$19)/('1a. Parametros Logisticos'!$M$5)*1.2</f>
        <v>0</v>
      </c>
      <c r="N90" s="621"/>
      <c r="O90" s="693">
        <f t="shared" si="34"/>
        <v>0</v>
      </c>
      <c r="P90" s="695">
        <f t="shared" si="35"/>
        <v>0</v>
      </c>
      <c r="Q90" s="621"/>
      <c r="R90" s="621"/>
      <c r="S90" s="658">
        <f>L90/'1a. Parametros Logisticos'!$M$22</f>
        <v>0</v>
      </c>
      <c r="T90" s="659">
        <f>L90/'1a. Parametros Logisticos'!$M$24</f>
        <v>0</v>
      </c>
      <c r="U90" s="595"/>
      <c r="V90" s="693">
        <f t="shared" si="36"/>
        <v>0</v>
      </c>
      <c r="W90" s="702">
        <f t="shared" si="37"/>
        <v>0</v>
      </c>
      <c r="X90" s="135"/>
      <c r="Y90" s="684"/>
    </row>
    <row r="91" spans="2:25" x14ac:dyDescent="0.25">
      <c r="B91" s="711"/>
      <c r="C91" s="633"/>
      <c r="D91" s="641"/>
      <c r="E91" s="616">
        <f t="shared" si="32"/>
        <v>0</v>
      </c>
      <c r="F91" s="617"/>
      <c r="G91" s="117"/>
      <c r="H91" s="617"/>
      <c r="I91" s="617"/>
      <c r="J91" s="618"/>
      <c r="K91" s="619">
        <f t="shared" si="33"/>
        <v>0</v>
      </c>
      <c r="L91" s="620">
        <f>K91/'1a. Parametros Logisticos'!$F$8</f>
        <v>0</v>
      </c>
      <c r="M91" s="620">
        <f>(L91*'1a. Parametros Logisticos'!$H$19)/('1a. Parametros Logisticos'!$M$5)*1.2</f>
        <v>0</v>
      </c>
      <c r="N91" s="621"/>
      <c r="O91" s="693">
        <f t="shared" si="34"/>
        <v>0</v>
      </c>
      <c r="P91" s="695">
        <f t="shared" si="35"/>
        <v>0</v>
      </c>
      <c r="Q91" s="621"/>
      <c r="R91" s="621"/>
      <c r="S91" s="658">
        <f>L91/'1a. Parametros Logisticos'!$M$22</f>
        <v>0</v>
      </c>
      <c r="T91" s="659">
        <f>L91/'1a. Parametros Logisticos'!$M$24</f>
        <v>0</v>
      </c>
      <c r="U91" s="595"/>
      <c r="V91" s="693">
        <f t="shared" si="36"/>
        <v>0</v>
      </c>
      <c r="W91" s="702">
        <f t="shared" si="37"/>
        <v>0</v>
      </c>
      <c r="X91" s="135"/>
      <c r="Y91" s="684"/>
    </row>
    <row r="92" spans="2:25" x14ac:dyDescent="0.25">
      <c r="B92" s="711"/>
      <c r="C92" s="633"/>
      <c r="D92" s="641"/>
      <c r="E92" s="616">
        <f t="shared" si="32"/>
        <v>0</v>
      </c>
      <c r="F92" s="617"/>
      <c r="G92" s="117"/>
      <c r="H92" s="617"/>
      <c r="I92" s="617"/>
      <c r="J92" s="618"/>
      <c r="K92" s="619">
        <f t="shared" si="33"/>
        <v>0</v>
      </c>
      <c r="L92" s="620">
        <f>K92/'1a. Parametros Logisticos'!$F$8</f>
        <v>0</v>
      </c>
      <c r="M92" s="620">
        <f>(L92*'1a. Parametros Logisticos'!$H$19)/('1a. Parametros Logisticos'!$M$5)*1.2</f>
        <v>0</v>
      </c>
      <c r="N92" s="621"/>
      <c r="O92" s="693">
        <f t="shared" si="34"/>
        <v>0</v>
      </c>
      <c r="P92" s="695">
        <f t="shared" si="35"/>
        <v>0</v>
      </c>
      <c r="Q92" s="621"/>
      <c r="R92" s="621"/>
      <c r="S92" s="658">
        <f>L92/'1a. Parametros Logisticos'!$M$22</f>
        <v>0</v>
      </c>
      <c r="T92" s="659">
        <f>L92/'1a. Parametros Logisticos'!$M$24</f>
        <v>0</v>
      </c>
      <c r="U92" s="595"/>
      <c r="V92" s="693">
        <f t="shared" si="36"/>
        <v>0</v>
      </c>
      <c r="W92" s="702">
        <f t="shared" si="37"/>
        <v>0</v>
      </c>
      <c r="X92" s="135"/>
      <c r="Y92" s="684"/>
    </row>
    <row r="93" spans="2:25" x14ac:dyDescent="0.25">
      <c r="B93" s="711"/>
      <c r="C93" s="633"/>
      <c r="D93" s="641"/>
      <c r="E93" s="616">
        <f t="shared" si="32"/>
        <v>0</v>
      </c>
      <c r="F93" s="617"/>
      <c r="G93" s="117"/>
      <c r="H93" s="617"/>
      <c r="I93" s="617"/>
      <c r="J93" s="618"/>
      <c r="K93" s="619">
        <f t="shared" si="33"/>
        <v>0</v>
      </c>
      <c r="L93" s="620">
        <f>K93/'1a. Parametros Logisticos'!$F$8</f>
        <v>0</v>
      </c>
      <c r="M93" s="620">
        <f>(L93*'1a. Parametros Logisticos'!$H$19)/('1a. Parametros Logisticos'!$M$5)*1.2</f>
        <v>0</v>
      </c>
      <c r="N93" s="621"/>
      <c r="O93" s="693">
        <f t="shared" si="34"/>
        <v>0</v>
      </c>
      <c r="P93" s="695">
        <f t="shared" si="35"/>
        <v>0</v>
      </c>
      <c r="Q93" s="621"/>
      <c r="R93" s="621"/>
      <c r="S93" s="658">
        <f>L93/'1a. Parametros Logisticos'!$M$22</f>
        <v>0</v>
      </c>
      <c r="T93" s="659">
        <f>L93/'1a. Parametros Logisticos'!$M$24</f>
        <v>0</v>
      </c>
      <c r="U93" s="595"/>
      <c r="V93" s="693">
        <f t="shared" si="36"/>
        <v>0</v>
      </c>
      <c r="W93" s="702">
        <f t="shared" si="37"/>
        <v>0</v>
      </c>
      <c r="X93" s="135"/>
      <c r="Y93" s="684"/>
    </row>
    <row r="94" spans="2:25" x14ac:dyDescent="0.25">
      <c r="B94" s="711"/>
      <c r="C94" s="633"/>
      <c r="D94" s="641"/>
      <c r="E94" s="616">
        <f t="shared" si="32"/>
        <v>0</v>
      </c>
      <c r="F94" s="617"/>
      <c r="G94" s="117"/>
      <c r="H94" s="617"/>
      <c r="I94" s="617"/>
      <c r="J94" s="618"/>
      <c r="K94" s="619">
        <f t="shared" si="33"/>
        <v>0</v>
      </c>
      <c r="L94" s="620">
        <f>K94/'1a. Parametros Logisticos'!$F$8</f>
        <v>0</v>
      </c>
      <c r="M94" s="620">
        <f>(L94*'1a. Parametros Logisticos'!$H$19)/('1a. Parametros Logisticos'!$M$5)*1.2</f>
        <v>0</v>
      </c>
      <c r="N94" s="621"/>
      <c r="O94" s="693">
        <f t="shared" si="34"/>
        <v>0</v>
      </c>
      <c r="P94" s="695">
        <f t="shared" si="35"/>
        <v>0</v>
      </c>
      <c r="Q94" s="621"/>
      <c r="R94" s="621"/>
      <c r="S94" s="658">
        <f>L94/'1a. Parametros Logisticos'!$M$22</f>
        <v>0</v>
      </c>
      <c r="T94" s="659">
        <f>L94/'1a. Parametros Logisticos'!$M$24</f>
        <v>0</v>
      </c>
      <c r="U94" s="595"/>
      <c r="V94" s="693">
        <f t="shared" si="36"/>
        <v>0</v>
      </c>
      <c r="W94" s="702">
        <f t="shared" si="37"/>
        <v>0</v>
      </c>
      <c r="X94" s="135"/>
      <c r="Y94" s="684"/>
    </row>
    <row r="95" spans="2:25" x14ac:dyDescent="0.25">
      <c r="B95" s="711"/>
      <c r="C95" s="633"/>
      <c r="D95" s="641"/>
      <c r="E95" s="616">
        <f t="shared" si="32"/>
        <v>0</v>
      </c>
      <c r="F95" s="617"/>
      <c r="G95" s="117"/>
      <c r="H95" s="617"/>
      <c r="I95" s="617"/>
      <c r="J95" s="618"/>
      <c r="K95" s="619">
        <f t="shared" si="33"/>
        <v>0</v>
      </c>
      <c r="L95" s="620">
        <f>K95/'1a. Parametros Logisticos'!$F$8</f>
        <v>0</v>
      </c>
      <c r="M95" s="620">
        <f>(L95*'1a. Parametros Logisticos'!$H$19)/('1a. Parametros Logisticos'!$M$5)*1.2</f>
        <v>0</v>
      </c>
      <c r="N95" s="621"/>
      <c r="O95" s="693">
        <f t="shared" si="34"/>
        <v>0</v>
      </c>
      <c r="P95" s="695">
        <f t="shared" si="35"/>
        <v>0</v>
      </c>
      <c r="Q95" s="621"/>
      <c r="R95" s="621"/>
      <c r="S95" s="658">
        <f>L95/'1a. Parametros Logisticos'!$M$22</f>
        <v>0</v>
      </c>
      <c r="T95" s="659">
        <f>L95/'1a. Parametros Logisticos'!$M$24</f>
        <v>0</v>
      </c>
      <c r="U95" s="595"/>
      <c r="V95" s="693">
        <f t="shared" si="36"/>
        <v>0</v>
      </c>
      <c r="W95" s="702">
        <f t="shared" si="37"/>
        <v>0</v>
      </c>
      <c r="X95" s="135"/>
      <c r="Y95" s="684"/>
    </row>
    <row r="96" spans="2:25" x14ac:dyDescent="0.25">
      <c r="B96" s="711"/>
      <c r="C96" s="633"/>
      <c r="D96" s="641"/>
      <c r="E96" s="616">
        <f t="shared" si="32"/>
        <v>0</v>
      </c>
      <c r="F96" s="617"/>
      <c r="G96" s="117"/>
      <c r="H96" s="617"/>
      <c r="I96" s="617"/>
      <c r="J96" s="618"/>
      <c r="K96" s="619">
        <f t="shared" si="33"/>
        <v>0</v>
      </c>
      <c r="L96" s="620">
        <f>K96/'1a. Parametros Logisticos'!$F$8</f>
        <v>0</v>
      </c>
      <c r="M96" s="620">
        <f>(L96*'1a. Parametros Logisticos'!$H$19)/('1a. Parametros Logisticos'!$M$5)*1.2</f>
        <v>0</v>
      </c>
      <c r="N96" s="621"/>
      <c r="O96" s="693">
        <f t="shared" si="34"/>
        <v>0</v>
      </c>
      <c r="P96" s="695">
        <f t="shared" si="35"/>
        <v>0</v>
      </c>
      <c r="Q96" s="621"/>
      <c r="R96" s="621"/>
      <c r="S96" s="658">
        <f>L96/'1a. Parametros Logisticos'!$M$22</f>
        <v>0</v>
      </c>
      <c r="T96" s="659">
        <f>L96/'1a. Parametros Logisticos'!$M$24</f>
        <v>0</v>
      </c>
      <c r="U96" s="595"/>
      <c r="V96" s="693">
        <f t="shared" si="36"/>
        <v>0</v>
      </c>
      <c r="W96" s="702">
        <f t="shared" si="37"/>
        <v>0</v>
      </c>
      <c r="X96" s="135"/>
      <c r="Y96" s="684"/>
    </row>
    <row r="97" spans="2:25" x14ac:dyDescent="0.25">
      <c r="B97" s="711"/>
      <c r="C97" s="633"/>
      <c r="D97" s="641"/>
      <c r="E97" s="616">
        <f t="shared" si="32"/>
        <v>0</v>
      </c>
      <c r="F97" s="617"/>
      <c r="G97" s="117"/>
      <c r="H97" s="617"/>
      <c r="I97" s="617"/>
      <c r="J97" s="618"/>
      <c r="K97" s="619">
        <f t="shared" si="33"/>
        <v>0</v>
      </c>
      <c r="L97" s="620">
        <f>K97/'1a. Parametros Logisticos'!$F$8</f>
        <v>0</v>
      </c>
      <c r="M97" s="620">
        <f>(L97*'1a. Parametros Logisticos'!$H$19)/('1a. Parametros Logisticos'!$M$5)*1.2</f>
        <v>0</v>
      </c>
      <c r="N97" s="621"/>
      <c r="O97" s="693">
        <f t="shared" si="34"/>
        <v>0</v>
      </c>
      <c r="P97" s="695">
        <f t="shared" si="35"/>
        <v>0</v>
      </c>
      <c r="Q97" s="621"/>
      <c r="R97" s="621"/>
      <c r="S97" s="658">
        <f>L97/'1a. Parametros Logisticos'!$M$22</f>
        <v>0</v>
      </c>
      <c r="T97" s="659">
        <f>L97/'1a. Parametros Logisticos'!$M$24</f>
        <v>0</v>
      </c>
      <c r="U97" s="595"/>
      <c r="V97" s="693">
        <f t="shared" si="36"/>
        <v>0</v>
      </c>
      <c r="W97" s="702">
        <f t="shared" si="37"/>
        <v>0</v>
      </c>
      <c r="X97" s="135"/>
      <c r="Y97" s="684"/>
    </row>
    <row r="98" spans="2:25" x14ac:dyDescent="0.25">
      <c r="B98" s="711"/>
      <c r="C98" s="633"/>
      <c r="D98" s="641"/>
      <c r="E98" s="616">
        <f t="shared" si="32"/>
        <v>0</v>
      </c>
      <c r="F98" s="617"/>
      <c r="G98" s="117"/>
      <c r="H98" s="617"/>
      <c r="I98" s="617"/>
      <c r="J98" s="618"/>
      <c r="K98" s="619">
        <f t="shared" si="33"/>
        <v>0</v>
      </c>
      <c r="L98" s="620">
        <f>K98/'1a. Parametros Logisticos'!$F$8</f>
        <v>0</v>
      </c>
      <c r="M98" s="620">
        <f>(L98*'1a. Parametros Logisticos'!$H$19)/('1a. Parametros Logisticos'!$M$5)*1.2</f>
        <v>0</v>
      </c>
      <c r="N98" s="621"/>
      <c r="O98" s="693">
        <f t="shared" si="34"/>
        <v>0</v>
      </c>
      <c r="P98" s="695">
        <f t="shared" si="35"/>
        <v>0</v>
      </c>
      <c r="Q98" s="621"/>
      <c r="R98" s="621"/>
      <c r="S98" s="658">
        <f>L98/'1a. Parametros Logisticos'!$M$22</f>
        <v>0</v>
      </c>
      <c r="T98" s="659">
        <f>L98/'1a. Parametros Logisticos'!$M$24</f>
        <v>0</v>
      </c>
      <c r="U98" s="595"/>
      <c r="V98" s="693">
        <f t="shared" si="36"/>
        <v>0</v>
      </c>
      <c r="W98" s="702">
        <f t="shared" si="37"/>
        <v>0</v>
      </c>
      <c r="X98" s="135"/>
      <c r="Y98" s="684"/>
    </row>
    <row r="99" spans="2:25" x14ac:dyDescent="0.25">
      <c r="B99" s="711"/>
      <c r="C99" s="633"/>
      <c r="D99" s="641"/>
      <c r="E99" s="616">
        <f t="shared" si="32"/>
        <v>0</v>
      </c>
      <c r="F99" s="617"/>
      <c r="G99" s="117"/>
      <c r="H99" s="617"/>
      <c r="I99" s="617"/>
      <c r="J99" s="618"/>
      <c r="K99" s="619">
        <f t="shared" si="33"/>
        <v>0</v>
      </c>
      <c r="L99" s="620">
        <f>K99/'1a. Parametros Logisticos'!$F$8</f>
        <v>0</v>
      </c>
      <c r="M99" s="620">
        <f>(L99*'1a. Parametros Logisticos'!$H$19)/('1a. Parametros Logisticos'!$M$5)*1.2</f>
        <v>0</v>
      </c>
      <c r="N99" s="621"/>
      <c r="O99" s="693">
        <f t="shared" si="34"/>
        <v>0</v>
      </c>
      <c r="P99" s="695">
        <f t="shared" si="35"/>
        <v>0</v>
      </c>
      <c r="Q99" s="621"/>
      <c r="R99" s="621"/>
      <c r="S99" s="658">
        <f>L99/'1a. Parametros Logisticos'!$M$22</f>
        <v>0</v>
      </c>
      <c r="T99" s="659">
        <f>L99/'1a. Parametros Logisticos'!$M$24</f>
        <v>0</v>
      </c>
      <c r="U99" s="595"/>
      <c r="V99" s="693">
        <f t="shared" si="36"/>
        <v>0</v>
      </c>
      <c r="W99" s="702">
        <f t="shared" si="37"/>
        <v>0</v>
      </c>
      <c r="X99" s="135"/>
      <c r="Y99" s="684"/>
    </row>
    <row r="100" spans="2:25" x14ac:dyDescent="0.25">
      <c r="B100" s="712"/>
      <c r="C100" s="642"/>
      <c r="D100" s="641"/>
      <c r="E100" s="616">
        <f t="shared" si="32"/>
        <v>0</v>
      </c>
      <c r="F100" s="617"/>
      <c r="G100" s="117"/>
      <c r="H100" s="617"/>
      <c r="I100" s="617"/>
      <c r="J100" s="618"/>
      <c r="K100" s="619">
        <f t="shared" si="33"/>
        <v>0</v>
      </c>
      <c r="L100" s="620">
        <f>K100/'1a. Parametros Logisticos'!$F$8</f>
        <v>0</v>
      </c>
      <c r="M100" s="620">
        <f>(L100*'1a. Parametros Logisticos'!$H$19)/('1a. Parametros Logisticos'!$M$5)*1.2</f>
        <v>0</v>
      </c>
      <c r="N100" s="621"/>
      <c r="O100" s="693">
        <f t="shared" si="34"/>
        <v>0</v>
      </c>
      <c r="P100" s="695">
        <f t="shared" si="35"/>
        <v>0</v>
      </c>
      <c r="Q100" s="621"/>
      <c r="R100" s="621"/>
      <c r="S100" s="658">
        <f>L100/'1a. Parametros Logisticos'!$M$22</f>
        <v>0</v>
      </c>
      <c r="T100" s="659">
        <f>L100/'1a. Parametros Logisticos'!$M$24</f>
        <v>0</v>
      </c>
      <c r="U100" s="595"/>
      <c r="V100" s="693">
        <f t="shared" si="36"/>
        <v>0</v>
      </c>
      <c r="W100" s="702">
        <f t="shared" si="37"/>
        <v>0</v>
      </c>
      <c r="X100" s="135"/>
      <c r="Y100" s="684"/>
    </row>
    <row r="101" spans="2:25" x14ac:dyDescent="0.25">
      <c r="B101" s="712"/>
      <c r="C101" s="642"/>
      <c r="D101" s="641"/>
      <c r="E101" s="616">
        <f t="shared" si="32"/>
        <v>0</v>
      </c>
      <c r="F101" s="617"/>
      <c r="G101" s="117"/>
      <c r="H101" s="617"/>
      <c r="I101" s="617"/>
      <c r="J101" s="618"/>
      <c r="K101" s="619">
        <f t="shared" si="33"/>
        <v>0</v>
      </c>
      <c r="L101" s="620">
        <f>K101/'1a. Parametros Logisticos'!$F$8</f>
        <v>0</v>
      </c>
      <c r="M101" s="620">
        <f>(L101*'1a. Parametros Logisticos'!$H$19)/('1a. Parametros Logisticos'!$M$5)*1.2</f>
        <v>0</v>
      </c>
      <c r="N101" s="621"/>
      <c r="O101" s="693">
        <f t="shared" si="34"/>
        <v>0</v>
      </c>
      <c r="P101" s="695">
        <f t="shared" si="35"/>
        <v>0</v>
      </c>
      <c r="Q101" s="621"/>
      <c r="R101" s="621"/>
      <c r="S101" s="658">
        <f>L101/'1a. Parametros Logisticos'!$M$22</f>
        <v>0</v>
      </c>
      <c r="T101" s="659">
        <f>L101/'1a. Parametros Logisticos'!$M$24</f>
        <v>0</v>
      </c>
      <c r="U101" s="595"/>
      <c r="V101" s="693">
        <f t="shared" si="36"/>
        <v>0</v>
      </c>
      <c r="W101" s="702">
        <f t="shared" si="37"/>
        <v>0</v>
      </c>
      <c r="X101" s="135"/>
      <c r="Y101" s="684"/>
    </row>
    <row r="102" spans="2:25" x14ac:dyDescent="0.25">
      <c r="B102" s="712"/>
      <c r="C102" s="643"/>
      <c r="D102" s="644"/>
      <c r="E102" s="624">
        <f>D102/4</f>
        <v>0</v>
      </c>
      <c r="F102" s="625"/>
      <c r="G102" s="625"/>
      <c r="H102" s="621"/>
      <c r="I102" s="621"/>
      <c r="J102" s="618"/>
      <c r="K102" s="624">
        <f t="shared" si="33"/>
        <v>0</v>
      </c>
      <c r="L102" s="624">
        <f>K102/'1a. Parametros Logisticos'!$F$8</f>
        <v>0</v>
      </c>
      <c r="M102" s="688">
        <f>(L102*'1a. Parametros Logisticos'!$H$19)/('1a. Parametros Logisticos'!$M$5)*1.2</f>
        <v>0</v>
      </c>
      <c r="N102" s="623"/>
      <c r="O102" s="696">
        <f t="shared" si="34"/>
        <v>0</v>
      </c>
      <c r="P102" s="697">
        <f t="shared" si="35"/>
        <v>0</v>
      </c>
      <c r="Q102" s="623"/>
      <c r="R102" s="623"/>
      <c r="S102" s="689">
        <f>L102/'1a. Parametros Logisticos'!$M$22</f>
        <v>0</v>
      </c>
      <c r="T102" s="689">
        <f>L102/'1a. Parametros Logisticos'!$M$24</f>
        <v>0</v>
      </c>
      <c r="U102" s="655"/>
      <c r="V102" s="689">
        <f t="shared" si="36"/>
        <v>0</v>
      </c>
      <c r="W102" s="657">
        <f t="shared" si="37"/>
        <v>0</v>
      </c>
      <c r="X102" s="135"/>
      <c r="Y102" s="684"/>
    </row>
    <row r="103" spans="2:25" x14ac:dyDescent="0.25">
      <c r="B103" s="713"/>
      <c r="C103" s="645"/>
      <c r="D103" s="646"/>
      <c r="E103" s="627"/>
      <c r="F103" s="628"/>
      <c r="G103" s="628"/>
      <c r="H103" s="628"/>
      <c r="I103" s="628"/>
      <c r="J103" s="629"/>
      <c r="K103" s="630"/>
      <c r="L103" s="631"/>
      <c r="M103" s="631"/>
      <c r="N103" s="632"/>
      <c r="O103" s="698"/>
      <c r="P103" s="699"/>
      <c r="Q103" s="632"/>
      <c r="R103" s="632"/>
      <c r="S103" s="628"/>
      <c r="T103" s="628"/>
      <c r="U103" s="701"/>
      <c r="V103" s="628"/>
      <c r="W103" s="701"/>
      <c r="X103" s="628"/>
      <c r="Y103" s="654"/>
    </row>
    <row r="104" spans="2:25" x14ac:dyDescent="0.25">
      <c r="B104" s="711">
        <v>6</v>
      </c>
      <c r="C104" s="633"/>
      <c r="D104" s="641">
        <f>$D$120/1</f>
        <v>0</v>
      </c>
      <c r="E104" s="616">
        <f>D104/4</f>
        <v>0</v>
      </c>
      <c r="F104" s="617"/>
      <c r="G104" s="117"/>
      <c r="H104" s="617"/>
      <c r="I104" s="617"/>
      <c r="J104" s="618"/>
      <c r="K104" s="619">
        <f>E104*$K$11</f>
        <v>0</v>
      </c>
      <c r="L104" s="620">
        <f>K104/'1a. Parametros Logisticos'!$F$8</f>
        <v>0</v>
      </c>
      <c r="M104" s="620">
        <f>(L104*'1a. Parametros Logisticos'!$H$19)/('1a. Parametros Logisticos'!$M$5)*1.2</f>
        <v>0</v>
      </c>
      <c r="N104" s="621"/>
      <c r="O104" s="693">
        <f>E104/$O$11/$P$11</f>
        <v>0</v>
      </c>
      <c r="P104" s="695">
        <f>E104/$O$11</f>
        <v>0</v>
      </c>
      <c r="Q104" s="621"/>
      <c r="R104" s="621"/>
      <c r="S104" s="658">
        <f>L104/'1a. Parametros Logisticos'!$M$22</f>
        <v>0</v>
      </c>
      <c r="T104" s="659">
        <f>L104/'1a. Parametros Logisticos'!$M$24</f>
        <v>0</v>
      </c>
      <c r="U104" s="595"/>
      <c r="V104" s="693">
        <f>K104/$V$11/$W$11</f>
        <v>0</v>
      </c>
      <c r="W104" s="702">
        <f>K104/$V$11</f>
        <v>0</v>
      </c>
      <c r="X104" s="135"/>
      <c r="Y104" s="684"/>
    </row>
    <row r="105" spans="2:25" x14ac:dyDescent="0.25">
      <c r="B105" s="711"/>
      <c r="C105" s="633"/>
      <c r="D105" s="641"/>
      <c r="E105" s="616">
        <f t="shared" ref="E105:E119" si="38">D105/4</f>
        <v>0</v>
      </c>
      <c r="F105" s="617"/>
      <c r="G105" s="117"/>
      <c r="H105" s="617"/>
      <c r="I105" s="617"/>
      <c r="J105" s="618"/>
      <c r="K105" s="619">
        <f t="shared" ref="K105:K120" si="39">E105*$K$11</f>
        <v>0</v>
      </c>
      <c r="L105" s="620">
        <f>K105/'1a. Parametros Logisticos'!$F$8</f>
        <v>0</v>
      </c>
      <c r="M105" s="620">
        <f>(L105*'1a. Parametros Logisticos'!$H$19)/('1a. Parametros Logisticos'!$M$5)*1.2</f>
        <v>0</v>
      </c>
      <c r="N105" s="621"/>
      <c r="O105" s="693">
        <f t="shared" ref="O105:O120" si="40">E105/$O$11/$P$11</f>
        <v>0</v>
      </c>
      <c r="P105" s="695">
        <f t="shared" ref="P105:P120" si="41">E105/$O$11</f>
        <v>0</v>
      </c>
      <c r="Q105" s="621"/>
      <c r="R105" s="621"/>
      <c r="S105" s="658">
        <f>L105/'1a. Parametros Logisticos'!$M$22</f>
        <v>0</v>
      </c>
      <c r="T105" s="659">
        <f>L105/'1a. Parametros Logisticos'!$M$24</f>
        <v>0</v>
      </c>
      <c r="U105" s="595"/>
      <c r="V105" s="693">
        <f t="shared" ref="V105:V120" si="42">K105/$V$11/$W$11</f>
        <v>0</v>
      </c>
      <c r="W105" s="702">
        <f t="shared" ref="W105:W120" si="43">K105/$V$11</f>
        <v>0</v>
      </c>
      <c r="X105" s="135"/>
      <c r="Y105" s="684"/>
    </row>
    <row r="106" spans="2:25" x14ac:dyDescent="0.25">
      <c r="B106" s="711"/>
      <c r="C106" s="633"/>
      <c r="D106" s="641"/>
      <c r="E106" s="616">
        <f t="shared" si="38"/>
        <v>0</v>
      </c>
      <c r="F106" s="710"/>
      <c r="G106" s="117"/>
      <c r="H106" s="617"/>
      <c r="I106" s="617"/>
      <c r="J106" s="618"/>
      <c r="K106" s="619">
        <f t="shared" si="39"/>
        <v>0</v>
      </c>
      <c r="L106" s="620">
        <f>K106/'1a. Parametros Logisticos'!$F$8</f>
        <v>0</v>
      </c>
      <c r="M106" s="620">
        <f>(L106*'1a. Parametros Logisticos'!$H$19)/('1a. Parametros Logisticos'!$M$5)*1.2</f>
        <v>0</v>
      </c>
      <c r="N106" s="621"/>
      <c r="O106" s="693">
        <f t="shared" si="40"/>
        <v>0</v>
      </c>
      <c r="P106" s="695">
        <f t="shared" si="41"/>
        <v>0</v>
      </c>
      <c r="Q106" s="621"/>
      <c r="R106" s="621"/>
      <c r="S106" s="658">
        <f>L106/'1a. Parametros Logisticos'!$M$22</f>
        <v>0</v>
      </c>
      <c r="T106" s="659">
        <f>L106/'1a. Parametros Logisticos'!$M$24</f>
        <v>0</v>
      </c>
      <c r="U106" s="595"/>
      <c r="V106" s="693">
        <f t="shared" si="42"/>
        <v>0</v>
      </c>
      <c r="W106" s="702">
        <f t="shared" si="43"/>
        <v>0</v>
      </c>
      <c r="X106" s="135"/>
      <c r="Y106" s="684"/>
    </row>
    <row r="107" spans="2:25" x14ac:dyDescent="0.25">
      <c r="B107" s="711"/>
      <c r="C107" s="633"/>
      <c r="D107" s="641"/>
      <c r="E107" s="616">
        <f t="shared" si="38"/>
        <v>0</v>
      </c>
      <c r="F107" s="617"/>
      <c r="G107" s="117"/>
      <c r="H107" s="617"/>
      <c r="I107" s="617"/>
      <c r="J107" s="618"/>
      <c r="K107" s="619">
        <f t="shared" si="39"/>
        <v>0</v>
      </c>
      <c r="L107" s="620">
        <f>K107/'1a. Parametros Logisticos'!$F$8</f>
        <v>0</v>
      </c>
      <c r="M107" s="620">
        <f>(L107*'1a. Parametros Logisticos'!$H$19)/('1a. Parametros Logisticos'!$M$5)*1.2</f>
        <v>0</v>
      </c>
      <c r="N107" s="621"/>
      <c r="O107" s="693">
        <f t="shared" si="40"/>
        <v>0</v>
      </c>
      <c r="P107" s="695">
        <f t="shared" si="41"/>
        <v>0</v>
      </c>
      <c r="Q107" s="621"/>
      <c r="R107" s="621"/>
      <c r="S107" s="658">
        <f>L107/'1a. Parametros Logisticos'!$M$22</f>
        <v>0</v>
      </c>
      <c r="T107" s="659">
        <f>L107/'1a. Parametros Logisticos'!$M$24</f>
        <v>0</v>
      </c>
      <c r="U107" s="595"/>
      <c r="V107" s="693">
        <f t="shared" si="42"/>
        <v>0</v>
      </c>
      <c r="W107" s="702">
        <f t="shared" si="43"/>
        <v>0</v>
      </c>
      <c r="X107" s="135"/>
      <c r="Y107" s="684"/>
    </row>
    <row r="108" spans="2:25" x14ac:dyDescent="0.25">
      <c r="B108" s="711"/>
      <c r="C108" s="633"/>
      <c r="D108" s="641"/>
      <c r="E108" s="616">
        <f t="shared" si="38"/>
        <v>0</v>
      </c>
      <c r="F108" s="617"/>
      <c r="G108" s="117"/>
      <c r="H108" s="617"/>
      <c r="I108" s="617"/>
      <c r="J108" s="618"/>
      <c r="K108" s="619">
        <f t="shared" si="39"/>
        <v>0</v>
      </c>
      <c r="L108" s="620">
        <f>K108/'1a. Parametros Logisticos'!$F$8</f>
        <v>0</v>
      </c>
      <c r="M108" s="620">
        <f>(L108*'1a. Parametros Logisticos'!$H$19)/('1a. Parametros Logisticos'!$M$5)*1.2</f>
        <v>0</v>
      </c>
      <c r="N108" s="621"/>
      <c r="O108" s="693">
        <f t="shared" si="40"/>
        <v>0</v>
      </c>
      <c r="P108" s="695">
        <f t="shared" si="41"/>
        <v>0</v>
      </c>
      <c r="Q108" s="621"/>
      <c r="R108" s="621"/>
      <c r="S108" s="658">
        <f>L108/'1a. Parametros Logisticos'!$M$22</f>
        <v>0</v>
      </c>
      <c r="T108" s="659">
        <f>L108/'1a. Parametros Logisticos'!$M$24</f>
        <v>0</v>
      </c>
      <c r="U108" s="595"/>
      <c r="V108" s="693">
        <f t="shared" si="42"/>
        <v>0</v>
      </c>
      <c r="W108" s="702">
        <f t="shared" si="43"/>
        <v>0</v>
      </c>
      <c r="X108" s="135"/>
      <c r="Y108" s="684"/>
    </row>
    <row r="109" spans="2:25" x14ac:dyDescent="0.25">
      <c r="B109" s="711"/>
      <c r="C109" s="633"/>
      <c r="D109" s="641"/>
      <c r="E109" s="616">
        <f t="shared" si="38"/>
        <v>0</v>
      </c>
      <c r="F109" s="617"/>
      <c r="G109" s="117"/>
      <c r="H109" s="617"/>
      <c r="I109" s="617"/>
      <c r="J109" s="618"/>
      <c r="K109" s="619">
        <f t="shared" si="39"/>
        <v>0</v>
      </c>
      <c r="L109" s="620">
        <f>K109/'1a. Parametros Logisticos'!$F$8</f>
        <v>0</v>
      </c>
      <c r="M109" s="620">
        <f>(L109*'1a. Parametros Logisticos'!$H$19)/('1a. Parametros Logisticos'!$M$5)*1.2</f>
        <v>0</v>
      </c>
      <c r="N109" s="621"/>
      <c r="O109" s="693">
        <f t="shared" si="40"/>
        <v>0</v>
      </c>
      <c r="P109" s="695">
        <f t="shared" si="41"/>
        <v>0</v>
      </c>
      <c r="Q109" s="621"/>
      <c r="R109" s="621"/>
      <c r="S109" s="658">
        <f>L109/'1a. Parametros Logisticos'!$M$22</f>
        <v>0</v>
      </c>
      <c r="T109" s="659">
        <f>L109/'1a. Parametros Logisticos'!$M$24</f>
        <v>0</v>
      </c>
      <c r="U109" s="595"/>
      <c r="V109" s="693">
        <f t="shared" si="42"/>
        <v>0</v>
      </c>
      <c r="W109" s="702">
        <f t="shared" si="43"/>
        <v>0</v>
      </c>
      <c r="X109" s="135"/>
      <c r="Y109" s="684"/>
    </row>
    <row r="110" spans="2:25" x14ac:dyDescent="0.25">
      <c r="B110" s="711"/>
      <c r="C110" s="633"/>
      <c r="D110" s="641"/>
      <c r="E110" s="616">
        <f t="shared" si="38"/>
        <v>0</v>
      </c>
      <c r="F110" s="617"/>
      <c r="G110" s="117"/>
      <c r="H110" s="617"/>
      <c r="I110" s="617"/>
      <c r="J110" s="618"/>
      <c r="K110" s="619">
        <f t="shared" si="39"/>
        <v>0</v>
      </c>
      <c r="L110" s="620">
        <f>K110/'1a. Parametros Logisticos'!$F$8</f>
        <v>0</v>
      </c>
      <c r="M110" s="620">
        <f>(L110*'1a. Parametros Logisticos'!$H$19)/('1a. Parametros Logisticos'!$M$5)*1.2</f>
        <v>0</v>
      </c>
      <c r="N110" s="621"/>
      <c r="O110" s="693">
        <f t="shared" si="40"/>
        <v>0</v>
      </c>
      <c r="P110" s="695">
        <f t="shared" si="41"/>
        <v>0</v>
      </c>
      <c r="Q110" s="621"/>
      <c r="R110" s="621"/>
      <c r="S110" s="658">
        <f>L110/'1a. Parametros Logisticos'!$M$22</f>
        <v>0</v>
      </c>
      <c r="T110" s="659">
        <f>L110/'1a. Parametros Logisticos'!$M$24</f>
        <v>0</v>
      </c>
      <c r="U110" s="595"/>
      <c r="V110" s="693">
        <f t="shared" si="42"/>
        <v>0</v>
      </c>
      <c r="W110" s="702">
        <f t="shared" si="43"/>
        <v>0</v>
      </c>
      <c r="X110" s="135"/>
      <c r="Y110" s="684"/>
    </row>
    <row r="111" spans="2:25" x14ac:dyDescent="0.25">
      <c r="B111" s="711"/>
      <c r="C111" s="633"/>
      <c r="D111" s="641"/>
      <c r="E111" s="616">
        <f t="shared" si="38"/>
        <v>0</v>
      </c>
      <c r="F111" s="617"/>
      <c r="G111" s="117"/>
      <c r="H111" s="617"/>
      <c r="I111" s="617"/>
      <c r="J111" s="618"/>
      <c r="K111" s="619">
        <f t="shared" si="39"/>
        <v>0</v>
      </c>
      <c r="L111" s="620">
        <f>K111/'1a. Parametros Logisticos'!$F$8</f>
        <v>0</v>
      </c>
      <c r="M111" s="620">
        <f>(L111*'1a. Parametros Logisticos'!$H$19)/('1a. Parametros Logisticos'!$M$5)*1.2</f>
        <v>0</v>
      </c>
      <c r="N111" s="621"/>
      <c r="O111" s="693">
        <f t="shared" si="40"/>
        <v>0</v>
      </c>
      <c r="P111" s="695">
        <f t="shared" si="41"/>
        <v>0</v>
      </c>
      <c r="Q111" s="621"/>
      <c r="R111" s="621"/>
      <c r="S111" s="658">
        <f>L111/'1a. Parametros Logisticos'!$M$22</f>
        <v>0</v>
      </c>
      <c r="T111" s="659">
        <f>L111/'1a. Parametros Logisticos'!$M$24</f>
        <v>0</v>
      </c>
      <c r="U111" s="595"/>
      <c r="V111" s="693">
        <f t="shared" si="42"/>
        <v>0</v>
      </c>
      <c r="W111" s="702">
        <f t="shared" si="43"/>
        <v>0</v>
      </c>
      <c r="X111" s="135"/>
      <c r="Y111" s="684"/>
    </row>
    <row r="112" spans="2:25" x14ac:dyDescent="0.25">
      <c r="B112" s="711"/>
      <c r="C112" s="633"/>
      <c r="D112" s="641"/>
      <c r="E112" s="616">
        <f t="shared" si="38"/>
        <v>0</v>
      </c>
      <c r="F112" s="617"/>
      <c r="G112" s="117"/>
      <c r="H112" s="617"/>
      <c r="I112" s="617"/>
      <c r="J112" s="618"/>
      <c r="K112" s="619">
        <f t="shared" si="39"/>
        <v>0</v>
      </c>
      <c r="L112" s="620">
        <f>K112/'1a. Parametros Logisticos'!$F$8</f>
        <v>0</v>
      </c>
      <c r="M112" s="620">
        <f>(L112*'1a. Parametros Logisticos'!$H$19)/('1a. Parametros Logisticos'!$M$5)*1.2</f>
        <v>0</v>
      </c>
      <c r="N112" s="621"/>
      <c r="O112" s="693">
        <f t="shared" si="40"/>
        <v>0</v>
      </c>
      <c r="P112" s="695">
        <f t="shared" si="41"/>
        <v>0</v>
      </c>
      <c r="Q112" s="621"/>
      <c r="R112" s="621"/>
      <c r="S112" s="658">
        <f>L112/'1a. Parametros Logisticos'!$M$22</f>
        <v>0</v>
      </c>
      <c r="T112" s="659">
        <f>L112/'1a. Parametros Logisticos'!$M$24</f>
        <v>0</v>
      </c>
      <c r="U112" s="595"/>
      <c r="V112" s="693">
        <f t="shared" si="42"/>
        <v>0</v>
      </c>
      <c r="W112" s="702">
        <f t="shared" si="43"/>
        <v>0</v>
      </c>
      <c r="X112" s="135"/>
      <c r="Y112" s="684"/>
    </row>
    <row r="113" spans="2:25" x14ac:dyDescent="0.25">
      <c r="B113" s="711"/>
      <c r="C113" s="633"/>
      <c r="D113" s="641"/>
      <c r="E113" s="616">
        <f t="shared" si="38"/>
        <v>0</v>
      </c>
      <c r="F113" s="617"/>
      <c r="G113" s="117"/>
      <c r="H113" s="617"/>
      <c r="I113" s="617"/>
      <c r="J113" s="618"/>
      <c r="K113" s="619">
        <f t="shared" si="39"/>
        <v>0</v>
      </c>
      <c r="L113" s="620">
        <f>K113/'1a. Parametros Logisticos'!$F$8</f>
        <v>0</v>
      </c>
      <c r="M113" s="620">
        <f>(L113*'1a. Parametros Logisticos'!$H$19)/('1a. Parametros Logisticos'!$M$5)*1.2</f>
        <v>0</v>
      </c>
      <c r="N113" s="621"/>
      <c r="O113" s="693">
        <f t="shared" si="40"/>
        <v>0</v>
      </c>
      <c r="P113" s="695">
        <f t="shared" si="41"/>
        <v>0</v>
      </c>
      <c r="Q113" s="621"/>
      <c r="R113" s="621"/>
      <c r="S113" s="658">
        <f>L113/'1a. Parametros Logisticos'!$M$22</f>
        <v>0</v>
      </c>
      <c r="T113" s="659">
        <f>L113/'1a. Parametros Logisticos'!$M$24</f>
        <v>0</v>
      </c>
      <c r="U113" s="595"/>
      <c r="V113" s="693">
        <f t="shared" si="42"/>
        <v>0</v>
      </c>
      <c r="W113" s="702">
        <f t="shared" si="43"/>
        <v>0</v>
      </c>
      <c r="X113" s="135"/>
      <c r="Y113" s="684"/>
    </row>
    <row r="114" spans="2:25" x14ac:dyDescent="0.25">
      <c r="B114" s="711"/>
      <c r="C114" s="633"/>
      <c r="D114" s="641"/>
      <c r="E114" s="616">
        <f t="shared" si="38"/>
        <v>0</v>
      </c>
      <c r="F114" s="617"/>
      <c r="G114" s="117"/>
      <c r="H114" s="617"/>
      <c r="I114" s="617"/>
      <c r="J114" s="618"/>
      <c r="K114" s="619">
        <f t="shared" si="39"/>
        <v>0</v>
      </c>
      <c r="L114" s="620">
        <f>K114/'1a. Parametros Logisticos'!$F$8</f>
        <v>0</v>
      </c>
      <c r="M114" s="620">
        <f>(L114*'1a. Parametros Logisticos'!$H$19)/('1a. Parametros Logisticos'!$M$5)*1.2</f>
        <v>0</v>
      </c>
      <c r="N114" s="621"/>
      <c r="O114" s="693">
        <f t="shared" si="40"/>
        <v>0</v>
      </c>
      <c r="P114" s="695">
        <f t="shared" si="41"/>
        <v>0</v>
      </c>
      <c r="Q114" s="621"/>
      <c r="R114" s="621"/>
      <c r="S114" s="658">
        <f>L114/'1a. Parametros Logisticos'!$M$22</f>
        <v>0</v>
      </c>
      <c r="T114" s="659">
        <f>L114/'1a. Parametros Logisticos'!$M$24</f>
        <v>0</v>
      </c>
      <c r="U114" s="595"/>
      <c r="V114" s="693">
        <f t="shared" si="42"/>
        <v>0</v>
      </c>
      <c r="W114" s="702">
        <f t="shared" si="43"/>
        <v>0</v>
      </c>
      <c r="X114" s="135"/>
      <c r="Y114" s="684"/>
    </row>
    <row r="115" spans="2:25" x14ac:dyDescent="0.25">
      <c r="B115" s="711"/>
      <c r="C115" s="633"/>
      <c r="D115" s="641"/>
      <c r="E115" s="616">
        <f t="shared" si="38"/>
        <v>0</v>
      </c>
      <c r="F115" s="617"/>
      <c r="G115" s="117"/>
      <c r="H115" s="617"/>
      <c r="I115" s="617"/>
      <c r="J115" s="618"/>
      <c r="K115" s="619">
        <f t="shared" si="39"/>
        <v>0</v>
      </c>
      <c r="L115" s="620">
        <f>K115/'1a. Parametros Logisticos'!$F$8</f>
        <v>0</v>
      </c>
      <c r="M115" s="620">
        <f>(L115*'1a. Parametros Logisticos'!$H$19)/('1a. Parametros Logisticos'!$M$5)*1.2</f>
        <v>0</v>
      </c>
      <c r="N115" s="621"/>
      <c r="O115" s="693">
        <f t="shared" si="40"/>
        <v>0</v>
      </c>
      <c r="P115" s="695">
        <f t="shared" si="41"/>
        <v>0</v>
      </c>
      <c r="Q115" s="621"/>
      <c r="R115" s="621"/>
      <c r="S115" s="658">
        <f>L115/'1a. Parametros Logisticos'!$M$22</f>
        <v>0</v>
      </c>
      <c r="T115" s="659">
        <f>L115/'1a. Parametros Logisticos'!$M$24</f>
        <v>0</v>
      </c>
      <c r="U115" s="595"/>
      <c r="V115" s="693">
        <f t="shared" si="42"/>
        <v>0</v>
      </c>
      <c r="W115" s="702">
        <f t="shared" si="43"/>
        <v>0</v>
      </c>
      <c r="X115" s="135"/>
      <c r="Y115" s="684"/>
    </row>
    <row r="116" spans="2:25" x14ac:dyDescent="0.25">
      <c r="B116" s="711"/>
      <c r="C116" s="633"/>
      <c r="D116" s="641"/>
      <c r="E116" s="616">
        <f t="shared" si="38"/>
        <v>0</v>
      </c>
      <c r="F116" s="617"/>
      <c r="G116" s="117"/>
      <c r="H116" s="617"/>
      <c r="I116" s="617"/>
      <c r="J116" s="618"/>
      <c r="K116" s="619">
        <f t="shared" si="39"/>
        <v>0</v>
      </c>
      <c r="L116" s="620">
        <f>K116/'1a. Parametros Logisticos'!$F$8</f>
        <v>0</v>
      </c>
      <c r="M116" s="620">
        <f>(L116*'1a. Parametros Logisticos'!$H$19)/('1a. Parametros Logisticos'!$M$5)*1.2</f>
        <v>0</v>
      </c>
      <c r="N116" s="621"/>
      <c r="O116" s="693">
        <f t="shared" si="40"/>
        <v>0</v>
      </c>
      <c r="P116" s="695">
        <f t="shared" si="41"/>
        <v>0</v>
      </c>
      <c r="Q116" s="621"/>
      <c r="R116" s="621"/>
      <c r="S116" s="658">
        <f>L116/'1a. Parametros Logisticos'!$M$22</f>
        <v>0</v>
      </c>
      <c r="T116" s="659">
        <f>L116/'1a. Parametros Logisticos'!$M$24</f>
        <v>0</v>
      </c>
      <c r="U116" s="595"/>
      <c r="V116" s="693">
        <f t="shared" si="42"/>
        <v>0</v>
      </c>
      <c r="W116" s="702">
        <f t="shared" si="43"/>
        <v>0</v>
      </c>
      <c r="X116" s="135"/>
      <c r="Y116" s="684"/>
    </row>
    <row r="117" spans="2:25" x14ac:dyDescent="0.25">
      <c r="B117" s="711"/>
      <c r="C117" s="633"/>
      <c r="D117" s="641"/>
      <c r="E117" s="616">
        <f t="shared" si="38"/>
        <v>0</v>
      </c>
      <c r="F117" s="617"/>
      <c r="G117" s="117"/>
      <c r="H117" s="617"/>
      <c r="I117" s="617"/>
      <c r="J117" s="618"/>
      <c r="K117" s="619">
        <f t="shared" si="39"/>
        <v>0</v>
      </c>
      <c r="L117" s="620">
        <f>K117/'1a. Parametros Logisticos'!$F$8</f>
        <v>0</v>
      </c>
      <c r="M117" s="620">
        <f>(L117*'1a. Parametros Logisticos'!$H$19)/('1a. Parametros Logisticos'!$M$5)*1.2</f>
        <v>0</v>
      </c>
      <c r="N117" s="621"/>
      <c r="O117" s="693">
        <f t="shared" si="40"/>
        <v>0</v>
      </c>
      <c r="P117" s="695">
        <f t="shared" si="41"/>
        <v>0</v>
      </c>
      <c r="Q117" s="621"/>
      <c r="R117" s="621"/>
      <c r="S117" s="658">
        <f>L117/'1a. Parametros Logisticos'!$M$22</f>
        <v>0</v>
      </c>
      <c r="T117" s="659">
        <f>L117/'1a. Parametros Logisticos'!$M$24</f>
        <v>0</v>
      </c>
      <c r="U117" s="595"/>
      <c r="V117" s="693">
        <f t="shared" si="42"/>
        <v>0</v>
      </c>
      <c r="W117" s="702">
        <f t="shared" si="43"/>
        <v>0</v>
      </c>
      <c r="X117" s="135"/>
      <c r="Y117" s="684"/>
    </row>
    <row r="118" spans="2:25" x14ac:dyDescent="0.25">
      <c r="B118" s="712"/>
      <c r="C118" s="642"/>
      <c r="D118" s="641"/>
      <c r="E118" s="616">
        <f t="shared" si="38"/>
        <v>0</v>
      </c>
      <c r="F118" s="617"/>
      <c r="G118" s="117"/>
      <c r="H118" s="617"/>
      <c r="I118" s="617"/>
      <c r="J118" s="618"/>
      <c r="K118" s="619">
        <f t="shared" si="39"/>
        <v>0</v>
      </c>
      <c r="L118" s="620">
        <f>K118/'1a. Parametros Logisticos'!$F$8</f>
        <v>0</v>
      </c>
      <c r="M118" s="620">
        <f>(L118*'1a. Parametros Logisticos'!$H$19)/('1a. Parametros Logisticos'!$M$5)*1.2</f>
        <v>0</v>
      </c>
      <c r="N118" s="621"/>
      <c r="O118" s="693">
        <f t="shared" si="40"/>
        <v>0</v>
      </c>
      <c r="P118" s="695">
        <f t="shared" si="41"/>
        <v>0</v>
      </c>
      <c r="Q118" s="621"/>
      <c r="R118" s="621"/>
      <c r="S118" s="658">
        <f>L118/'1a. Parametros Logisticos'!$M$22</f>
        <v>0</v>
      </c>
      <c r="T118" s="659">
        <f>L118/'1a. Parametros Logisticos'!$M$24</f>
        <v>0</v>
      </c>
      <c r="U118" s="595"/>
      <c r="V118" s="693">
        <f t="shared" si="42"/>
        <v>0</v>
      </c>
      <c r="W118" s="702">
        <f t="shared" si="43"/>
        <v>0</v>
      </c>
      <c r="X118" s="135"/>
      <c r="Y118" s="684"/>
    </row>
    <row r="119" spans="2:25" x14ac:dyDescent="0.25">
      <c r="B119" s="712"/>
      <c r="C119" s="642"/>
      <c r="D119" s="641"/>
      <c r="E119" s="616">
        <f t="shared" si="38"/>
        <v>0</v>
      </c>
      <c r="F119" s="617"/>
      <c r="G119" s="117"/>
      <c r="H119" s="617"/>
      <c r="I119" s="617"/>
      <c r="J119" s="618"/>
      <c r="K119" s="619">
        <f t="shared" si="39"/>
        <v>0</v>
      </c>
      <c r="L119" s="620">
        <f>K119/'1a. Parametros Logisticos'!$F$8</f>
        <v>0</v>
      </c>
      <c r="M119" s="620">
        <f>(L119*'1a. Parametros Logisticos'!$H$19)/('1a. Parametros Logisticos'!$M$5)*1.2</f>
        <v>0</v>
      </c>
      <c r="N119" s="621"/>
      <c r="O119" s="693">
        <f t="shared" si="40"/>
        <v>0</v>
      </c>
      <c r="P119" s="695">
        <f t="shared" si="41"/>
        <v>0</v>
      </c>
      <c r="Q119" s="621"/>
      <c r="R119" s="621"/>
      <c r="S119" s="658">
        <f>L119/'1a. Parametros Logisticos'!$M$22</f>
        <v>0</v>
      </c>
      <c r="T119" s="659">
        <f>L119/'1a. Parametros Logisticos'!$M$24</f>
        <v>0</v>
      </c>
      <c r="U119" s="595"/>
      <c r="V119" s="693">
        <f t="shared" si="42"/>
        <v>0</v>
      </c>
      <c r="W119" s="702">
        <f t="shared" si="43"/>
        <v>0</v>
      </c>
      <c r="X119" s="135"/>
      <c r="Y119" s="684"/>
    </row>
    <row r="120" spans="2:25" x14ac:dyDescent="0.25">
      <c r="B120" s="712"/>
      <c r="C120" s="643"/>
      <c r="D120" s="644"/>
      <c r="E120" s="624">
        <f>D120/4</f>
        <v>0</v>
      </c>
      <c r="F120" s="625"/>
      <c r="G120" s="625"/>
      <c r="H120" s="621"/>
      <c r="I120" s="621"/>
      <c r="J120" s="618"/>
      <c r="K120" s="624">
        <f t="shared" si="39"/>
        <v>0</v>
      </c>
      <c r="L120" s="624">
        <f>K120/'1a. Parametros Logisticos'!$F$8</f>
        <v>0</v>
      </c>
      <c r="M120" s="688">
        <f>(L120*'1a. Parametros Logisticos'!$H$19)/('1a. Parametros Logisticos'!$M$5)*1.2</f>
        <v>0</v>
      </c>
      <c r="N120" s="623"/>
      <c r="O120" s="696">
        <f t="shared" si="40"/>
        <v>0</v>
      </c>
      <c r="P120" s="697">
        <f t="shared" si="41"/>
        <v>0</v>
      </c>
      <c r="Q120" s="623"/>
      <c r="R120" s="623"/>
      <c r="S120" s="689">
        <f>L120/'1a. Parametros Logisticos'!$M$22</f>
        <v>0</v>
      </c>
      <c r="T120" s="689">
        <f>L120/'1a. Parametros Logisticos'!$M$24</f>
        <v>0</v>
      </c>
      <c r="U120" s="655"/>
      <c r="V120" s="689">
        <f t="shared" si="42"/>
        <v>0</v>
      </c>
      <c r="W120" s="657">
        <f t="shared" si="43"/>
        <v>0</v>
      </c>
      <c r="X120" s="135"/>
      <c r="Y120" s="684"/>
    </row>
    <row r="121" spans="2:25" x14ac:dyDescent="0.25">
      <c r="B121" s="713"/>
      <c r="C121" s="645"/>
      <c r="D121" s="646"/>
      <c r="E121" s="627"/>
      <c r="F121" s="628"/>
      <c r="G121" s="628"/>
      <c r="H121" s="628"/>
      <c r="I121" s="628"/>
      <c r="J121" s="629"/>
      <c r="K121" s="630"/>
      <c r="L121" s="631"/>
      <c r="M121" s="631"/>
      <c r="N121" s="632"/>
      <c r="O121" s="698"/>
      <c r="P121" s="699"/>
      <c r="Q121" s="632"/>
      <c r="R121" s="632"/>
      <c r="S121" s="628"/>
      <c r="T121" s="628"/>
      <c r="U121" s="701"/>
      <c r="V121" s="628"/>
      <c r="W121" s="701"/>
      <c r="X121" s="628"/>
      <c r="Y121" s="654"/>
    </row>
    <row r="122" spans="2:25" x14ac:dyDescent="0.25">
      <c r="B122" s="711">
        <v>7</v>
      </c>
      <c r="C122" s="633"/>
      <c r="D122" s="641">
        <f>$D$138/1</f>
        <v>0</v>
      </c>
      <c r="E122" s="616">
        <f>D122/4</f>
        <v>0</v>
      </c>
      <c r="F122" s="617"/>
      <c r="G122" s="117"/>
      <c r="H122" s="617"/>
      <c r="I122" s="617"/>
      <c r="J122" s="618"/>
      <c r="K122" s="619">
        <f>E122*$K$11</f>
        <v>0</v>
      </c>
      <c r="L122" s="620">
        <f>K122/'1a. Parametros Logisticos'!$F$8</f>
        <v>0</v>
      </c>
      <c r="M122" s="620">
        <f>(L122*'1a. Parametros Logisticos'!$H$19)/('1a. Parametros Logisticos'!$M$5)*1.2</f>
        <v>0</v>
      </c>
      <c r="N122" s="621"/>
      <c r="O122" s="693">
        <f>E122/$O$11/$P$11</f>
        <v>0</v>
      </c>
      <c r="P122" s="695">
        <f>E122/$O$11</f>
        <v>0</v>
      </c>
      <c r="Q122" s="621"/>
      <c r="R122" s="621"/>
      <c r="S122" s="658">
        <f>L122/'1a. Parametros Logisticos'!$M$22</f>
        <v>0</v>
      </c>
      <c r="T122" s="659">
        <f>L122/'1a. Parametros Logisticos'!$M$24</f>
        <v>0</v>
      </c>
      <c r="U122" s="595"/>
      <c r="V122" s="693">
        <f>K122/$V$11/$W$11</f>
        <v>0</v>
      </c>
      <c r="W122" s="702">
        <f>K122/$V$11</f>
        <v>0</v>
      </c>
      <c r="X122" s="135"/>
      <c r="Y122" s="684"/>
    </row>
    <row r="123" spans="2:25" x14ac:dyDescent="0.25">
      <c r="B123" s="711"/>
      <c r="C123" s="633"/>
      <c r="D123" s="641"/>
      <c r="E123" s="616">
        <f t="shared" ref="E123:E137" si="44">D123/4</f>
        <v>0</v>
      </c>
      <c r="F123" s="617"/>
      <c r="G123" s="117"/>
      <c r="H123" s="617"/>
      <c r="I123" s="617"/>
      <c r="J123" s="618"/>
      <c r="K123" s="619">
        <f t="shared" ref="K123:K138" si="45">E123*$K$11</f>
        <v>0</v>
      </c>
      <c r="L123" s="620">
        <f>K123/'1a. Parametros Logisticos'!$F$8</f>
        <v>0</v>
      </c>
      <c r="M123" s="620">
        <f>(L123*'1a. Parametros Logisticos'!$H$19)/('1a. Parametros Logisticos'!$M$5)*1.2</f>
        <v>0</v>
      </c>
      <c r="N123" s="621"/>
      <c r="O123" s="693">
        <f t="shared" ref="O123:O138" si="46">E123/$O$11/$P$11</f>
        <v>0</v>
      </c>
      <c r="P123" s="695">
        <f t="shared" ref="P123:P138" si="47">E123/$O$11</f>
        <v>0</v>
      </c>
      <c r="Q123" s="621"/>
      <c r="R123" s="621"/>
      <c r="S123" s="658">
        <f>L123/'1a. Parametros Logisticos'!$M$22</f>
        <v>0</v>
      </c>
      <c r="T123" s="659">
        <f>L123/'1a. Parametros Logisticos'!$M$24</f>
        <v>0</v>
      </c>
      <c r="U123" s="595"/>
      <c r="V123" s="693">
        <f t="shared" ref="V123:V138" si="48">K123/$V$11/$W$11</f>
        <v>0</v>
      </c>
      <c r="W123" s="702">
        <f t="shared" ref="W123:W138" si="49">K123/$V$11</f>
        <v>0</v>
      </c>
      <c r="X123" s="135"/>
      <c r="Y123" s="684"/>
    </row>
    <row r="124" spans="2:25" x14ac:dyDescent="0.25">
      <c r="B124" s="711"/>
      <c r="C124" s="633"/>
      <c r="D124" s="641"/>
      <c r="E124" s="616">
        <f t="shared" si="44"/>
        <v>0</v>
      </c>
      <c r="F124" s="710"/>
      <c r="G124" s="117"/>
      <c r="H124" s="617"/>
      <c r="I124" s="617"/>
      <c r="J124" s="618"/>
      <c r="K124" s="619">
        <f t="shared" si="45"/>
        <v>0</v>
      </c>
      <c r="L124" s="620">
        <f>K124/'1a. Parametros Logisticos'!$F$8</f>
        <v>0</v>
      </c>
      <c r="M124" s="620">
        <f>(L124*'1a. Parametros Logisticos'!$H$19)/('1a. Parametros Logisticos'!$M$5)*1.2</f>
        <v>0</v>
      </c>
      <c r="N124" s="621"/>
      <c r="O124" s="693">
        <f t="shared" si="46"/>
        <v>0</v>
      </c>
      <c r="P124" s="695">
        <f t="shared" si="47"/>
        <v>0</v>
      </c>
      <c r="Q124" s="621"/>
      <c r="R124" s="621"/>
      <c r="S124" s="658">
        <f>L124/'1a. Parametros Logisticos'!$M$22</f>
        <v>0</v>
      </c>
      <c r="T124" s="659">
        <f>L124/'1a. Parametros Logisticos'!$M$24</f>
        <v>0</v>
      </c>
      <c r="U124" s="595"/>
      <c r="V124" s="693">
        <f t="shared" si="48"/>
        <v>0</v>
      </c>
      <c r="W124" s="702">
        <f t="shared" si="49"/>
        <v>0</v>
      </c>
      <c r="X124" s="135"/>
      <c r="Y124" s="684"/>
    </row>
    <row r="125" spans="2:25" x14ac:dyDescent="0.25">
      <c r="B125" s="711"/>
      <c r="C125" s="633"/>
      <c r="D125" s="641"/>
      <c r="E125" s="616">
        <f t="shared" si="44"/>
        <v>0</v>
      </c>
      <c r="F125" s="617"/>
      <c r="G125" s="117"/>
      <c r="H125" s="617"/>
      <c r="I125" s="617"/>
      <c r="J125" s="618"/>
      <c r="K125" s="619">
        <f t="shared" si="45"/>
        <v>0</v>
      </c>
      <c r="L125" s="620">
        <f>K125/'1a. Parametros Logisticos'!$F$8</f>
        <v>0</v>
      </c>
      <c r="M125" s="620">
        <f>(L125*'1a. Parametros Logisticos'!$H$19)/('1a. Parametros Logisticos'!$M$5)*1.2</f>
        <v>0</v>
      </c>
      <c r="N125" s="621"/>
      <c r="O125" s="693">
        <f t="shared" si="46"/>
        <v>0</v>
      </c>
      <c r="P125" s="695">
        <f t="shared" si="47"/>
        <v>0</v>
      </c>
      <c r="Q125" s="621"/>
      <c r="R125" s="621"/>
      <c r="S125" s="658">
        <f>L125/'1a. Parametros Logisticos'!$M$22</f>
        <v>0</v>
      </c>
      <c r="T125" s="659">
        <f>L125/'1a. Parametros Logisticos'!$M$24</f>
        <v>0</v>
      </c>
      <c r="U125" s="595"/>
      <c r="V125" s="693">
        <f t="shared" si="48"/>
        <v>0</v>
      </c>
      <c r="W125" s="702">
        <f t="shared" si="49"/>
        <v>0</v>
      </c>
      <c r="X125" s="135"/>
      <c r="Y125" s="684"/>
    </row>
    <row r="126" spans="2:25" x14ac:dyDescent="0.25">
      <c r="B126" s="711"/>
      <c r="C126" s="633"/>
      <c r="D126" s="641"/>
      <c r="E126" s="616">
        <f t="shared" si="44"/>
        <v>0</v>
      </c>
      <c r="F126" s="617"/>
      <c r="G126" s="117"/>
      <c r="H126" s="617"/>
      <c r="I126" s="617"/>
      <c r="J126" s="618"/>
      <c r="K126" s="619">
        <f t="shared" si="45"/>
        <v>0</v>
      </c>
      <c r="L126" s="620">
        <f>K126/'1a. Parametros Logisticos'!$F$8</f>
        <v>0</v>
      </c>
      <c r="M126" s="620">
        <f>(L126*'1a. Parametros Logisticos'!$H$19)/('1a. Parametros Logisticos'!$M$5)*1.2</f>
        <v>0</v>
      </c>
      <c r="N126" s="621"/>
      <c r="O126" s="693">
        <f t="shared" si="46"/>
        <v>0</v>
      </c>
      <c r="P126" s="695">
        <f t="shared" si="47"/>
        <v>0</v>
      </c>
      <c r="Q126" s="621"/>
      <c r="R126" s="621"/>
      <c r="S126" s="658">
        <f>L126/'1a. Parametros Logisticos'!$M$22</f>
        <v>0</v>
      </c>
      <c r="T126" s="659">
        <f>L126/'1a. Parametros Logisticos'!$M$24</f>
        <v>0</v>
      </c>
      <c r="U126" s="595"/>
      <c r="V126" s="693">
        <f t="shared" si="48"/>
        <v>0</v>
      </c>
      <c r="W126" s="702">
        <f t="shared" si="49"/>
        <v>0</v>
      </c>
      <c r="X126" s="135"/>
      <c r="Y126" s="684"/>
    </row>
    <row r="127" spans="2:25" x14ac:dyDescent="0.25">
      <c r="B127" s="711"/>
      <c r="C127" s="633"/>
      <c r="D127" s="641"/>
      <c r="E127" s="616">
        <f t="shared" si="44"/>
        <v>0</v>
      </c>
      <c r="F127" s="617"/>
      <c r="G127" s="117"/>
      <c r="H127" s="617"/>
      <c r="I127" s="617"/>
      <c r="J127" s="618"/>
      <c r="K127" s="619">
        <f t="shared" si="45"/>
        <v>0</v>
      </c>
      <c r="L127" s="620">
        <f>K127/'1a. Parametros Logisticos'!$F$8</f>
        <v>0</v>
      </c>
      <c r="M127" s="620">
        <f>(L127*'1a. Parametros Logisticos'!$H$19)/('1a. Parametros Logisticos'!$M$5)*1.2</f>
        <v>0</v>
      </c>
      <c r="N127" s="621"/>
      <c r="O127" s="693">
        <f t="shared" si="46"/>
        <v>0</v>
      </c>
      <c r="P127" s="695">
        <f t="shared" si="47"/>
        <v>0</v>
      </c>
      <c r="Q127" s="621"/>
      <c r="R127" s="621"/>
      <c r="S127" s="658">
        <f>L127/'1a. Parametros Logisticos'!$M$22</f>
        <v>0</v>
      </c>
      <c r="T127" s="659">
        <f>L127/'1a. Parametros Logisticos'!$M$24</f>
        <v>0</v>
      </c>
      <c r="U127" s="595"/>
      <c r="V127" s="693">
        <f t="shared" si="48"/>
        <v>0</v>
      </c>
      <c r="W127" s="702">
        <f t="shared" si="49"/>
        <v>0</v>
      </c>
      <c r="X127" s="135"/>
      <c r="Y127" s="684"/>
    </row>
    <row r="128" spans="2:25" x14ac:dyDescent="0.25">
      <c r="B128" s="711"/>
      <c r="C128" s="633"/>
      <c r="D128" s="641"/>
      <c r="E128" s="616">
        <f t="shared" si="44"/>
        <v>0</v>
      </c>
      <c r="F128" s="617"/>
      <c r="G128" s="117"/>
      <c r="H128" s="617"/>
      <c r="I128" s="617"/>
      <c r="J128" s="618"/>
      <c r="K128" s="619">
        <f t="shared" si="45"/>
        <v>0</v>
      </c>
      <c r="L128" s="620">
        <f>K128/'1a. Parametros Logisticos'!$F$8</f>
        <v>0</v>
      </c>
      <c r="M128" s="620">
        <f>(L128*'1a. Parametros Logisticos'!$H$19)/('1a. Parametros Logisticos'!$M$5)*1.2</f>
        <v>0</v>
      </c>
      <c r="N128" s="621"/>
      <c r="O128" s="693">
        <f t="shared" si="46"/>
        <v>0</v>
      </c>
      <c r="P128" s="695">
        <f t="shared" si="47"/>
        <v>0</v>
      </c>
      <c r="Q128" s="621"/>
      <c r="R128" s="621"/>
      <c r="S128" s="658">
        <f>L128/'1a. Parametros Logisticos'!$M$22</f>
        <v>0</v>
      </c>
      <c r="T128" s="659">
        <f>L128/'1a. Parametros Logisticos'!$M$24</f>
        <v>0</v>
      </c>
      <c r="U128" s="595"/>
      <c r="V128" s="693">
        <f t="shared" si="48"/>
        <v>0</v>
      </c>
      <c r="W128" s="702">
        <f t="shared" si="49"/>
        <v>0</v>
      </c>
      <c r="X128" s="135"/>
      <c r="Y128" s="684"/>
    </row>
    <row r="129" spans="2:25" x14ac:dyDescent="0.25">
      <c r="B129" s="711"/>
      <c r="C129" s="633"/>
      <c r="D129" s="641"/>
      <c r="E129" s="616">
        <f t="shared" si="44"/>
        <v>0</v>
      </c>
      <c r="F129" s="617"/>
      <c r="G129" s="117"/>
      <c r="H129" s="617"/>
      <c r="I129" s="617"/>
      <c r="J129" s="618"/>
      <c r="K129" s="619">
        <f t="shared" si="45"/>
        <v>0</v>
      </c>
      <c r="L129" s="620">
        <f>K129/'1a. Parametros Logisticos'!$F$8</f>
        <v>0</v>
      </c>
      <c r="M129" s="620">
        <f>(L129*'1a. Parametros Logisticos'!$H$19)/('1a. Parametros Logisticos'!$M$5)*1.2</f>
        <v>0</v>
      </c>
      <c r="N129" s="621"/>
      <c r="O129" s="693">
        <f t="shared" si="46"/>
        <v>0</v>
      </c>
      <c r="P129" s="695">
        <f t="shared" si="47"/>
        <v>0</v>
      </c>
      <c r="Q129" s="621"/>
      <c r="R129" s="621"/>
      <c r="S129" s="658">
        <f>L129/'1a. Parametros Logisticos'!$M$22</f>
        <v>0</v>
      </c>
      <c r="T129" s="659">
        <f>L129/'1a. Parametros Logisticos'!$M$24</f>
        <v>0</v>
      </c>
      <c r="U129" s="595"/>
      <c r="V129" s="693">
        <f t="shared" si="48"/>
        <v>0</v>
      </c>
      <c r="W129" s="702">
        <f t="shared" si="49"/>
        <v>0</v>
      </c>
      <c r="X129" s="135"/>
      <c r="Y129" s="684"/>
    </row>
    <row r="130" spans="2:25" x14ac:dyDescent="0.25">
      <c r="B130" s="711"/>
      <c r="C130" s="633"/>
      <c r="D130" s="641"/>
      <c r="E130" s="616">
        <f t="shared" si="44"/>
        <v>0</v>
      </c>
      <c r="F130" s="617"/>
      <c r="G130" s="117"/>
      <c r="H130" s="617"/>
      <c r="I130" s="617"/>
      <c r="J130" s="618"/>
      <c r="K130" s="619">
        <f t="shared" si="45"/>
        <v>0</v>
      </c>
      <c r="L130" s="620">
        <f>K130/'1a. Parametros Logisticos'!$F$8</f>
        <v>0</v>
      </c>
      <c r="M130" s="620">
        <f>(L130*'1a. Parametros Logisticos'!$H$19)/('1a. Parametros Logisticos'!$M$5)*1.2</f>
        <v>0</v>
      </c>
      <c r="N130" s="621"/>
      <c r="O130" s="693">
        <f t="shared" si="46"/>
        <v>0</v>
      </c>
      <c r="P130" s="695">
        <f t="shared" si="47"/>
        <v>0</v>
      </c>
      <c r="Q130" s="621"/>
      <c r="R130" s="621"/>
      <c r="S130" s="658">
        <f>L130/'1a. Parametros Logisticos'!$M$22</f>
        <v>0</v>
      </c>
      <c r="T130" s="659">
        <f>L130/'1a. Parametros Logisticos'!$M$24</f>
        <v>0</v>
      </c>
      <c r="U130" s="595"/>
      <c r="V130" s="693">
        <f t="shared" si="48"/>
        <v>0</v>
      </c>
      <c r="W130" s="702">
        <f t="shared" si="49"/>
        <v>0</v>
      </c>
      <c r="X130" s="135"/>
      <c r="Y130" s="684"/>
    </row>
    <row r="131" spans="2:25" x14ac:dyDescent="0.25">
      <c r="B131" s="711"/>
      <c r="C131" s="633"/>
      <c r="D131" s="641"/>
      <c r="E131" s="616">
        <f t="shared" si="44"/>
        <v>0</v>
      </c>
      <c r="F131" s="617"/>
      <c r="G131" s="117"/>
      <c r="H131" s="617"/>
      <c r="I131" s="617"/>
      <c r="J131" s="618"/>
      <c r="K131" s="619">
        <f t="shared" si="45"/>
        <v>0</v>
      </c>
      <c r="L131" s="620">
        <f>K131/'1a. Parametros Logisticos'!$F$8</f>
        <v>0</v>
      </c>
      <c r="M131" s="620">
        <f>(L131*'1a. Parametros Logisticos'!$H$19)/('1a. Parametros Logisticos'!$M$5)*1.2</f>
        <v>0</v>
      </c>
      <c r="N131" s="621"/>
      <c r="O131" s="693">
        <f t="shared" si="46"/>
        <v>0</v>
      </c>
      <c r="P131" s="695">
        <f t="shared" si="47"/>
        <v>0</v>
      </c>
      <c r="Q131" s="621"/>
      <c r="R131" s="621"/>
      <c r="S131" s="658">
        <f>L131/'1a. Parametros Logisticos'!$M$22</f>
        <v>0</v>
      </c>
      <c r="T131" s="659">
        <f>L131/'1a. Parametros Logisticos'!$M$24</f>
        <v>0</v>
      </c>
      <c r="U131" s="595"/>
      <c r="V131" s="693">
        <f t="shared" si="48"/>
        <v>0</v>
      </c>
      <c r="W131" s="702">
        <f t="shared" si="49"/>
        <v>0</v>
      </c>
      <c r="X131" s="135"/>
      <c r="Y131" s="684"/>
    </row>
    <row r="132" spans="2:25" x14ac:dyDescent="0.25">
      <c r="B132" s="711"/>
      <c r="C132" s="633"/>
      <c r="D132" s="641"/>
      <c r="E132" s="616">
        <f t="shared" si="44"/>
        <v>0</v>
      </c>
      <c r="F132" s="617"/>
      <c r="G132" s="117"/>
      <c r="H132" s="617"/>
      <c r="I132" s="617"/>
      <c r="J132" s="618"/>
      <c r="K132" s="619">
        <f t="shared" si="45"/>
        <v>0</v>
      </c>
      <c r="L132" s="620">
        <f>K132/'1a. Parametros Logisticos'!$F$8</f>
        <v>0</v>
      </c>
      <c r="M132" s="620">
        <f>(L132*'1a. Parametros Logisticos'!$H$19)/('1a. Parametros Logisticos'!$M$5)*1.2</f>
        <v>0</v>
      </c>
      <c r="N132" s="621"/>
      <c r="O132" s="693">
        <f t="shared" si="46"/>
        <v>0</v>
      </c>
      <c r="P132" s="695">
        <f t="shared" si="47"/>
        <v>0</v>
      </c>
      <c r="Q132" s="621"/>
      <c r="R132" s="621"/>
      <c r="S132" s="658">
        <f>L132/'1a. Parametros Logisticos'!$M$22</f>
        <v>0</v>
      </c>
      <c r="T132" s="659">
        <f>L132/'1a. Parametros Logisticos'!$M$24</f>
        <v>0</v>
      </c>
      <c r="U132" s="595"/>
      <c r="V132" s="693">
        <f t="shared" si="48"/>
        <v>0</v>
      </c>
      <c r="W132" s="702">
        <f t="shared" si="49"/>
        <v>0</v>
      </c>
      <c r="X132" s="135"/>
      <c r="Y132" s="684"/>
    </row>
    <row r="133" spans="2:25" x14ac:dyDescent="0.25">
      <c r="B133" s="711"/>
      <c r="C133" s="633"/>
      <c r="D133" s="641"/>
      <c r="E133" s="616">
        <f t="shared" si="44"/>
        <v>0</v>
      </c>
      <c r="F133" s="617"/>
      <c r="G133" s="117"/>
      <c r="H133" s="617"/>
      <c r="I133" s="617"/>
      <c r="J133" s="618"/>
      <c r="K133" s="619">
        <f t="shared" si="45"/>
        <v>0</v>
      </c>
      <c r="L133" s="620">
        <f>K133/'1a. Parametros Logisticos'!$F$8</f>
        <v>0</v>
      </c>
      <c r="M133" s="620">
        <f>(L133*'1a. Parametros Logisticos'!$H$19)/('1a. Parametros Logisticos'!$M$5)*1.2</f>
        <v>0</v>
      </c>
      <c r="N133" s="621"/>
      <c r="O133" s="693">
        <f t="shared" si="46"/>
        <v>0</v>
      </c>
      <c r="P133" s="695">
        <f t="shared" si="47"/>
        <v>0</v>
      </c>
      <c r="Q133" s="621"/>
      <c r="R133" s="621"/>
      <c r="S133" s="658">
        <f>L133/'1a. Parametros Logisticos'!$M$22</f>
        <v>0</v>
      </c>
      <c r="T133" s="659">
        <f>L133/'1a. Parametros Logisticos'!$M$24</f>
        <v>0</v>
      </c>
      <c r="U133" s="595"/>
      <c r="V133" s="693">
        <f t="shared" si="48"/>
        <v>0</v>
      </c>
      <c r="W133" s="702">
        <f t="shared" si="49"/>
        <v>0</v>
      </c>
      <c r="X133" s="135"/>
      <c r="Y133" s="684"/>
    </row>
    <row r="134" spans="2:25" x14ac:dyDescent="0.25">
      <c r="B134" s="711"/>
      <c r="C134" s="633"/>
      <c r="D134" s="641"/>
      <c r="E134" s="616">
        <f t="shared" si="44"/>
        <v>0</v>
      </c>
      <c r="F134" s="617"/>
      <c r="G134" s="117"/>
      <c r="H134" s="617"/>
      <c r="I134" s="617"/>
      <c r="J134" s="618"/>
      <c r="K134" s="619">
        <f t="shared" si="45"/>
        <v>0</v>
      </c>
      <c r="L134" s="620">
        <f>K134/'1a. Parametros Logisticos'!$F$8</f>
        <v>0</v>
      </c>
      <c r="M134" s="620">
        <f>(L134*'1a. Parametros Logisticos'!$H$19)/('1a. Parametros Logisticos'!$M$5)*1.2</f>
        <v>0</v>
      </c>
      <c r="N134" s="621"/>
      <c r="O134" s="693">
        <f t="shared" si="46"/>
        <v>0</v>
      </c>
      <c r="P134" s="695">
        <f t="shared" si="47"/>
        <v>0</v>
      </c>
      <c r="Q134" s="621"/>
      <c r="R134" s="621"/>
      <c r="S134" s="658">
        <f>L134/'1a. Parametros Logisticos'!$M$22</f>
        <v>0</v>
      </c>
      <c r="T134" s="659">
        <f>L134/'1a. Parametros Logisticos'!$M$24</f>
        <v>0</v>
      </c>
      <c r="U134" s="595"/>
      <c r="V134" s="693">
        <f t="shared" si="48"/>
        <v>0</v>
      </c>
      <c r="W134" s="702">
        <f t="shared" si="49"/>
        <v>0</v>
      </c>
      <c r="X134" s="135"/>
      <c r="Y134" s="684"/>
    </row>
    <row r="135" spans="2:25" x14ac:dyDescent="0.25">
      <c r="B135" s="711"/>
      <c r="C135" s="633"/>
      <c r="D135" s="641"/>
      <c r="E135" s="616">
        <f t="shared" si="44"/>
        <v>0</v>
      </c>
      <c r="F135" s="617"/>
      <c r="G135" s="117"/>
      <c r="H135" s="617"/>
      <c r="I135" s="617"/>
      <c r="J135" s="618"/>
      <c r="K135" s="619">
        <f t="shared" si="45"/>
        <v>0</v>
      </c>
      <c r="L135" s="620">
        <f>K135/'1a. Parametros Logisticos'!$F$8</f>
        <v>0</v>
      </c>
      <c r="M135" s="620">
        <f>(L135*'1a. Parametros Logisticos'!$H$19)/('1a. Parametros Logisticos'!$M$5)*1.2</f>
        <v>0</v>
      </c>
      <c r="N135" s="621"/>
      <c r="O135" s="693">
        <f t="shared" si="46"/>
        <v>0</v>
      </c>
      <c r="P135" s="695">
        <f t="shared" si="47"/>
        <v>0</v>
      </c>
      <c r="Q135" s="621"/>
      <c r="R135" s="621"/>
      <c r="S135" s="658">
        <f>L135/'1a. Parametros Logisticos'!$M$22</f>
        <v>0</v>
      </c>
      <c r="T135" s="659">
        <f>L135/'1a. Parametros Logisticos'!$M$24</f>
        <v>0</v>
      </c>
      <c r="U135" s="595"/>
      <c r="V135" s="693">
        <f t="shared" si="48"/>
        <v>0</v>
      </c>
      <c r="W135" s="702">
        <f t="shared" si="49"/>
        <v>0</v>
      </c>
      <c r="X135" s="135"/>
      <c r="Y135" s="684"/>
    </row>
    <row r="136" spans="2:25" x14ac:dyDescent="0.25">
      <c r="B136" s="712"/>
      <c r="C136" s="642"/>
      <c r="D136" s="641"/>
      <c r="E136" s="616">
        <f t="shared" si="44"/>
        <v>0</v>
      </c>
      <c r="F136" s="617"/>
      <c r="G136" s="117"/>
      <c r="H136" s="617"/>
      <c r="I136" s="617"/>
      <c r="J136" s="618"/>
      <c r="K136" s="619">
        <f t="shared" si="45"/>
        <v>0</v>
      </c>
      <c r="L136" s="620">
        <f>K136/'1a. Parametros Logisticos'!$F$8</f>
        <v>0</v>
      </c>
      <c r="M136" s="620">
        <f>(L136*'1a. Parametros Logisticos'!$H$19)/('1a. Parametros Logisticos'!$M$5)*1.2</f>
        <v>0</v>
      </c>
      <c r="N136" s="621"/>
      <c r="O136" s="693">
        <f t="shared" si="46"/>
        <v>0</v>
      </c>
      <c r="P136" s="695">
        <f t="shared" si="47"/>
        <v>0</v>
      </c>
      <c r="Q136" s="621"/>
      <c r="R136" s="621"/>
      <c r="S136" s="658">
        <f>L136/'1a. Parametros Logisticos'!$M$22</f>
        <v>0</v>
      </c>
      <c r="T136" s="659">
        <f>L136/'1a. Parametros Logisticos'!$M$24</f>
        <v>0</v>
      </c>
      <c r="U136" s="595"/>
      <c r="V136" s="693">
        <f t="shared" si="48"/>
        <v>0</v>
      </c>
      <c r="W136" s="702">
        <f t="shared" si="49"/>
        <v>0</v>
      </c>
      <c r="X136" s="135"/>
      <c r="Y136" s="684"/>
    </row>
    <row r="137" spans="2:25" x14ac:dyDescent="0.25">
      <c r="B137" s="712"/>
      <c r="C137" s="642"/>
      <c r="D137" s="641"/>
      <c r="E137" s="616">
        <f t="shared" si="44"/>
        <v>0</v>
      </c>
      <c r="F137" s="617"/>
      <c r="G137" s="117"/>
      <c r="H137" s="617"/>
      <c r="I137" s="617"/>
      <c r="J137" s="618"/>
      <c r="K137" s="619">
        <f t="shared" si="45"/>
        <v>0</v>
      </c>
      <c r="L137" s="620">
        <f>K137/'1a. Parametros Logisticos'!$F$8</f>
        <v>0</v>
      </c>
      <c r="M137" s="620">
        <f>(L137*'1a. Parametros Logisticos'!$H$19)/('1a. Parametros Logisticos'!$M$5)*1.2</f>
        <v>0</v>
      </c>
      <c r="N137" s="621"/>
      <c r="O137" s="693">
        <f t="shared" si="46"/>
        <v>0</v>
      </c>
      <c r="P137" s="695">
        <f t="shared" si="47"/>
        <v>0</v>
      </c>
      <c r="Q137" s="621"/>
      <c r="R137" s="621"/>
      <c r="S137" s="658">
        <f>L137/'1a. Parametros Logisticos'!$M$22</f>
        <v>0</v>
      </c>
      <c r="T137" s="659">
        <f>L137/'1a. Parametros Logisticos'!$M$24</f>
        <v>0</v>
      </c>
      <c r="U137" s="595"/>
      <c r="V137" s="693">
        <f t="shared" si="48"/>
        <v>0</v>
      </c>
      <c r="W137" s="702">
        <f t="shared" si="49"/>
        <v>0</v>
      </c>
      <c r="X137" s="135"/>
      <c r="Y137" s="684"/>
    </row>
    <row r="138" spans="2:25" x14ac:dyDescent="0.25">
      <c r="B138" s="712"/>
      <c r="C138" s="643"/>
      <c r="D138" s="644"/>
      <c r="E138" s="624">
        <f>D138/4</f>
        <v>0</v>
      </c>
      <c r="F138" s="625"/>
      <c r="G138" s="625"/>
      <c r="H138" s="621"/>
      <c r="I138" s="621"/>
      <c r="J138" s="618"/>
      <c r="K138" s="624">
        <f t="shared" si="45"/>
        <v>0</v>
      </c>
      <c r="L138" s="624">
        <f>K138/'1a. Parametros Logisticos'!$F$8</f>
        <v>0</v>
      </c>
      <c r="M138" s="688">
        <f>(L138*'1a. Parametros Logisticos'!$H$19)/('1a. Parametros Logisticos'!$M$5)*1.2</f>
        <v>0</v>
      </c>
      <c r="N138" s="623"/>
      <c r="O138" s="696">
        <f t="shared" si="46"/>
        <v>0</v>
      </c>
      <c r="P138" s="697">
        <f t="shared" si="47"/>
        <v>0</v>
      </c>
      <c r="Q138" s="623"/>
      <c r="R138" s="623"/>
      <c r="S138" s="689">
        <f>L138/'1a. Parametros Logisticos'!$M$22</f>
        <v>0</v>
      </c>
      <c r="T138" s="689">
        <f>L138/'1a. Parametros Logisticos'!$M$24</f>
        <v>0</v>
      </c>
      <c r="U138" s="655"/>
      <c r="V138" s="689">
        <f t="shared" si="48"/>
        <v>0</v>
      </c>
      <c r="W138" s="657">
        <f t="shared" si="49"/>
        <v>0</v>
      </c>
      <c r="X138" s="135"/>
      <c r="Y138" s="684"/>
    </row>
    <row r="139" spans="2:25" x14ac:dyDescent="0.25">
      <c r="B139" s="713"/>
      <c r="C139" s="645"/>
      <c r="D139" s="646"/>
      <c r="E139" s="627"/>
      <c r="F139" s="628"/>
      <c r="G139" s="628"/>
      <c r="H139" s="628"/>
      <c r="I139" s="628"/>
      <c r="J139" s="629"/>
      <c r="K139" s="630"/>
      <c r="L139" s="631"/>
      <c r="M139" s="631"/>
      <c r="N139" s="632"/>
      <c r="O139" s="698"/>
      <c r="P139" s="699"/>
      <c r="Q139" s="632"/>
      <c r="R139" s="632"/>
      <c r="S139" s="628"/>
      <c r="T139" s="628"/>
      <c r="U139" s="701"/>
      <c r="V139" s="628"/>
      <c r="W139" s="701"/>
      <c r="X139" s="628"/>
      <c r="Y139" s="654"/>
    </row>
    <row r="140" spans="2:25" x14ac:dyDescent="0.25">
      <c r="B140" s="711">
        <v>8</v>
      </c>
      <c r="C140" s="633"/>
      <c r="D140" s="641">
        <f>$D$156/1</f>
        <v>0</v>
      </c>
      <c r="E140" s="616">
        <f>D140/4</f>
        <v>0</v>
      </c>
      <c r="F140" s="617"/>
      <c r="G140" s="117"/>
      <c r="H140" s="617"/>
      <c r="I140" s="617"/>
      <c r="J140" s="618"/>
      <c r="K140" s="619">
        <f>E140*$K$11</f>
        <v>0</v>
      </c>
      <c r="L140" s="620">
        <f>K140/'1a. Parametros Logisticos'!$F$8</f>
        <v>0</v>
      </c>
      <c r="M140" s="620">
        <f>(L140*'1a. Parametros Logisticos'!$H$19)/('1a. Parametros Logisticos'!$M$5)*1.2</f>
        <v>0</v>
      </c>
      <c r="N140" s="621"/>
      <c r="O140" s="693">
        <f>E140/$O$11/$P$11</f>
        <v>0</v>
      </c>
      <c r="P140" s="695">
        <f>E140/$O$11</f>
        <v>0</v>
      </c>
      <c r="Q140" s="621"/>
      <c r="R140" s="621"/>
      <c r="S140" s="658">
        <f>L140/'1a. Parametros Logisticos'!$M$22</f>
        <v>0</v>
      </c>
      <c r="T140" s="659">
        <f>L140/'1a. Parametros Logisticos'!$M$24</f>
        <v>0</v>
      </c>
      <c r="U140" s="595"/>
      <c r="V140" s="693">
        <f>K140/$V$11/$W$11</f>
        <v>0</v>
      </c>
      <c r="W140" s="702">
        <f>K140/$V$11</f>
        <v>0</v>
      </c>
      <c r="X140" s="135"/>
      <c r="Y140" s="684"/>
    </row>
    <row r="141" spans="2:25" x14ac:dyDescent="0.25">
      <c r="B141" s="711"/>
      <c r="C141" s="633"/>
      <c r="D141" s="641"/>
      <c r="E141" s="616">
        <f t="shared" ref="E141:E155" si="50">D141/4</f>
        <v>0</v>
      </c>
      <c r="F141" s="617"/>
      <c r="G141" s="117"/>
      <c r="H141" s="617"/>
      <c r="I141" s="617"/>
      <c r="J141" s="618"/>
      <c r="K141" s="619">
        <f t="shared" ref="K141:K156" si="51">E141*$K$11</f>
        <v>0</v>
      </c>
      <c r="L141" s="620">
        <f>K141/'1a. Parametros Logisticos'!$F$8</f>
        <v>0</v>
      </c>
      <c r="M141" s="620">
        <f>(L141*'1a. Parametros Logisticos'!$H$19)/('1a. Parametros Logisticos'!$M$5)*1.2</f>
        <v>0</v>
      </c>
      <c r="N141" s="621"/>
      <c r="O141" s="693">
        <f t="shared" ref="O141:O156" si="52">E141/$O$11/$P$11</f>
        <v>0</v>
      </c>
      <c r="P141" s="695">
        <f t="shared" ref="P141:P156" si="53">E141/$O$11</f>
        <v>0</v>
      </c>
      <c r="Q141" s="621"/>
      <c r="R141" s="621"/>
      <c r="S141" s="658">
        <f>L141/'1a. Parametros Logisticos'!$M$22</f>
        <v>0</v>
      </c>
      <c r="T141" s="659">
        <f>L141/'1a. Parametros Logisticos'!$M$24</f>
        <v>0</v>
      </c>
      <c r="U141" s="595"/>
      <c r="V141" s="693">
        <f t="shared" ref="V141:V156" si="54">K141/$V$11/$W$11</f>
        <v>0</v>
      </c>
      <c r="W141" s="702">
        <f t="shared" ref="W141:W156" si="55">K141/$V$11</f>
        <v>0</v>
      </c>
      <c r="X141" s="135"/>
      <c r="Y141" s="684"/>
    </row>
    <row r="142" spans="2:25" x14ac:dyDescent="0.25">
      <c r="B142" s="711"/>
      <c r="C142" s="633"/>
      <c r="D142" s="641"/>
      <c r="E142" s="616">
        <f t="shared" si="50"/>
        <v>0</v>
      </c>
      <c r="F142" s="710"/>
      <c r="G142" s="117"/>
      <c r="H142" s="617"/>
      <c r="I142" s="617"/>
      <c r="J142" s="618"/>
      <c r="K142" s="619">
        <f t="shared" si="51"/>
        <v>0</v>
      </c>
      <c r="L142" s="620">
        <f>K142/'1a. Parametros Logisticos'!$F$8</f>
        <v>0</v>
      </c>
      <c r="M142" s="620">
        <f>(L142*'1a. Parametros Logisticos'!$H$19)/('1a. Parametros Logisticos'!$M$5)*1.2</f>
        <v>0</v>
      </c>
      <c r="N142" s="621"/>
      <c r="O142" s="693">
        <f t="shared" si="52"/>
        <v>0</v>
      </c>
      <c r="P142" s="695">
        <f t="shared" si="53"/>
        <v>0</v>
      </c>
      <c r="Q142" s="621"/>
      <c r="R142" s="621"/>
      <c r="S142" s="658">
        <f>L142/'1a. Parametros Logisticos'!$M$22</f>
        <v>0</v>
      </c>
      <c r="T142" s="659">
        <f>L142/'1a. Parametros Logisticos'!$M$24</f>
        <v>0</v>
      </c>
      <c r="U142" s="595"/>
      <c r="V142" s="693">
        <f t="shared" si="54"/>
        <v>0</v>
      </c>
      <c r="W142" s="702">
        <f t="shared" si="55"/>
        <v>0</v>
      </c>
      <c r="X142" s="135"/>
      <c r="Y142" s="684"/>
    </row>
    <row r="143" spans="2:25" x14ac:dyDescent="0.25">
      <c r="B143" s="711"/>
      <c r="C143" s="633"/>
      <c r="D143" s="641"/>
      <c r="E143" s="616">
        <f t="shared" si="50"/>
        <v>0</v>
      </c>
      <c r="F143" s="617"/>
      <c r="G143" s="117"/>
      <c r="H143" s="617"/>
      <c r="I143" s="617"/>
      <c r="J143" s="618"/>
      <c r="K143" s="619">
        <f t="shared" si="51"/>
        <v>0</v>
      </c>
      <c r="L143" s="620">
        <f>K143/'1a. Parametros Logisticos'!$F$8</f>
        <v>0</v>
      </c>
      <c r="M143" s="620">
        <f>(L143*'1a. Parametros Logisticos'!$H$19)/('1a. Parametros Logisticos'!$M$5)*1.2</f>
        <v>0</v>
      </c>
      <c r="N143" s="621"/>
      <c r="O143" s="693">
        <f t="shared" si="52"/>
        <v>0</v>
      </c>
      <c r="P143" s="695">
        <f t="shared" si="53"/>
        <v>0</v>
      </c>
      <c r="Q143" s="621"/>
      <c r="R143" s="621"/>
      <c r="S143" s="658">
        <f>L143/'1a. Parametros Logisticos'!$M$22</f>
        <v>0</v>
      </c>
      <c r="T143" s="659">
        <f>L143/'1a. Parametros Logisticos'!$M$24</f>
        <v>0</v>
      </c>
      <c r="U143" s="595"/>
      <c r="V143" s="693">
        <f t="shared" si="54"/>
        <v>0</v>
      </c>
      <c r="W143" s="702">
        <f t="shared" si="55"/>
        <v>0</v>
      </c>
      <c r="X143" s="135"/>
      <c r="Y143" s="684"/>
    </row>
    <row r="144" spans="2:25" x14ac:dyDescent="0.25">
      <c r="B144" s="711"/>
      <c r="C144" s="633"/>
      <c r="D144" s="641"/>
      <c r="E144" s="616">
        <f t="shared" si="50"/>
        <v>0</v>
      </c>
      <c r="F144" s="617"/>
      <c r="G144" s="117"/>
      <c r="H144" s="617"/>
      <c r="I144" s="617"/>
      <c r="J144" s="618"/>
      <c r="K144" s="619">
        <f t="shared" si="51"/>
        <v>0</v>
      </c>
      <c r="L144" s="620">
        <f>K144/'1a. Parametros Logisticos'!$F$8</f>
        <v>0</v>
      </c>
      <c r="M144" s="620">
        <f>(L144*'1a. Parametros Logisticos'!$H$19)/('1a. Parametros Logisticos'!$M$5)*1.2</f>
        <v>0</v>
      </c>
      <c r="N144" s="621"/>
      <c r="O144" s="693">
        <f t="shared" si="52"/>
        <v>0</v>
      </c>
      <c r="P144" s="695">
        <f t="shared" si="53"/>
        <v>0</v>
      </c>
      <c r="Q144" s="621"/>
      <c r="R144" s="621"/>
      <c r="S144" s="658">
        <f>L144/'1a. Parametros Logisticos'!$M$22</f>
        <v>0</v>
      </c>
      <c r="T144" s="659">
        <f>L144/'1a. Parametros Logisticos'!$M$24</f>
        <v>0</v>
      </c>
      <c r="U144" s="595"/>
      <c r="V144" s="693">
        <f t="shared" si="54"/>
        <v>0</v>
      </c>
      <c r="W144" s="702">
        <f t="shared" si="55"/>
        <v>0</v>
      </c>
      <c r="X144" s="135"/>
      <c r="Y144" s="684"/>
    </row>
    <row r="145" spans="2:25" x14ac:dyDescent="0.25">
      <c r="B145" s="711"/>
      <c r="C145" s="633"/>
      <c r="D145" s="641"/>
      <c r="E145" s="616">
        <f t="shared" si="50"/>
        <v>0</v>
      </c>
      <c r="F145" s="617"/>
      <c r="G145" s="117"/>
      <c r="H145" s="617"/>
      <c r="I145" s="617"/>
      <c r="J145" s="618"/>
      <c r="K145" s="619">
        <f t="shared" si="51"/>
        <v>0</v>
      </c>
      <c r="L145" s="620">
        <f>K145/'1a. Parametros Logisticos'!$F$8</f>
        <v>0</v>
      </c>
      <c r="M145" s="620">
        <f>(L145*'1a. Parametros Logisticos'!$H$19)/('1a. Parametros Logisticos'!$M$5)*1.2</f>
        <v>0</v>
      </c>
      <c r="N145" s="621"/>
      <c r="O145" s="693">
        <f t="shared" si="52"/>
        <v>0</v>
      </c>
      <c r="P145" s="695">
        <f t="shared" si="53"/>
        <v>0</v>
      </c>
      <c r="Q145" s="621"/>
      <c r="R145" s="621"/>
      <c r="S145" s="658">
        <f>L145/'1a. Parametros Logisticos'!$M$22</f>
        <v>0</v>
      </c>
      <c r="T145" s="659">
        <f>L145/'1a. Parametros Logisticos'!$M$24</f>
        <v>0</v>
      </c>
      <c r="U145" s="595"/>
      <c r="V145" s="693">
        <f t="shared" si="54"/>
        <v>0</v>
      </c>
      <c r="W145" s="702">
        <f t="shared" si="55"/>
        <v>0</v>
      </c>
      <c r="X145" s="135"/>
      <c r="Y145" s="684"/>
    </row>
    <row r="146" spans="2:25" x14ac:dyDescent="0.25">
      <c r="B146" s="711"/>
      <c r="C146" s="633"/>
      <c r="D146" s="641"/>
      <c r="E146" s="616">
        <f t="shared" si="50"/>
        <v>0</v>
      </c>
      <c r="F146" s="617"/>
      <c r="G146" s="117"/>
      <c r="H146" s="617"/>
      <c r="I146" s="617"/>
      <c r="J146" s="618"/>
      <c r="K146" s="619">
        <f t="shared" si="51"/>
        <v>0</v>
      </c>
      <c r="L146" s="620">
        <f>K146/'1a. Parametros Logisticos'!$F$8</f>
        <v>0</v>
      </c>
      <c r="M146" s="620">
        <f>(L146*'1a. Parametros Logisticos'!$H$19)/('1a. Parametros Logisticos'!$M$5)*1.2</f>
        <v>0</v>
      </c>
      <c r="N146" s="621"/>
      <c r="O146" s="693">
        <f t="shared" si="52"/>
        <v>0</v>
      </c>
      <c r="P146" s="695">
        <f t="shared" si="53"/>
        <v>0</v>
      </c>
      <c r="Q146" s="621"/>
      <c r="R146" s="621"/>
      <c r="S146" s="658">
        <f>L146/'1a. Parametros Logisticos'!$M$22</f>
        <v>0</v>
      </c>
      <c r="T146" s="659">
        <f>L146/'1a. Parametros Logisticos'!$M$24</f>
        <v>0</v>
      </c>
      <c r="U146" s="595"/>
      <c r="V146" s="693">
        <f t="shared" si="54"/>
        <v>0</v>
      </c>
      <c r="W146" s="702">
        <f t="shared" si="55"/>
        <v>0</v>
      </c>
      <c r="X146" s="135"/>
      <c r="Y146" s="684"/>
    </row>
    <row r="147" spans="2:25" x14ac:dyDescent="0.25">
      <c r="B147" s="711"/>
      <c r="C147" s="633"/>
      <c r="D147" s="641"/>
      <c r="E147" s="616">
        <f t="shared" si="50"/>
        <v>0</v>
      </c>
      <c r="F147" s="617"/>
      <c r="G147" s="117"/>
      <c r="H147" s="617"/>
      <c r="I147" s="617"/>
      <c r="J147" s="618"/>
      <c r="K147" s="619">
        <f t="shared" si="51"/>
        <v>0</v>
      </c>
      <c r="L147" s="620">
        <f>K147/'1a. Parametros Logisticos'!$F$8</f>
        <v>0</v>
      </c>
      <c r="M147" s="620">
        <f>(L147*'1a. Parametros Logisticos'!$H$19)/('1a. Parametros Logisticos'!$M$5)*1.2</f>
        <v>0</v>
      </c>
      <c r="N147" s="621"/>
      <c r="O147" s="693">
        <f t="shared" si="52"/>
        <v>0</v>
      </c>
      <c r="P147" s="695">
        <f t="shared" si="53"/>
        <v>0</v>
      </c>
      <c r="Q147" s="621"/>
      <c r="R147" s="621"/>
      <c r="S147" s="658">
        <f>L147/'1a. Parametros Logisticos'!$M$22</f>
        <v>0</v>
      </c>
      <c r="T147" s="659">
        <f>L147/'1a. Parametros Logisticos'!$M$24</f>
        <v>0</v>
      </c>
      <c r="U147" s="595"/>
      <c r="V147" s="693">
        <f t="shared" si="54"/>
        <v>0</v>
      </c>
      <c r="W147" s="702">
        <f t="shared" si="55"/>
        <v>0</v>
      </c>
      <c r="X147" s="135"/>
      <c r="Y147" s="684"/>
    </row>
    <row r="148" spans="2:25" x14ac:dyDescent="0.25">
      <c r="B148" s="711"/>
      <c r="C148" s="633"/>
      <c r="D148" s="641"/>
      <c r="E148" s="616">
        <f t="shared" si="50"/>
        <v>0</v>
      </c>
      <c r="F148" s="617"/>
      <c r="G148" s="117"/>
      <c r="H148" s="617"/>
      <c r="I148" s="617"/>
      <c r="J148" s="618"/>
      <c r="K148" s="619">
        <f t="shared" si="51"/>
        <v>0</v>
      </c>
      <c r="L148" s="620">
        <f>K148/'1a. Parametros Logisticos'!$F$8</f>
        <v>0</v>
      </c>
      <c r="M148" s="620">
        <f>(L148*'1a. Parametros Logisticos'!$H$19)/('1a. Parametros Logisticos'!$M$5)*1.2</f>
        <v>0</v>
      </c>
      <c r="N148" s="621"/>
      <c r="O148" s="693">
        <f t="shared" si="52"/>
        <v>0</v>
      </c>
      <c r="P148" s="695">
        <f t="shared" si="53"/>
        <v>0</v>
      </c>
      <c r="Q148" s="621"/>
      <c r="R148" s="621"/>
      <c r="S148" s="658">
        <f>L148/'1a. Parametros Logisticos'!$M$22</f>
        <v>0</v>
      </c>
      <c r="T148" s="659">
        <f>L148/'1a. Parametros Logisticos'!$M$24</f>
        <v>0</v>
      </c>
      <c r="U148" s="595"/>
      <c r="V148" s="693">
        <f t="shared" si="54"/>
        <v>0</v>
      </c>
      <c r="W148" s="702">
        <f t="shared" si="55"/>
        <v>0</v>
      </c>
      <c r="X148" s="135"/>
      <c r="Y148" s="684"/>
    </row>
    <row r="149" spans="2:25" x14ac:dyDescent="0.25">
      <c r="B149" s="711"/>
      <c r="C149" s="633"/>
      <c r="D149" s="641"/>
      <c r="E149" s="616">
        <f t="shared" si="50"/>
        <v>0</v>
      </c>
      <c r="F149" s="617"/>
      <c r="G149" s="117"/>
      <c r="H149" s="617"/>
      <c r="I149" s="617"/>
      <c r="J149" s="618"/>
      <c r="K149" s="619">
        <f t="shared" si="51"/>
        <v>0</v>
      </c>
      <c r="L149" s="620">
        <f>K149/'1a. Parametros Logisticos'!$F$8</f>
        <v>0</v>
      </c>
      <c r="M149" s="620">
        <f>(L149*'1a. Parametros Logisticos'!$H$19)/('1a. Parametros Logisticos'!$M$5)*1.2</f>
        <v>0</v>
      </c>
      <c r="N149" s="621"/>
      <c r="O149" s="693">
        <f t="shared" si="52"/>
        <v>0</v>
      </c>
      <c r="P149" s="695">
        <f t="shared" si="53"/>
        <v>0</v>
      </c>
      <c r="Q149" s="621"/>
      <c r="R149" s="621"/>
      <c r="S149" s="658">
        <f>L149/'1a. Parametros Logisticos'!$M$22</f>
        <v>0</v>
      </c>
      <c r="T149" s="659">
        <f>L149/'1a. Parametros Logisticos'!$M$24</f>
        <v>0</v>
      </c>
      <c r="U149" s="595"/>
      <c r="V149" s="693">
        <f t="shared" si="54"/>
        <v>0</v>
      </c>
      <c r="W149" s="702">
        <f t="shared" si="55"/>
        <v>0</v>
      </c>
      <c r="X149" s="135"/>
      <c r="Y149" s="684"/>
    </row>
    <row r="150" spans="2:25" x14ac:dyDescent="0.25">
      <c r="B150" s="711"/>
      <c r="C150" s="633"/>
      <c r="D150" s="641"/>
      <c r="E150" s="616">
        <f t="shared" si="50"/>
        <v>0</v>
      </c>
      <c r="F150" s="617"/>
      <c r="G150" s="117"/>
      <c r="H150" s="617"/>
      <c r="I150" s="617"/>
      <c r="J150" s="618"/>
      <c r="K150" s="619">
        <f t="shared" si="51"/>
        <v>0</v>
      </c>
      <c r="L150" s="620">
        <f>K150/'1a. Parametros Logisticos'!$F$8</f>
        <v>0</v>
      </c>
      <c r="M150" s="620">
        <f>(L150*'1a. Parametros Logisticos'!$H$19)/('1a. Parametros Logisticos'!$M$5)*1.2</f>
        <v>0</v>
      </c>
      <c r="N150" s="621"/>
      <c r="O150" s="693">
        <f t="shared" si="52"/>
        <v>0</v>
      </c>
      <c r="P150" s="695">
        <f t="shared" si="53"/>
        <v>0</v>
      </c>
      <c r="Q150" s="621"/>
      <c r="R150" s="621"/>
      <c r="S150" s="658">
        <f>L150/'1a. Parametros Logisticos'!$M$22</f>
        <v>0</v>
      </c>
      <c r="T150" s="659">
        <f>L150/'1a. Parametros Logisticos'!$M$24</f>
        <v>0</v>
      </c>
      <c r="U150" s="595"/>
      <c r="V150" s="693">
        <f t="shared" si="54"/>
        <v>0</v>
      </c>
      <c r="W150" s="702">
        <f t="shared" si="55"/>
        <v>0</v>
      </c>
      <c r="X150" s="135"/>
      <c r="Y150" s="684"/>
    </row>
    <row r="151" spans="2:25" x14ac:dyDescent="0.25">
      <c r="B151" s="711"/>
      <c r="C151" s="633"/>
      <c r="D151" s="641"/>
      <c r="E151" s="616">
        <f t="shared" si="50"/>
        <v>0</v>
      </c>
      <c r="F151" s="617"/>
      <c r="G151" s="117"/>
      <c r="H151" s="617"/>
      <c r="I151" s="617"/>
      <c r="J151" s="618"/>
      <c r="K151" s="619">
        <f t="shared" si="51"/>
        <v>0</v>
      </c>
      <c r="L151" s="620">
        <f>K151/'1a. Parametros Logisticos'!$F$8</f>
        <v>0</v>
      </c>
      <c r="M151" s="620">
        <f>(L151*'1a. Parametros Logisticos'!$H$19)/('1a. Parametros Logisticos'!$M$5)*1.2</f>
        <v>0</v>
      </c>
      <c r="N151" s="621"/>
      <c r="O151" s="693">
        <f t="shared" si="52"/>
        <v>0</v>
      </c>
      <c r="P151" s="695">
        <f t="shared" si="53"/>
        <v>0</v>
      </c>
      <c r="Q151" s="621"/>
      <c r="R151" s="621"/>
      <c r="S151" s="658">
        <f>L151/'1a. Parametros Logisticos'!$M$22</f>
        <v>0</v>
      </c>
      <c r="T151" s="659">
        <f>L151/'1a. Parametros Logisticos'!$M$24</f>
        <v>0</v>
      </c>
      <c r="U151" s="595"/>
      <c r="V151" s="693">
        <f t="shared" si="54"/>
        <v>0</v>
      </c>
      <c r="W151" s="702">
        <f t="shared" si="55"/>
        <v>0</v>
      </c>
      <c r="X151" s="135"/>
      <c r="Y151" s="684"/>
    </row>
    <row r="152" spans="2:25" x14ac:dyDescent="0.25">
      <c r="B152" s="711"/>
      <c r="C152" s="633"/>
      <c r="D152" s="641"/>
      <c r="E152" s="616">
        <f t="shared" si="50"/>
        <v>0</v>
      </c>
      <c r="F152" s="617"/>
      <c r="G152" s="117"/>
      <c r="H152" s="617"/>
      <c r="I152" s="617"/>
      <c r="J152" s="618"/>
      <c r="K152" s="619">
        <f t="shared" si="51"/>
        <v>0</v>
      </c>
      <c r="L152" s="620">
        <f>K152/'1a. Parametros Logisticos'!$F$8</f>
        <v>0</v>
      </c>
      <c r="M152" s="620">
        <f>(L152*'1a. Parametros Logisticos'!$H$19)/('1a. Parametros Logisticos'!$M$5)*1.2</f>
        <v>0</v>
      </c>
      <c r="N152" s="621"/>
      <c r="O152" s="693">
        <f t="shared" si="52"/>
        <v>0</v>
      </c>
      <c r="P152" s="695">
        <f t="shared" si="53"/>
        <v>0</v>
      </c>
      <c r="Q152" s="621"/>
      <c r="R152" s="621"/>
      <c r="S152" s="658">
        <f>L152/'1a. Parametros Logisticos'!$M$22</f>
        <v>0</v>
      </c>
      <c r="T152" s="659">
        <f>L152/'1a. Parametros Logisticos'!$M$24</f>
        <v>0</v>
      </c>
      <c r="U152" s="595"/>
      <c r="V152" s="693">
        <f t="shared" si="54"/>
        <v>0</v>
      </c>
      <c r="W152" s="702">
        <f t="shared" si="55"/>
        <v>0</v>
      </c>
      <c r="X152" s="135"/>
      <c r="Y152" s="684"/>
    </row>
    <row r="153" spans="2:25" x14ac:dyDescent="0.25">
      <c r="B153" s="711"/>
      <c r="C153" s="633"/>
      <c r="D153" s="641"/>
      <c r="E153" s="616">
        <f t="shared" si="50"/>
        <v>0</v>
      </c>
      <c r="F153" s="617"/>
      <c r="G153" s="117"/>
      <c r="H153" s="617"/>
      <c r="I153" s="617"/>
      <c r="J153" s="618"/>
      <c r="K153" s="619">
        <f t="shared" si="51"/>
        <v>0</v>
      </c>
      <c r="L153" s="620">
        <f>K153/'1a. Parametros Logisticos'!$F$8</f>
        <v>0</v>
      </c>
      <c r="M153" s="620">
        <f>(L153*'1a. Parametros Logisticos'!$H$19)/('1a. Parametros Logisticos'!$M$5)*1.2</f>
        <v>0</v>
      </c>
      <c r="N153" s="621"/>
      <c r="O153" s="693">
        <f t="shared" si="52"/>
        <v>0</v>
      </c>
      <c r="P153" s="695">
        <f t="shared" si="53"/>
        <v>0</v>
      </c>
      <c r="Q153" s="621"/>
      <c r="R153" s="621"/>
      <c r="S153" s="658">
        <f>L153/'1a. Parametros Logisticos'!$M$22</f>
        <v>0</v>
      </c>
      <c r="T153" s="659">
        <f>L153/'1a. Parametros Logisticos'!$M$24</f>
        <v>0</v>
      </c>
      <c r="U153" s="595"/>
      <c r="V153" s="693">
        <f t="shared" si="54"/>
        <v>0</v>
      </c>
      <c r="W153" s="702">
        <f t="shared" si="55"/>
        <v>0</v>
      </c>
      <c r="X153" s="135"/>
      <c r="Y153" s="684"/>
    </row>
    <row r="154" spans="2:25" x14ac:dyDescent="0.25">
      <c r="B154" s="712"/>
      <c r="C154" s="642"/>
      <c r="D154" s="641"/>
      <c r="E154" s="616">
        <f t="shared" si="50"/>
        <v>0</v>
      </c>
      <c r="F154" s="617"/>
      <c r="G154" s="117"/>
      <c r="H154" s="617"/>
      <c r="I154" s="617"/>
      <c r="J154" s="618"/>
      <c r="K154" s="619">
        <f t="shared" si="51"/>
        <v>0</v>
      </c>
      <c r="L154" s="620">
        <f>K154/'1a. Parametros Logisticos'!$F$8</f>
        <v>0</v>
      </c>
      <c r="M154" s="620">
        <f>(L154*'1a. Parametros Logisticos'!$H$19)/('1a. Parametros Logisticos'!$M$5)*1.2</f>
        <v>0</v>
      </c>
      <c r="N154" s="621"/>
      <c r="O154" s="693">
        <f t="shared" si="52"/>
        <v>0</v>
      </c>
      <c r="P154" s="695">
        <f t="shared" si="53"/>
        <v>0</v>
      </c>
      <c r="Q154" s="621"/>
      <c r="R154" s="621"/>
      <c r="S154" s="658">
        <f>L154/'1a. Parametros Logisticos'!$M$22</f>
        <v>0</v>
      </c>
      <c r="T154" s="659">
        <f>L154/'1a. Parametros Logisticos'!$M$24</f>
        <v>0</v>
      </c>
      <c r="U154" s="595"/>
      <c r="V154" s="693">
        <f t="shared" si="54"/>
        <v>0</v>
      </c>
      <c r="W154" s="702">
        <f t="shared" si="55"/>
        <v>0</v>
      </c>
      <c r="X154" s="135"/>
      <c r="Y154" s="684"/>
    </row>
    <row r="155" spans="2:25" x14ac:dyDescent="0.25">
      <c r="B155" s="712"/>
      <c r="C155" s="642"/>
      <c r="D155" s="641"/>
      <c r="E155" s="616">
        <f t="shared" si="50"/>
        <v>0</v>
      </c>
      <c r="F155" s="617"/>
      <c r="G155" s="117"/>
      <c r="H155" s="617"/>
      <c r="I155" s="617"/>
      <c r="J155" s="618"/>
      <c r="K155" s="619">
        <f t="shared" si="51"/>
        <v>0</v>
      </c>
      <c r="L155" s="620">
        <f>K155/'1a. Parametros Logisticos'!$F$8</f>
        <v>0</v>
      </c>
      <c r="M155" s="620">
        <f>(L155*'1a. Parametros Logisticos'!$H$19)/('1a. Parametros Logisticos'!$M$5)*1.2</f>
        <v>0</v>
      </c>
      <c r="N155" s="621"/>
      <c r="O155" s="693">
        <f t="shared" si="52"/>
        <v>0</v>
      </c>
      <c r="P155" s="695">
        <f t="shared" si="53"/>
        <v>0</v>
      </c>
      <c r="Q155" s="621"/>
      <c r="R155" s="621"/>
      <c r="S155" s="658">
        <f>L155/'1a. Parametros Logisticos'!$M$22</f>
        <v>0</v>
      </c>
      <c r="T155" s="659">
        <f>L155/'1a. Parametros Logisticos'!$M$24</f>
        <v>0</v>
      </c>
      <c r="U155" s="595"/>
      <c r="V155" s="693">
        <f t="shared" si="54"/>
        <v>0</v>
      </c>
      <c r="W155" s="702">
        <f t="shared" si="55"/>
        <v>0</v>
      </c>
      <c r="X155" s="135"/>
      <c r="Y155" s="684"/>
    </row>
    <row r="156" spans="2:25" x14ac:dyDescent="0.25">
      <c r="B156" s="712"/>
      <c r="C156" s="643"/>
      <c r="D156" s="644"/>
      <c r="E156" s="624">
        <f>D156/4</f>
        <v>0</v>
      </c>
      <c r="F156" s="625"/>
      <c r="G156" s="625"/>
      <c r="H156" s="621"/>
      <c r="I156" s="621"/>
      <c r="J156" s="618"/>
      <c r="K156" s="624">
        <f t="shared" si="51"/>
        <v>0</v>
      </c>
      <c r="L156" s="624">
        <f>K156/'1a. Parametros Logisticos'!$F$8</f>
        <v>0</v>
      </c>
      <c r="M156" s="688">
        <f>(L156*'1a. Parametros Logisticos'!$H$19)/('1a. Parametros Logisticos'!$M$5)*1.2</f>
        <v>0</v>
      </c>
      <c r="N156" s="623"/>
      <c r="O156" s="696">
        <f t="shared" si="52"/>
        <v>0</v>
      </c>
      <c r="P156" s="697">
        <f t="shared" si="53"/>
        <v>0</v>
      </c>
      <c r="Q156" s="623"/>
      <c r="R156" s="623"/>
      <c r="S156" s="689">
        <f>L156/'1a. Parametros Logisticos'!$M$22</f>
        <v>0</v>
      </c>
      <c r="T156" s="689">
        <f>L156/'1a. Parametros Logisticos'!$M$24</f>
        <v>0</v>
      </c>
      <c r="U156" s="655"/>
      <c r="V156" s="689">
        <f t="shared" si="54"/>
        <v>0</v>
      </c>
      <c r="W156" s="657">
        <f t="shared" si="55"/>
        <v>0</v>
      </c>
      <c r="X156" s="135"/>
      <c r="Y156" s="684"/>
    </row>
    <row r="157" spans="2:25" x14ac:dyDescent="0.25">
      <c r="B157" s="713"/>
      <c r="C157" s="645"/>
      <c r="D157" s="646"/>
      <c r="E157" s="627"/>
      <c r="F157" s="628"/>
      <c r="G157" s="628"/>
      <c r="H157" s="628"/>
      <c r="I157" s="628"/>
      <c r="J157" s="629"/>
      <c r="K157" s="630"/>
      <c r="L157" s="631"/>
      <c r="M157" s="631"/>
      <c r="N157" s="632"/>
      <c r="O157" s="698"/>
      <c r="P157" s="699"/>
      <c r="Q157" s="632"/>
      <c r="R157" s="632"/>
      <c r="S157" s="628"/>
      <c r="T157" s="628"/>
      <c r="U157" s="701"/>
      <c r="V157" s="628"/>
      <c r="W157" s="701"/>
      <c r="X157" s="628"/>
      <c r="Y157" s="654"/>
    </row>
    <row r="158" spans="2:25" x14ac:dyDescent="0.25">
      <c r="B158" s="711">
        <v>9</v>
      </c>
      <c r="C158" s="633"/>
      <c r="D158" s="641">
        <f>$D$174/1</f>
        <v>0</v>
      </c>
      <c r="E158" s="616">
        <f>D158/4</f>
        <v>0</v>
      </c>
      <c r="F158" s="617"/>
      <c r="G158" s="117"/>
      <c r="H158" s="617"/>
      <c r="I158" s="617"/>
      <c r="J158" s="618"/>
      <c r="K158" s="619">
        <f>E158*$K$11</f>
        <v>0</v>
      </c>
      <c r="L158" s="620">
        <f>K158/'1a. Parametros Logisticos'!$F$8</f>
        <v>0</v>
      </c>
      <c r="M158" s="620">
        <f>(L158*'1a. Parametros Logisticos'!$H$19)/('1a. Parametros Logisticos'!$M$5)*1.2</f>
        <v>0</v>
      </c>
      <c r="N158" s="621"/>
      <c r="O158" s="693">
        <f>E158/$O$11/$P$11</f>
        <v>0</v>
      </c>
      <c r="P158" s="695">
        <f>E158/$O$11</f>
        <v>0</v>
      </c>
      <c r="Q158" s="621"/>
      <c r="R158" s="621"/>
      <c r="S158" s="658">
        <f>L158/'1a. Parametros Logisticos'!$M$22</f>
        <v>0</v>
      </c>
      <c r="T158" s="659">
        <f>L158/'1a. Parametros Logisticos'!$M$24</f>
        <v>0</v>
      </c>
      <c r="U158" s="595"/>
      <c r="V158" s="693">
        <f>K158/$V$11/$W$11</f>
        <v>0</v>
      </c>
      <c r="W158" s="702">
        <f>K158/$V$11</f>
        <v>0</v>
      </c>
      <c r="X158" s="135"/>
      <c r="Y158" s="684"/>
    </row>
    <row r="159" spans="2:25" x14ac:dyDescent="0.25">
      <c r="B159" s="711"/>
      <c r="C159" s="633"/>
      <c r="D159" s="641"/>
      <c r="E159" s="616">
        <f t="shared" ref="E159:E173" si="56">D159/4</f>
        <v>0</v>
      </c>
      <c r="F159" s="617"/>
      <c r="G159" s="117"/>
      <c r="H159" s="617"/>
      <c r="I159" s="617"/>
      <c r="J159" s="618"/>
      <c r="K159" s="619">
        <f t="shared" ref="K159:K174" si="57">E159*$K$11</f>
        <v>0</v>
      </c>
      <c r="L159" s="620">
        <f>K159/'1a. Parametros Logisticos'!$F$8</f>
        <v>0</v>
      </c>
      <c r="M159" s="620">
        <f>(L159*'1a. Parametros Logisticos'!$H$19)/('1a. Parametros Logisticos'!$M$5)*1.2</f>
        <v>0</v>
      </c>
      <c r="N159" s="621"/>
      <c r="O159" s="693">
        <f t="shared" ref="O159:O174" si="58">E159/$O$11/$P$11</f>
        <v>0</v>
      </c>
      <c r="P159" s="695">
        <f t="shared" ref="P159:P174" si="59">E159/$O$11</f>
        <v>0</v>
      </c>
      <c r="Q159" s="621"/>
      <c r="R159" s="621"/>
      <c r="S159" s="658">
        <f>L159/'1a. Parametros Logisticos'!$M$22</f>
        <v>0</v>
      </c>
      <c r="T159" s="659">
        <f>L159/'1a. Parametros Logisticos'!$M$24</f>
        <v>0</v>
      </c>
      <c r="U159" s="595"/>
      <c r="V159" s="693">
        <f t="shared" ref="V159:V174" si="60">K159/$V$11/$W$11</f>
        <v>0</v>
      </c>
      <c r="W159" s="702">
        <f t="shared" ref="W159:W174" si="61">K159/$V$11</f>
        <v>0</v>
      </c>
      <c r="X159" s="135"/>
      <c r="Y159" s="684"/>
    </row>
    <row r="160" spans="2:25" x14ac:dyDescent="0.25">
      <c r="B160" s="711"/>
      <c r="C160" s="633"/>
      <c r="D160" s="641"/>
      <c r="E160" s="616">
        <f t="shared" si="56"/>
        <v>0</v>
      </c>
      <c r="F160" s="710"/>
      <c r="G160" s="117"/>
      <c r="H160" s="617"/>
      <c r="I160" s="617"/>
      <c r="J160" s="618"/>
      <c r="K160" s="619">
        <f t="shared" si="57"/>
        <v>0</v>
      </c>
      <c r="L160" s="620">
        <f>K160/'1a. Parametros Logisticos'!$F$8</f>
        <v>0</v>
      </c>
      <c r="M160" s="620">
        <f>(L160*'1a. Parametros Logisticos'!$H$19)/('1a. Parametros Logisticos'!$M$5)*1.2</f>
        <v>0</v>
      </c>
      <c r="N160" s="621"/>
      <c r="O160" s="693">
        <f t="shared" si="58"/>
        <v>0</v>
      </c>
      <c r="P160" s="695">
        <f t="shared" si="59"/>
        <v>0</v>
      </c>
      <c r="Q160" s="621"/>
      <c r="R160" s="621"/>
      <c r="S160" s="658">
        <f>L160/'1a. Parametros Logisticos'!$M$22</f>
        <v>0</v>
      </c>
      <c r="T160" s="659">
        <f>L160/'1a. Parametros Logisticos'!$M$24</f>
        <v>0</v>
      </c>
      <c r="U160" s="595"/>
      <c r="V160" s="693">
        <f t="shared" si="60"/>
        <v>0</v>
      </c>
      <c r="W160" s="702">
        <f t="shared" si="61"/>
        <v>0</v>
      </c>
      <c r="X160" s="135"/>
      <c r="Y160" s="684"/>
    </row>
    <row r="161" spans="2:25" x14ac:dyDescent="0.25">
      <c r="B161" s="711"/>
      <c r="C161" s="633"/>
      <c r="D161" s="641"/>
      <c r="E161" s="616">
        <f t="shared" si="56"/>
        <v>0</v>
      </c>
      <c r="F161" s="617"/>
      <c r="G161" s="117"/>
      <c r="H161" s="617"/>
      <c r="I161" s="617"/>
      <c r="J161" s="618"/>
      <c r="K161" s="619">
        <f t="shared" si="57"/>
        <v>0</v>
      </c>
      <c r="L161" s="620">
        <f>K161/'1a. Parametros Logisticos'!$F$8</f>
        <v>0</v>
      </c>
      <c r="M161" s="620">
        <f>(L161*'1a. Parametros Logisticos'!$H$19)/('1a. Parametros Logisticos'!$M$5)*1.2</f>
        <v>0</v>
      </c>
      <c r="N161" s="621"/>
      <c r="O161" s="693">
        <f t="shared" si="58"/>
        <v>0</v>
      </c>
      <c r="P161" s="695">
        <f t="shared" si="59"/>
        <v>0</v>
      </c>
      <c r="Q161" s="621"/>
      <c r="R161" s="621"/>
      <c r="S161" s="658">
        <f>L161/'1a. Parametros Logisticos'!$M$22</f>
        <v>0</v>
      </c>
      <c r="T161" s="659">
        <f>L161/'1a. Parametros Logisticos'!$M$24</f>
        <v>0</v>
      </c>
      <c r="U161" s="595"/>
      <c r="V161" s="693">
        <f t="shared" si="60"/>
        <v>0</v>
      </c>
      <c r="W161" s="702">
        <f t="shared" si="61"/>
        <v>0</v>
      </c>
      <c r="X161" s="135"/>
      <c r="Y161" s="684"/>
    </row>
    <row r="162" spans="2:25" x14ac:dyDescent="0.25">
      <c r="B162" s="711"/>
      <c r="C162" s="633"/>
      <c r="D162" s="641"/>
      <c r="E162" s="616">
        <f t="shared" si="56"/>
        <v>0</v>
      </c>
      <c r="F162" s="617"/>
      <c r="G162" s="117"/>
      <c r="H162" s="617"/>
      <c r="I162" s="617"/>
      <c r="J162" s="618"/>
      <c r="K162" s="619">
        <f t="shared" si="57"/>
        <v>0</v>
      </c>
      <c r="L162" s="620">
        <f>K162/'1a. Parametros Logisticos'!$F$8</f>
        <v>0</v>
      </c>
      <c r="M162" s="620">
        <f>(L162*'1a. Parametros Logisticos'!$H$19)/('1a. Parametros Logisticos'!$M$5)*1.2</f>
        <v>0</v>
      </c>
      <c r="N162" s="621"/>
      <c r="O162" s="693">
        <f t="shared" si="58"/>
        <v>0</v>
      </c>
      <c r="P162" s="695">
        <f t="shared" si="59"/>
        <v>0</v>
      </c>
      <c r="Q162" s="621"/>
      <c r="R162" s="621"/>
      <c r="S162" s="658">
        <f>L162/'1a. Parametros Logisticos'!$M$22</f>
        <v>0</v>
      </c>
      <c r="T162" s="659">
        <f>L162/'1a. Parametros Logisticos'!$M$24</f>
        <v>0</v>
      </c>
      <c r="U162" s="595"/>
      <c r="V162" s="693">
        <f t="shared" si="60"/>
        <v>0</v>
      </c>
      <c r="W162" s="702">
        <f t="shared" si="61"/>
        <v>0</v>
      </c>
      <c r="X162" s="135"/>
      <c r="Y162" s="684"/>
    </row>
    <row r="163" spans="2:25" x14ac:dyDescent="0.25">
      <c r="B163" s="711"/>
      <c r="C163" s="633"/>
      <c r="D163" s="641"/>
      <c r="E163" s="616">
        <f t="shared" si="56"/>
        <v>0</v>
      </c>
      <c r="F163" s="617"/>
      <c r="G163" s="117"/>
      <c r="H163" s="617"/>
      <c r="I163" s="617"/>
      <c r="J163" s="618"/>
      <c r="K163" s="619">
        <f t="shared" si="57"/>
        <v>0</v>
      </c>
      <c r="L163" s="620">
        <f>K163/'1a. Parametros Logisticos'!$F$8</f>
        <v>0</v>
      </c>
      <c r="M163" s="620">
        <f>(L163*'1a. Parametros Logisticos'!$H$19)/('1a. Parametros Logisticos'!$M$5)*1.2</f>
        <v>0</v>
      </c>
      <c r="N163" s="621"/>
      <c r="O163" s="693">
        <f t="shared" si="58"/>
        <v>0</v>
      </c>
      <c r="P163" s="695">
        <f t="shared" si="59"/>
        <v>0</v>
      </c>
      <c r="Q163" s="621"/>
      <c r="R163" s="621"/>
      <c r="S163" s="658">
        <f>L163/'1a. Parametros Logisticos'!$M$22</f>
        <v>0</v>
      </c>
      <c r="T163" s="659">
        <f>L163/'1a. Parametros Logisticos'!$M$24</f>
        <v>0</v>
      </c>
      <c r="U163" s="595"/>
      <c r="V163" s="693">
        <f t="shared" si="60"/>
        <v>0</v>
      </c>
      <c r="W163" s="702">
        <f t="shared" si="61"/>
        <v>0</v>
      </c>
      <c r="X163" s="135"/>
      <c r="Y163" s="684"/>
    </row>
    <row r="164" spans="2:25" x14ac:dyDescent="0.25">
      <c r="B164" s="711"/>
      <c r="C164" s="633"/>
      <c r="D164" s="641"/>
      <c r="E164" s="616">
        <f t="shared" si="56"/>
        <v>0</v>
      </c>
      <c r="F164" s="617"/>
      <c r="G164" s="117"/>
      <c r="H164" s="617"/>
      <c r="I164" s="617"/>
      <c r="J164" s="618"/>
      <c r="K164" s="619">
        <f t="shared" si="57"/>
        <v>0</v>
      </c>
      <c r="L164" s="620">
        <f>K164/'1a. Parametros Logisticos'!$F$8</f>
        <v>0</v>
      </c>
      <c r="M164" s="620">
        <f>(L164*'1a. Parametros Logisticos'!$H$19)/('1a. Parametros Logisticos'!$M$5)*1.2</f>
        <v>0</v>
      </c>
      <c r="N164" s="621"/>
      <c r="O164" s="693">
        <f t="shared" si="58"/>
        <v>0</v>
      </c>
      <c r="P164" s="695">
        <f t="shared" si="59"/>
        <v>0</v>
      </c>
      <c r="Q164" s="621"/>
      <c r="R164" s="621"/>
      <c r="S164" s="658">
        <f>L164/'1a. Parametros Logisticos'!$M$22</f>
        <v>0</v>
      </c>
      <c r="T164" s="659">
        <f>L164/'1a. Parametros Logisticos'!$M$24</f>
        <v>0</v>
      </c>
      <c r="U164" s="595"/>
      <c r="V164" s="693">
        <f t="shared" si="60"/>
        <v>0</v>
      </c>
      <c r="W164" s="702">
        <f t="shared" si="61"/>
        <v>0</v>
      </c>
      <c r="X164" s="135"/>
      <c r="Y164" s="684"/>
    </row>
    <row r="165" spans="2:25" x14ac:dyDescent="0.25">
      <c r="B165" s="711"/>
      <c r="C165" s="633"/>
      <c r="D165" s="641"/>
      <c r="E165" s="616">
        <f t="shared" si="56"/>
        <v>0</v>
      </c>
      <c r="F165" s="617"/>
      <c r="G165" s="117"/>
      <c r="H165" s="617"/>
      <c r="I165" s="617"/>
      <c r="J165" s="618"/>
      <c r="K165" s="619">
        <f t="shared" si="57"/>
        <v>0</v>
      </c>
      <c r="L165" s="620">
        <f>K165/'1a. Parametros Logisticos'!$F$8</f>
        <v>0</v>
      </c>
      <c r="M165" s="620">
        <f>(L165*'1a. Parametros Logisticos'!$H$19)/('1a. Parametros Logisticos'!$M$5)*1.2</f>
        <v>0</v>
      </c>
      <c r="N165" s="621"/>
      <c r="O165" s="693">
        <f t="shared" si="58"/>
        <v>0</v>
      </c>
      <c r="P165" s="695">
        <f t="shared" si="59"/>
        <v>0</v>
      </c>
      <c r="Q165" s="621"/>
      <c r="R165" s="621"/>
      <c r="S165" s="658">
        <f>L165/'1a. Parametros Logisticos'!$M$22</f>
        <v>0</v>
      </c>
      <c r="T165" s="659">
        <f>L165/'1a. Parametros Logisticos'!$M$24</f>
        <v>0</v>
      </c>
      <c r="U165" s="595"/>
      <c r="V165" s="693">
        <f t="shared" si="60"/>
        <v>0</v>
      </c>
      <c r="W165" s="702">
        <f t="shared" si="61"/>
        <v>0</v>
      </c>
      <c r="X165" s="135"/>
      <c r="Y165" s="684"/>
    </row>
    <row r="166" spans="2:25" x14ac:dyDescent="0.25">
      <c r="B166" s="711"/>
      <c r="C166" s="633"/>
      <c r="D166" s="641"/>
      <c r="E166" s="616">
        <f t="shared" si="56"/>
        <v>0</v>
      </c>
      <c r="F166" s="617"/>
      <c r="G166" s="117"/>
      <c r="H166" s="617"/>
      <c r="I166" s="617"/>
      <c r="J166" s="618"/>
      <c r="K166" s="619">
        <f t="shared" si="57"/>
        <v>0</v>
      </c>
      <c r="L166" s="620">
        <f>K166/'1a. Parametros Logisticos'!$F$8</f>
        <v>0</v>
      </c>
      <c r="M166" s="620">
        <f>(L166*'1a. Parametros Logisticos'!$H$19)/('1a. Parametros Logisticos'!$M$5)*1.2</f>
        <v>0</v>
      </c>
      <c r="N166" s="621"/>
      <c r="O166" s="693">
        <f t="shared" si="58"/>
        <v>0</v>
      </c>
      <c r="P166" s="695">
        <f t="shared" si="59"/>
        <v>0</v>
      </c>
      <c r="Q166" s="621"/>
      <c r="R166" s="621"/>
      <c r="S166" s="658">
        <f>L166/'1a. Parametros Logisticos'!$M$22</f>
        <v>0</v>
      </c>
      <c r="T166" s="659">
        <f>L166/'1a. Parametros Logisticos'!$M$24</f>
        <v>0</v>
      </c>
      <c r="U166" s="595"/>
      <c r="V166" s="693">
        <f t="shared" si="60"/>
        <v>0</v>
      </c>
      <c r="W166" s="702">
        <f t="shared" si="61"/>
        <v>0</v>
      </c>
      <c r="X166" s="135"/>
      <c r="Y166" s="684"/>
    </row>
    <row r="167" spans="2:25" x14ac:dyDescent="0.25">
      <c r="B167" s="711"/>
      <c r="C167" s="633"/>
      <c r="D167" s="641"/>
      <c r="E167" s="616">
        <f t="shared" si="56"/>
        <v>0</v>
      </c>
      <c r="F167" s="617"/>
      <c r="G167" s="117"/>
      <c r="H167" s="617"/>
      <c r="I167" s="617"/>
      <c r="J167" s="618"/>
      <c r="K167" s="619">
        <f t="shared" si="57"/>
        <v>0</v>
      </c>
      <c r="L167" s="620">
        <f>K167/'1a. Parametros Logisticos'!$F$8</f>
        <v>0</v>
      </c>
      <c r="M167" s="620">
        <f>(L167*'1a. Parametros Logisticos'!$H$19)/('1a. Parametros Logisticos'!$M$5)*1.2</f>
        <v>0</v>
      </c>
      <c r="N167" s="621"/>
      <c r="O167" s="693">
        <f t="shared" si="58"/>
        <v>0</v>
      </c>
      <c r="P167" s="695">
        <f t="shared" si="59"/>
        <v>0</v>
      </c>
      <c r="Q167" s="621"/>
      <c r="R167" s="621"/>
      <c r="S167" s="658">
        <f>L167/'1a. Parametros Logisticos'!$M$22</f>
        <v>0</v>
      </c>
      <c r="T167" s="659">
        <f>L167/'1a. Parametros Logisticos'!$M$24</f>
        <v>0</v>
      </c>
      <c r="U167" s="595"/>
      <c r="V167" s="693">
        <f t="shared" si="60"/>
        <v>0</v>
      </c>
      <c r="W167" s="702">
        <f t="shared" si="61"/>
        <v>0</v>
      </c>
      <c r="X167" s="135"/>
      <c r="Y167" s="684"/>
    </row>
    <row r="168" spans="2:25" x14ac:dyDescent="0.25">
      <c r="B168" s="711"/>
      <c r="C168" s="633"/>
      <c r="D168" s="641"/>
      <c r="E168" s="616">
        <f t="shared" si="56"/>
        <v>0</v>
      </c>
      <c r="F168" s="617"/>
      <c r="G168" s="117"/>
      <c r="H168" s="617"/>
      <c r="I168" s="617"/>
      <c r="J168" s="618"/>
      <c r="K168" s="619">
        <f t="shared" si="57"/>
        <v>0</v>
      </c>
      <c r="L168" s="620">
        <f>K168/'1a. Parametros Logisticos'!$F$8</f>
        <v>0</v>
      </c>
      <c r="M168" s="620">
        <f>(L168*'1a. Parametros Logisticos'!$H$19)/('1a. Parametros Logisticos'!$M$5)*1.2</f>
        <v>0</v>
      </c>
      <c r="N168" s="621"/>
      <c r="O168" s="693">
        <f t="shared" si="58"/>
        <v>0</v>
      </c>
      <c r="P168" s="695">
        <f t="shared" si="59"/>
        <v>0</v>
      </c>
      <c r="Q168" s="621"/>
      <c r="R168" s="621"/>
      <c r="S168" s="658">
        <f>L168/'1a. Parametros Logisticos'!$M$22</f>
        <v>0</v>
      </c>
      <c r="T168" s="659">
        <f>L168/'1a. Parametros Logisticos'!$M$24</f>
        <v>0</v>
      </c>
      <c r="U168" s="595"/>
      <c r="V168" s="693">
        <f t="shared" si="60"/>
        <v>0</v>
      </c>
      <c r="W168" s="702">
        <f t="shared" si="61"/>
        <v>0</v>
      </c>
      <c r="X168" s="135"/>
      <c r="Y168" s="684"/>
    </row>
    <row r="169" spans="2:25" x14ac:dyDescent="0.25">
      <c r="B169" s="711"/>
      <c r="C169" s="633"/>
      <c r="D169" s="641"/>
      <c r="E169" s="616">
        <f t="shared" si="56"/>
        <v>0</v>
      </c>
      <c r="F169" s="617"/>
      <c r="G169" s="117"/>
      <c r="H169" s="617"/>
      <c r="I169" s="617"/>
      <c r="J169" s="618"/>
      <c r="K169" s="619">
        <f t="shared" si="57"/>
        <v>0</v>
      </c>
      <c r="L169" s="620">
        <f>K169/'1a. Parametros Logisticos'!$F$8</f>
        <v>0</v>
      </c>
      <c r="M169" s="620">
        <f>(L169*'1a. Parametros Logisticos'!$H$19)/('1a. Parametros Logisticos'!$M$5)*1.2</f>
        <v>0</v>
      </c>
      <c r="N169" s="621"/>
      <c r="O169" s="693">
        <f t="shared" si="58"/>
        <v>0</v>
      </c>
      <c r="P169" s="695">
        <f t="shared" si="59"/>
        <v>0</v>
      </c>
      <c r="Q169" s="621"/>
      <c r="R169" s="621"/>
      <c r="S169" s="658">
        <f>L169/'1a. Parametros Logisticos'!$M$22</f>
        <v>0</v>
      </c>
      <c r="T169" s="659">
        <f>L169/'1a. Parametros Logisticos'!$M$24</f>
        <v>0</v>
      </c>
      <c r="U169" s="595"/>
      <c r="V169" s="693">
        <f t="shared" si="60"/>
        <v>0</v>
      </c>
      <c r="W169" s="702">
        <f t="shared" si="61"/>
        <v>0</v>
      </c>
      <c r="X169" s="135"/>
      <c r="Y169" s="684"/>
    </row>
    <row r="170" spans="2:25" x14ac:dyDescent="0.25">
      <c r="B170" s="711"/>
      <c r="C170" s="633"/>
      <c r="D170" s="641"/>
      <c r="E170" s="616">
        <f t="shared" si="56"/>
        <v>0</v>
      </c>
      <c r="F170" s="617"/>
      <c r="G170" s="117"/>
      <c r="H170" s="617"/>
      <c r="I170" s="617"/>
      <c r="J170" s="618"/>
      <c r="K170" s="619">
        <f t="shared" si="57"/>
        <v>0</v>
      </c>
      <c r="L170" s="620">
        <f>K170/'1a. Parametros Logisticos'!$F$8</f>
        <v>0</v>
      </c>
      <c r="M170" s="620">
        <f>(L170*'1a. Parametros Logisticos'!$H$19)/('1a. Parametros Logisticos'!$M$5)*1.2</f>
        <v>0</v>
      </c>
      <c r="N170" s="621"/>
      <c r="O170" s="693">
        <f t="shared" si="58"/>
        <v>0</v>
      </c>
      <c r="P170" s="695">
        <f t="shared" si="59"/>
        <v>0</v>
      </c>
      <c r="Q170" s="621"/>
      <c r="R170" s="621"/>
      <c r="S170" s="658">
        <f>L170/'1a. Parametros Logisticos'!$M$22</f>
        <v>0</v>
      </c>
      <c r="T170" s="659">
        <f>L170/'1a. Parametros Logisticos'!$M$24</f>
        <v>0</v>
      </c>
      <c r="U170" s="595"/>
      <c r="V170" s="693">
        <f t="shared" si="60"/>
        <v>0</v>
      </c>
      <c r="W170" s="702">
        <f t="shared" si="61"/>
        <v>0</v>
      </c>
      <c r="X170" s="135"/>
      <c r="Y170" s="684"/>
    </row>
    <row r="171" spans="2:25" x14ac:dyDescent="0.25">
      <c r="B171" s="711"/>
      <c r="C171" s="633"/>
      <c r="D171" s="641"/>
      <c r="E171" s="616">
        <f t="shared" si="56"/>
        <v>0</v>
      </c>
      <c r="F171" s="617"/>
      <c r="G171" s="117"/>
      <c r="H171" s="617"/>
      <c r="I171" s="617"/>
      <c r="J171" s="618"/>
      <c r="K171" s="619">
        <f t="shared" si="57"/>
        <v>0</v>
      </c>
      <c r="L171" s="620">
        <f>K171/'1a. Parametros Logisticos'!$F$8</f>
        <v>0</v>
      </c>
      <c r="M171" s="620">
        <f>(L171*'1a. Parametros Logisticos'!$H$19)/('1a. Parametros Logisticos'!$M$5)*1.2</f>
        <v>0</v>
      </c>
      <c r="N171" s="621"/>
      <c r="O171" s="693">
        <f t="shared" si="58"/>
        <v>0</v>
      </c>
      <c r="P171" s="695">
        <f t="shared" si="59"/>
        <v>0</v>
      </c>
      <c r="Q171" s="621"/>
      <c r="R171" s="621"/>
      <c r="S171" s="658">
        <f>L171/'1a. Parametros Logisticos'!$M$22</f>
        <v>0</v>
      </c>
      <c r="T171" s="659">
        <f>L171/'1a. Parametros Logisticos'!$M$24</f>
        <v>0</v>
      </c>
      <c r="U171" s="595"/>
      <c r="V171" s="693">
        <f t="shared" si="60"/>
        <v>0</v>
      </c>
      <c r="W171" s="702">
        <f t="shared" si="61"/>
        <v>0</v>
      </c>
      <c r="X171" s="135"/>
      <c r="Y171" s="684"/>
    </row>
    <row r="172" spans="2:25" x14ac:dyDescent="0.25">
      <c r="B172" s="712"/>
      <c r="C172" s="642"/>
      <c r="D172" s="641"/>
      <c r="E172" s="616">
        <f t="shared" si="56"/>
        <v>0</v>
      </c>
      <c r="F172" s="617"/>
      <c r="G172" s="117"/>
      <c r="H172" s="617"/>
      <c r="I172" s="617"/>
      <c r="J172" s="618"/>
      <c r="K172" s="619">
        <f t="shared" si="57"/>
        <v>0</v>
      </c>
      <c r="L172" s="620">
        <f>K172/'1a. Parametros Logisticos'!$F$8</f>
        <v>0</v>
      </c>
      <c r="M172" s="620">
        <f>(L172*'1a. Parametros Logisticos'!$H$19)/('1a. Parametros Logisticos'!$M$5)*1.2</f>
        <v>0</v>
      </c>
      <c r="N172" s="621"/>
      <c r="O172" s="693">
        <f t="shared" si="58"/>
        <v>0</v>
      </c>
      <c r="P172" s="695">
        <f t="shared" si="59"/>
        <v>0</v>
      </c>
      <c r="Q172" s="621"/>
      <c r="R172" s="621"/>
      <c r="S172" s="658">
        <f>L172/'1a. Parametros Logisticos'!$M$22</f>
        <v>0</v>
      </c>
      <c r="T172" s="659">
        <f>L172/'1a. Parametros Logisticos'!$M$24</f>
        <v>0</v>
      </c>
      <c r="U172" s="595"/>
      <c r="V172" s="693">
        <f t="shared" si="60"/>
        <v>0</v>
      </c>
      <c r="W172" s="702">
        <f t="shared" si="61"/>
        <v>0</v>
      </c>
      <c r="X172" s="135"/>
      <c r="Y172" s="684"/>
    </row>
    <row r="173" spans="2:25" x14ac:dyDescent="0.25">
      <c r="B173" s="712"/>
      <c r="C173" s="642"/>
      <c r="D173" s="641"/>
      <c r="E173" s="616">
        <f t="shared" si="56"/>
        <v>0</v>
      </c>
      <c r="F173" s="617"/>
      <c r="G173" s="117"/>
      <c r="H173" s="617"/>
      <c r="I173" s="617"/>
      <c r="J173" s="618"/>
      <c r="K173" s="619">
        <f t="shared" si="57"/>
        <v>0</v>
      </c>
      <c r="L173" s="620">
        <f>K173/'1a. Parametros Logisticos'!$F$8</f>
        <v>0</v>
      </c>
      <c r="M173" s="620">
        <f>(L173*'1a. Parametros Logisticos'!$H$19)/('1a. Parametros Logisticos'!$M$5)*1.2</f>
        <v>0</v>
      </c>
      <c r="N173" s="621"/>
      <c r="O173" s="693">
        <f t="shared" si="58"/>
        <v>0</v>
      </c>
      <c r="P173" s="695">
        <f t="shared" si="59"/>
        <v>0</v>
      </c>
      <c r="Q173" s="621"/>
      <c r="R173" s="621"/>
      <c r="S173" s="658">
        <f>L173/'1a. Parametros Logisticos'!$M$22</f>
        <v>0</v>
      </c>
      <c r="T173" s="659">
        <f>L173/'1a. Parametros Logisticos'!$M$24</f>
        <v>0</v>
      </c>
      <c r="U173" s="595"/>
      <c r="V173" s="693">
        <f t="shared" si="60"/>
        <v>0</v>
      </c>
      <c r="W173" s="702">
        <f t="shared" si="61"/>
        <v>0</v>
      </c>
      <c r="X173" s="135"/>
      <c r="Y173" s="684"/>
    </row>
    <row r="174" spans="2:25" x14ac:dyDescent="0.25">
      <c r="B174" s="712"/>
      <c r="C174" s="643"/>
      <c r="D174" s="644"/>
      <c r="E174" s="624">
        <f>D174/4</f>
        <v>0</v>
      </c>
      <c r="F174" s="625"/>
      <c r="G174" s="625"/>
      <c r="H174" s="621"/>
      <c r="I174" s="621"/>
      <c r="J174" s="618"/>
      <c r="K174" s="624">
        <f t="shared" si="57"/>
        <v>0</v>
      </c>
      <c r="L174" s="624">
        <f>K174/'1a. Parametros Logisticos'!$F$8</f>
        <v>0</v>
      </c>
      <c r="M174" s="688">
        <f>(L174*'1a. Parametros Logisticos'!$H$19)/('1a. Parametros Logisticos'!$M$5)*1.2</f>
        <v>0</v>
      </c>
      <c r="N174" s="623"/>
      <c r="O174" s="696">
        <f t="shared" si="58"/>
        <v>0</v>
      </c>
      <c r="P174" s="697">
        <f t="shared" si="59"/>
        <v>0</v>
      </c>
      <c r="Q174" s="623"/>
      <c r="R174" s="623"/>
      <c r="S174" s="689">
        <f>L174/'1a. Parametros Logisticos'!$M$22</f>
        <v>0</v>
      </c>
      <c r="T174" s="689">
        <f>L174/'1a. Parametros Logisticos'!$M$24</f>
        <v>0</v>
      </c>
      <c r="U174" s="655"/>
      <c r="V174" s="689">
        <f t="shared" si="60"/>
        <v>0</v>
      </c>
      <c r="W174" s="657">
        <f t="shared" si="61"/>
        <v>0</v>
      </c>
      <c r="X174" s="135"/>
      <c r="Y174" s="684"/>
    </row>
    <row r="175" spans="2:25" x14ac:dyDescent="0.25">
      <c r="B175" s="713"/>
      <c r="C175" s="645"/>
      <c r="D175" s="646"/>
      <c r="E175" s="627"/>
      <c r="F175" s="628"/>
      <c r="G175" s="628"/>
      <c r="H175" s="628"/>
      <c r="I175" s="628"/>
      <c r="J175" s="629"/>
      <c r="K175" s="630"/>
      <c r="L175" s="631"/>
      <c r="M175" s="631"/>
      <c r="N175" s="632"/>
      <c r="O175" s="698"/>
      <c r="P175" s="699"/>
      <c r="Q175" s="632"/>
      <c r="R175" s="632"/>
      <c r="S175" s="628"/>
      <c r="T175" s="628"/>
      <c r="U175" s="701"/>
      <c r="V175" s="628"/>
      <c r="W175" s="701"/>
      <c r="X175" s="628"/>
      <c r="Y175" s="654"/>
    </row>
    <row r="176" spans="2:25" x14ac:dyDescent="0.25">
      <c r="B176" s="711">
        <v>10</v>
      </c>
      <c r="C176" s="633"/>
      <c r="D176" s="641">
        <f>$D$192/1</f>
        <v>0</v>
      </c>
      <c r="E176" s="616">
        <f>D176/4</f>
        <v>0</v>
      </c>
      <c r="F176" s="617"/>
      <c r="G176" s="117"/>
      <c r="H176" s="617"/>
      <c r="I176" s="617"/>
      <c r="J176" s="618"/>
      <c r="K176" s="619">
        <f>E176*$K$11</f>
        <v>0</v>
      </c>
      <c r="L176" s="620">
        <f>K176/'1a. Parametros Logisticos'!$F$8</f>
        <v>0</v>
      </c>
      <c r="M176" s="620">
        <f>(L176*'1a. Parametros Logisticos'!$H$19)/('1a. Parametros Logisticos'!$M$5)*1.2</f>
        <v>0</v>
      </c>
      <c r="N176" s="621"/>
      <c r="O176" s="693">
        <f>E176/$O$11/$P$11</f>
        <v>0</v>
      </c>
      <c r="P176" s="695">
        <f>E176/$O$11</f>
        <v>0</v>
      </c>
      <c r="Q176" s="621"/>
      <c r="R176" s="621"/>
      <c r="S176" s="658">
        <f>L176/'1a. Parametros Logisticos'!$M$22</f>
        <v>0</v>
      </c>
      <c r="T176" s="659">
        <f>L176/'1a. Parametros Logisticos'!$M$24</f>
        <v>0</v>
      </c>
      <c r="U176" s="595"/>
      <c r="V176" s="693">
        <f>K176/$V$11/$W$11</f>
        <v>0</v>
      </c>
      <c r="W176" s="702">
        <f>K176/$V$11</f>
        <v>0</v>
      </c>
      <c r="X176" s="135"/>
      <c r="Y176" s="684"/>
    </row>
    <row r="177" spans="2:25" x14ac:dyDescent="0.25">
      <c r="B177" s="711"/>
      <c r="C177" s="633"/>
      <c r="D177" s="641"/>
      <c r="E177" s="616">
        <f t="shared" ref="E177:E191" si="62">D177/4</f>
        <v>0</v>
      </c>
      <c r="F177" s="617"/>
      <c r="G177" s="117"/>
      <c r="H177" s="617"/>
      <c r="I177" s="617"/>
      <c r="J177" s="618"/>
      <c r="K177" s="619">
        <f t="shared" ref="K177:K192" si="63">E177*$K$11</f>
        <v>0</v>
      </c>
      <c r="L177" s="620">
        <f>K177/'1a. Parametros Logisticos'!$F$8</f>
        <v>0</v>
      </c>
      <c r="M177" s="620">
        <f>(L177*'1a. Parametros Logisticos'!$H$19)/('1a. Parametros Logisticos'!$M$5)*1.2</f>
        <v>0</v>
      </c>
      <c r="N177" s="621"/>
      <c r="O177" s="693">
        <f t="shared" ref="O177:O192" si="64">E177/$O$11/$P$11</f>
        <v>0</v>
      </c>
      <c r="P177" s="695">
        <f t="shared" ref="P177:P192" si="65">E177/$O$11</f>
        <v>0</v>
      </c>
      <c r="Q177" s="621"/>
      <c r="R177" s="621"/>
      <c r="S177" s="658">
        <f>L177/'1a. Parametros Logisticos'!$M$22</f>
        <v>0</v>
      </c>
      <c r="T177" s="659">
        <f>L177/'1a. Parametros Logisticos'!$M$24</f>
        <v>0</v>
      </c>
      <c r="U177" s="595"/>
      <c r="V177" s="693">
        <f t="shared" ref="V177:V192" si="66">K177/$V$11/$W$11</f>
        <v>0</v>
      </c>
      <c r="W177" s="702">
        <f t="shared" ref="W177:W192" si="67">K177/$V$11</f>
        <v>0</v>
      </c>
      <c r="X177" s="135"/>
      <c r="Y177" s="684"/>
    </row>
    <row r="178" spans="2:25" x14ac:dyDescent="0.25">
      <c r="B178" s="711"/>
      <c r="C178" s="633"/>
      <c r="D178" s="641"/>
      <c r="E178" s="616">
        <f t="shared" si="62"/>
        <v>0</v>
      </c>
      <c r="F178" s="710"/>
      <c r="G178" s="117"/>
      <c r="H178" s="617"/>
      <c r="I178" s="617"/>
      <c r="J178" s="618"/>
      <c r="K178" s="619">
        <f t="shared" si="63"/>
        <v>0</v>
      </c>
      <c r="L178" s="620">
        <f>K178/'1a. Parametros Logisticos'!$F$8</f>
        <v>0</v>
      </c>
      <c r="M178" s="620">
        <f>(L178*'1a. Parametros Logisticos'!$H$19)/('1a. Parametros Logisticos'!$M$5)*1.2</f>
        <v>0</v>
      </c>
      <c r="N178" s="621"/>
      <c r="O178" s="693">
        <f t="shared" si="64"/>
        <v>0</v>
      </c>
      <c r="P178" s="695">
        <f t="shared" si="65"/>
        <v>0</v>
      </c>
      <c r="Q178" s="621"/>
      <c r="R178" s="621"/>
      <c r="S178" s="658">
        <f>L178/'1a. Parametros Logisticos'!$M$22</f>
        <v>0</v>
      </c>
      <c r="T178" s="659">
        <f>L178/'1a. Parametros Logisticos'!$M$24</f>
        <v>0</v>
      </c>
      <c r="U178" s="595"/>
      <c r="V178" s="693">
        <f t="shared" si="66"/>
        <v>0</v>
      </c>
      <c r="W178" s="702">
        <f t="shared" si="67"/>
        <v>0</v>
      </c>
      <c r="X178" s="135"/>
      <c r="Y178" s="684"/>
    </row>
    <row r="179" spans="2:25" x14ac:dyDescent="0.25">
      <c r="B179" s="711"/>
      <c r="C179" s="633"/>
      <c r="D179" s="641"/>
      <c r="E179" s="616">
        <f t="shared" si="62"/>
        <v>0</v>
      </c>
      <c r="F179" s="617"/>
      <c r="G179" s="117"/>
      <c r="H179" s="617"/>
      <c r="I179" s="617"/>
      <c r="J179" s="618"/>
      <c r="K179" s="619">
        <f t="shared" si="63"/>
        <v>0</v>
      </c>
      <c r="L179" s="620">
        <f>K179/'1a. Parametros Logisticos'!$F$8</f>
        <v>0</v>
      </c>
      <c r="M179" s="620">
        <f>(L179*'1a. Parametros Logisticos'!$H$19)/('1a. Parametros Logisticos'!$M$5)*1.2</f>
        <v>0</v>
      </c>
      <c r="N179" s="621"/>
      <c r="O179" s="693">
        <f t="shared" si="64"/>
        <v>0</v>
      </c>
      <c r="P179" s="695">
        <f t="shared" si="65"/>
        <v>0</v>
      </c>
      <c r="Q179" s="621"/>
      <c r="R179" s="621"/>
      <c r="S179" s="658">
        <f>L179/'1a. Parametros Logisticos'!$M$22</f>
        <v>0</v>
      </c>
      <c r="T179" s="659">
        <f>L179/'1a. Parametros Logisticos'!$M$24</f>
        <v>0</v>
      </c>
      <c r="U179" s="595"/>
      <c r="V179" s="693">
        <f t="shared" si="66"/>
        <v>0</v>
      </c>
      <c r="W179" s="702">
        <f t="shared" si="67"/>
        <v>0</v>
      </c>
      <c r="X179" s="135"/>
      <c r="Y179" s="684"/>
    </row>
    <row r="180" spans="2:25" x14ac:dyDescent="0.25">
      <c r="B180" s="711"/>
      <c r="C180" s="633"/>
      <c r="D180" s="641"/>
      <c r="E180" s="616">
        <f t="shared" si="62"/>
        <v>0</v>
      </c>
      <c r="F180" s="617"/>
      <c r="G180" s="117"/>
      <c r="H180" s="617"/>
      <c r="I180" s="617"/>
      <c r="J180" s="618"/>
      <c r="K180" s="619">
        <f t="shared" si="63"/>
        <v>0</v>
      </c>
      <c r="L180" s="620">
        <f>K180/'1a. Parametros Logisticos'!$F$8</f>
        <v>0</v>
      </c>
      <c r="M180" s="620">
        <f>(L180*'1a. Parametros Logisticos'!$H$19)/('1a. Parametros Logisticos'!$M$5)*1.2</f>
        <v>0</v>
      </c>
      <c r="N180" s="621"/>
      <c r="O180" s="693">
        <f t="shared" si="64"/>
        <v>0</v>
      </c>
      <c r="P180" s="695">
        <f t="shared" si="65"/>
        <v>0</v>
      </c>
      <c r="Q180" s="621"/>
      <c r="R180" s="621"/>
      <c r="S180" s="658">
        <f>L180/'1a. Parametros Logisticos'!$M$22</f>
        <v>0</v>
      </c>
      <c r="T180" s="659">
        <f>L180/'1a. Parametros Logisticos'!$M$24</f>
        <v>0</v>
      </c>
      <c r="U180" s="595"/>
      <c r="V180" s="693">
        <f t="shared" si="66"/>
        <v>0</v>
      </c>
      <c r="W180" s="702">
        <f t="shared" si="67"/>
        <v>0</v>
      </c>
      <c r="X180" s="135"/>
      <c r="Y180" s="684"/>
    </row>
    <row r="181" spans="2:25" x14ac:dyDescent="0.25">
      <c r="B181" s="711"/>
      <c r="C181" s="633"/>
      <c r="D181" s="641"/>
      <c r="E181" s="616">
        <f t="shared" si="62"/>
        <v>0</v>
      </c>
      <c r="F181" s="617"/>
      <c r="G181" s="117"/>
      <c r="H181" s="617"/>
      <c r="I181" s="617"/>
      <c r="J181" s="618"/>
      <c r="K181" s="619">
        <f t="shared" si="63"/>
        <v>0</v>
      </c>
      <c r="L181" s="620">
        <f>K181/'1a. Parametros Logisticos'!$F$8</f>
        <v>0</v>
      </c>
      <c r="M181" s="620">
        <f>(L181*'1a. Parametros Logisticos'!$H$19)/('1a. Parametros Logisticos'!$M$5)*1.2</f>
        <v>0</v>
      </c>
      <c r="N181" s="621"/>
      <c r="O181" s="693">
        <f t="shared" si="64"/>
        <v>0</v>
      </c>
      <c r="P181" s="695">
        <f t="shared" si="65"/>
        <v>0</v>
      </c>
      <c r="Q181" s="621"/>
      <c r="R181" s="621"/>
      <c r="S181" s="658">
        <f>L181/'1a. Parametros Logisticos'!$M$22</f>
        <v>0</v>
      </c>
      <c r="T181" s="659">
        <f>L181/'1a. Parametros Logisticos'!$M$24</f>
        <v>0</v>
      </c>
      <c r="U181" s="595"/>
      <c r="V181" s="693">
        <f t="shared" si="66"/>
        <v>0</v>
      </c>
      <c r="W181" s="702">
        <f t="shared" si="67"/>
        <v>0</v>
      </c>
      <c r="X181" s="135"/>
      <c r="Y181" s="684"/>
    </row>
    <row r="182" spans="2:25" x14ac:dyDescent="0.25">
      <c r="B182" s="711"/>
      <c r="C182" s="633"/>
      <c r="D182" s="641"/>
      <c r="E182" s="616">
        <f t="shared" si="62"/>
        <v>0</v>
      </c>
      <c r="F182" s="617"/>
      <c r="G182" s="117"/>
      <c r="H182" s="617"/>
      <c r="I182" s="617"/>
      <c r="J182" s="618"/>
      <c r="K182" s="619">
        <f t="shared" si="63"/>
        <v>0</v>
      </c>
      <c r="L182" s="620">
        <f>K182/'1a. Parametros Logisticos'!$F$8</f>
        <v>0</v>
      </c>
      <c r="M182" s="620">
        <f>(L182*'1a. Parametros Logisticos'!$H$19)/('1a. Parametros Logisticos'!$M$5)*1.2</f>
        <v>0</v>
      </c>
      <c r="N182" s="621"/>
      <c r="O182" s="693">
        <f t="shared" si="64"/>
        <v>0</v>
      </c>
      <c r="P182" s="695">
        <f t="shared" si="65"/>
        <v>0</v>
      </c>
      <c r="Q182" s="621"/>
      <c r="R182" s="621"/>
      <c r="S182" s="658">
        <f>L182/'1a. Parametros Logisticos'!$M$22</f>
        <v>0</v>
      </c>
      <c r="T182" s="659">
        <f>L182/'1a. Parametros Logisticos'!$M$24</f>
        <v>0</v>
      </c>
      <c r="U182" s="595"/>
      <c r="V182" s="693">
        <f t="shared" si="66"/>
        <v>0</v>
      </c>
      <c r="W182" s="702">
        <f t="shared" si="67"/>
        <v>0</v>
      </c>
      <c r="X182" s="135"/>
      <c r="Y182" s="684"/>
    </row>
    <row r="183" spans="2:25" x14ac:dyDescent="0.25">
      <c r="B183" s="711"/>
      <c r="C183" s="633"/>
      <c r="D183" s="641"/>
      <c r="E183" s="616">
        <f t="shared" si="62"/>
        <v>0</v>
      </c>
      <c r="F183" s="617"/>
      <c r="G183" s="117"/>
      <c r="H183" s="617"/>
      <c r="I183" s="617"/>
      <c r="J183" s="618"/>
      <c r="K183" s="619">
        <f t="shared" si="63"/>
        <v>0</v>
      </c>
      <c r="L183" s="620">
        <f>K183/'1a. Parametros Logisticos'!$F$8</f>
        <v>0</v>
      </c>
      <c r="M183" s="620">
        <f>(L183*'1a. Parametros Logisticos'!$H$19)/('1a. Parametros Logisticos'!$M$5)*1.2</f>
        <v>0</v>
      </c>
      <c r="N183" s="621"/>
      <c r="O183" s="693">
        <f t="shared" si="64"/>
        <v>0</v>
      </c>
      <c r="P183" s="695">
        <f t="shared" si="65"/>
        <v>0</v>
      </c>
      <c r="Q183" s="621"/>
      <c r="R183" s="621"/>
      <c r="S183" s="658">
        <f>L183/'1a. Parametros Logisticos'!$M$22</f>
        <v>0</v>
      </c>
      <c r="T183" s="659">
        <f>L183/'1a. Parametros Logisticos'!$M$24</f>
        <v>0</v>
      </c>
      <c r="U183" s="595"/>
      <c r="V183" s="693">
        <f t="shared" si="66"/>
        <v>0</v>
      </c>
      <c r="W183" s="702">
        <f t="shared" si="67"/>
        <v>0</v>
      </c>
      <c r="X183" s="135"/>
      <c r="Y183" s="684"/>
    </row>
    <row r="184" spans="2:25" x14ac:dyDescent="0.25">
      <c r="B184" s="711"/>
      <c r="C184" s="633"/>
      <c r="D184" s="641"/>
      <c r="E184" s="616">
        <f t="shared" si="62"/>
        <v>0</v>
      </c>
      <c r="F184" s="617"/>
      <c r="G184" s="117"/>
      <c r="H184" s="617"/>
      <c r="I184" s="617"/>
      <c r="J184" s="618"/>
      <c r="K184" s="619">
        <f t="shared" si="63"/>
        <v>0</v>
      </c>
      <c r="L184" s="620">
        <f>K184/'1a. Parametros Logisticos'!$F$8</f>
        <v>0</v>
      </c>
      <c r="M184" s="620">
        <f>(L184*'1a. Parametros Logisticos'!$H$19)/('1a. Parametros Logisticos'!$M$5)*1.2</f>
        <v>0</v>
      </c>
      <c r="N184" s="621"/>
      <c r="O184" s="693">
        <f t="shared" si="64"/>
        <v>0</v>
      </c>
      <c r="P184" s="695">
        <f t="shared" si="65"/>
        <v>0</v>
      </c>
      <c r="Q184" s="621"/>
      <c r="R184" s="621"/>
      <c r="S184" s="658">
        <f>L184/'1a. Parametros Logisticos'!$M$22</f>
        <v>0</v>
      </c>
      <c r="T184" s="659">
        <f>L184/'1a. Parametros Logisticos'!$M$24</f>
        <v>0</v>
      </c>
      <c r="U184" s="595"/>
      <c r="V184" s="693">
        <f t="shared" si="66"/>
        <v>0</v>
      </c>
      <c r="W184" s="702">
        <f t="shared" si="67"/>
        <v>0</v>
      </c>
      <c r="X184" s="135"/>
      <c r="Y184" s="684"/>
    </row>
    <row r="185" spans="2:25" x14ac:dyDescent="0.25">
      <c r="B185" s="711"/>
      <c r="C185" s="633"/>
      <c r="D185" s="641"/>
      <c r="E185" s="616">
        <f t="shared" si="62"/>
        <v>0</v>
      </c>
      <c r="F185" s="617"/>
      <c r="G185" s="117"/>
      <c r="H185" s="617"/>
      <c r="I185" s="617"/>
      <c r="J185" s="618"/>
      <c r="K185" s="619">
        <f t="shared" si="63"/>
        <v>0</v>
      </c>
      <c r="L185" s="620">
        <f>K185/'1a. Parametros Logisticos'!$F$8</f>
        <v>0</v>
      </c>
      <c r="M185" s="620">
        <f>(L185*'1a. Parametros Logisticos'!$H$19)/('1a. Parametros Logisticos'!$M$5)*1.2</f>
        <v>0</v>
      </c>
      <c r="N185" s="621"/>
      <c r="O185" s="693">
        <f t="shared" si="64"/>
        <v>0</v>
      </c>
      <c r="P185" s="695">
        <f t="shared" si="65"/>
        <v>0</v>
      </c>
      <c r="Q185" s="621"/>
      <c r="R185" s="621"/>
      <c r="S185" s="658">
        <f>L185/'1a. Parametros Logisticos'!$M$22</f>
        <v>0</v>
      </c>
      <c r="T185" s="659">
        <f>L185/'1a. Parametros Logisticos'!$M$24</f>
        <v>0</v>
      </c>
      <c r="U185" s="595"/>
      <c r="V185" s="693">
        <f t="shared" si="66"/>
        <v>0</v>
      </c>
      <c r="W185" s="702">
        <f t="shared" si="67"/>
        <v>0</v>
      </c>
      <c r="X185" s="135"/>
      <c r="Y185" s="684"/>
    </row>
    <row r="186" spans="2:25" x14ac:dyDescent="0.25">
      <c r="B186" s="711"/>
      <c r="C186" s="633"/>
      <c r="D186" s="641"/>
      <c r="E186" s="616">
        <f t="shared" si="62"/>
        <v>0</v>
      </c>
      <c r="F186" s="617"/>
      <c r="G186" s="117"/>
      <c r="H186" s="617"/>
      <c r="I186" s="617"/>
      <c r="J186" s="618"/>
      <c r="K186" s="619">
        <f t="shared" si="63"/>
        <v>0</v>
      </c>
      <c r="L186" s="620">
        <f>K186/'1a. Parametros Logisticos'!$F$8</f>
        <v>0</v>
      </c>
      <c r="M186" s="620">
        <f>(L186*'1a. Parametros Logisticos'!$H$19)/('1a. Parametros Logisticos'!$M$5)*1.2</f>
        <v>0</v>
      </c>
      <c r="N186" s="621"/>
      <c r="O186" s="693">
        <f t="shared" si="64"/>
        <v>0</v>
      </c>
      <c r="P186" s="695">
        <f t="shared" si="65"/>
        <v>0</v>
      </c>
      <c r="Q186" s="621"/>
      <c r="R186" s="621"/>
      <c r="S186" s="658">
        <f>L186/'1a. Parametros Logisticos'!$M$22</f>
        <v>0</v>
      </c>
      <c r="T186" s="659">
        <f>L186/'1a. Parametros Logisticos'!$M$24</f>
        <v>0</v>
      </c>
      <c r="U186" s="595"/>
      <c r="V186" s="693">
        <f t="shared" si="66"/>
        <v>0</v>
      </c>
      <c r="W186" s="702">
        <f t="shared" si="67"/>
        <v>0</v>
      </c>
      <c r="X186" s="135"/>
      <c r="Y186" s="684"/>
    </row>
    <row r="187" spans="2:25" x14ac:dyDescent="0.25">
      <c r="B187" s="711"/>
      <c r="C187" s="633"/>
      <c r="D187" s="641"/>
      <c r="E187" s="616">
        <f t="shared" si="62"/>
        <v>0</v>
      </c>
      <c r="F187" s="617"/>
      <c r="G187" s="117"/>
      <c r="H187" s="617"/>
      <c r="I187" s="617"/>
      <c r="J187" s="618"/>
      <c r="K187" s="619">
        <f t="shared" si="63"/>
        <v>0</v>
      </c>
      <c r="L187" s="620">
        <f>K187/'1a. Parametros Logisticos'!$F$8</f>
        <v>0</v>
      </c>
      <c r="M187" s="620">
        <f>(L187*'1a. Parametros Logisticos'!$H$19)/('1a. Parametros Logisticos'!$M$5)*1.2</f>
        <v>0</v>
      </c>
      <c r="N187" s="621"/>
      <c r="O187" s="693">
        <f t="shared" si="64"/>
        <v>0</v>
      </c>
      <c r="P187" s="695">
        <f t="shared" si="65"/>
        <v>0</v>
      </c>
      <c r="Q187" s="621"/>
      <c r="R187" s="621"/>
      <c r="S187" s="658">
        <f>L187/'1a. Parametros Logisticos'!$M$22</f>
        <v>0</v>
      </c>
      <c r="T187" s="659">
        <f>L187/'1a. Parametros Logisticos'!$M$24</f>
        <v>0</v>
      </c>
      <c r="U187" s="595"/>
      <c r="V187" s="693">
        <f t="shared" si="66"/>
        <v>0</v>
      </c>
      <c r="W187" s="702">
        <f t="shared" si="67"/>
        <v>0</v>
      </c>
      <c r="X187" s="135"/>
      <c r="Y187" s="684"/>
    </row>
    <row r="188" spans="2:25" x14ac:dyDescent="0.25">
      <c r="B188" s="711"/>
      <c r="C188" s="633"/>
      <c r="D188" s="641"/>
      <c r="E188" s="616">
        <f t="shared" si="62"/>
        <v>0</v>
      </c>
      <c r="F188" s="617"/>
      <c r="G188" s="117"/>
      <c r="H188" s="617"/>
      <c r="I188" s="617"/>
      <c r="J188" s="618"/>
      <c r="K188" s="619">
        <f t="shared" si="63"/>
        <v>0</v>
      </c>
      <c r="L188" s="620">
        <f>K188/'1a. Parametros Logisticos'!$F$8</f>
        <v>0</v>
      </c>
      <c r="M188" s="620">
        <f>(L188*'1a. Parametros Logisticos'!$H$19)/('1a. Parametros Logisticos'!$M$5)*1.2</f>
        <v>0</v>
      </c>
      <c r="N188" s="621"/>
      <c r="O188" s="693">
        <f t="shared" si="64"/>
        <v>0</v>
      </c>
      <c r="P188" s="695">
        <f t="shared" si="65"/>
        <v>0</v>
      </c>
      <c r="Q188" s="621"/>
      <c r="R188" s="621"/>
      <c r="S188" s="658">
        <f>L188/'1a. Parametros Logisticos'!$M$22</f>
        <v>0</v>
      </c>
      <c r="T188" s="659">
        <f>L188/'1a. Parametros Logisticos'!$M$24</f>
        <v>0</v>
      </c>
      <c r="U188" s="595"/>
      <c r="V188" s="693">
        <f t="shared" si="66"/>
        <v>0</v>
      </c>
      <c r="W188" s="702">
        <f t="shared" si="67"/>
        <v>0</v>
      </c>
      <c r="X188" s="135"/>
      <c r="Y188" s="684"/>
    </row>
    <row r="189" spans="2:25" x14ac:dyDescent="0.25">
      <c r="B189" s="711"/>
      <c r="C189" s="633"/>
      <c r="D189" s="641"/>
      <c r="E189" s="616">
        <f t="shared" si="62"/>
        <v>0</v>
      </c>
      <c r="F189" s="617"/>
      <c r="G189" s="117"/>
      <c r="H189" s="617"/>
      <c r="I189" s="617"/>
      <c r="J189" s="618"/>
      <c r="K189" s="619">
        <f t="shared" si="63"/>
        <v>0</v>
      </c>
      <c r="L189" s="620">
        <f>K189/'1a. Parametros Logisticos'!$F$8</f>
        <v>0</v>
      </c>
      <c r="M189" s="620">
        <f>(L189*'1a. Parametros Logisticos'!$H$19)/('1a. Parametros Logisticos'!$M$5)*1.2</f>
        <v>0</v>
      </c>
      <c r="N189" s="621"/>
      <c r="O189" s="693">
        <f t="shared" si="64"/>
        <v>0</v>
      </c>
      <c r="P189" s="695">
        <f t="shared" si="65"/>
        <v>0</v>
      </c>
      <c r="Q189" s="621"/>
      <c r="R189" s="621"/>
      <c r="S189" s="658">
        <f>L189/'1a. Parametros Logisticos'!$M$22</f>
        <v>0</v>
      </c>
      <c r="T189" s="659">
        <f>L189/'1a. Parametros Logisticos'!$M$24</f>
        <v>0</v>
      </c>
      <c r="U189" s="595"/>
      <c r="V189" s="693">
        <f t="shared" si="66"/>
        <v>0</v>
      </c>
      <c r="W189" s="702">
        <f t="shared" si="67"/>
        <v>0</v>
      </c>
      <c r="X189" s="135"/>
      <c r="Y189" s="684"/>
    </row>
    <row r="190" spans="2:25" x14ac:dyDescent="0.25">
      <c r="B190" s="712"/>
      <c r="C190" s="642"/>
      <c r="D190" s="641"/>
      <c r="E190" s="616">
        <f t="shared" si="62"/>
        <v>0</v>
      </c>
      <c r="F190" s="617"/>
      <c r="G190" s="117"/>
      <c r="H190" s="617"/>
      <c r="I190" s="617"/>
      <c r="J190" s="618"/>
      <c r="K190" s="619">
        <f t="shared" si="63"/>
        <v>0</v>
      </c>
      <c r="L190" s="620">
        <f>K190/'1a. Parametros Logisticos'!$F$8</f>
        <v>0</v>
      </c>
      <c r="M190" s="620">
        <f>(L190*'1a. Parametros Logisticos'!$H$19)/('1a. Parametros Logisticos'!$M$5)*1.2</f>
        <v>0</v>
      </c>
      <c r="N190" s="621"/>
      <c r="O190" s="693">
        <f t="shared" si="64"/>
        <v>0</v>
      </c>
      <c r="P190" s="695">
        <f t="shared" si="65"/>
        <v>0</v>
      </c>
      <c r="Q190" s="621"/>
      <c r="R190" s="621"/>
      <c r="S190" s="658">
        <f>L190/'1a. Parametros Logisticos'!$M$22</f>
        <v>0</v>
      </c>
      <c r="T190" s="659">
        <f>L190/'1a. Parametros Logisticos'!$M$24</f>
        <v>0</v>
      </c>
      <c r="U190" s="595"/>
      <c r="V190" s="693">
        <f t="shared" si="66"/>
        <v>0</v>
      </c>
      <c r="W190" s="702">
        <f t="shared" si="67"/>
        <v>0</v>
      </c>
      <c r="X190" s="135"/>
      <c r="Y190" s="684"/>
    </row>
    <row r="191" spans="2:25" x14ac:dyDescent="0.25">
      <c r="B191" s="712"/>
      <c r="C191" s="642"/>
      <c r="D191" s="641"/>
      <c r="E191" s="616">
        <f t="shared" si="62"/>
        <v>0</v>
      </c>
      <c r="F191" s="617"/>
      <c r="G191" s="117"/>
      <c r="H191" s="617"/>
      <c r="I191" s="617"/>
      <c r="J191" s="618"/>
      <c r="K191" s="619">
        <f t="shared" si="63"/>
        <v>0</v>
      </c>
      <c r="L191" s="620">
        <f>K191/'1a. Parametros Logisticos'!$F$8</f>
        <v>0</v>
      </c>
      <c r="M191" s="620">
        <f>(L191*'1a. Parametros Logisticos'!$H$19)/('1a. Parametros Logisticos'!$M$5)*1.2</f>
        <v>0</v>
      </c>
      <c r="N191" s="621"/>
      <c r="O191" s="693">
        <f t="shared" si="64"/>
        <v>0</v>
      </c>
      <c r="P191" s="695">
        <f t="shared" si="65"/>
        <v>0</v>
      </c>
      <c r="Q191" s="621"/>
      <c r="R191" s="621"/>
      <c r="S191" s="658">
        <f>L191/'1a. Parametros Logisticos'!$M$22</f>
        <v>0</v>
      </c>
      <c r="T191" s="659">
        <f>L191/'1a. Parametros Logisticos'!$M$24</f>
        <v>0</v>
      </c>
      <c r="U191" s="595"/>
      <c r="V191" s="693">
        <f t="shared" si="66"/>
        <v>0</v>
      </c>
      <c r="W191" s="702">
        <f t="shared" si="67"/>
        <v>0</v>
      </c>
      <c r="X191" s="135"/>
      <c r="Y191" s="684"/>
    </row>
    <row r="192" spans="2:25" x14ac:dyDescent="0.25">
      <c r="B192" s="712"/>
      <c r="C192" s="643"/>
      <c r="D192" s="644"/>
      <c r="E192" s="624">
        <f>D192/4</f>
        <v>0</v>
      </c>
      <c r="F192" s="625"/>
      <c r="G192" s="625"/>
      <c r="H192" s="621"/>
      <c r="I192" s="621"/>
      <c r="J192" s="618"/>
      <c r="K192" s="624">
        <f t="shared" si="63"/>
        <v>0</v>
      </c>
      <c r="L192" s="624">
        <f>K192/'1a. Parametros Logisticos'!$F$8</f>
        <v>0</v>
      </c>
      <c r="M192" s="688">
        <f>(L192*'1a. Parametros Logisticos'!$H$19)/('1a. Parametros Logisticos'!$M$5)*1.2</f>
        <v>0</v>
      </c>
      <c r="N192" s="623"/>
      <c r="O192" s="696">
        <f t="shared" si="64"/>
        <v>0</v>
      </c>
      <c r="P192" s="697">
        <f t="shared" si="65"/>
        <v>0</v>
      </c>
      <c r="Q192" s="623"/>
      <c r="R192" s="623"/>
      <c r="S192" s="689">
        <f>L192/'1a. Parametros Logisticos'!$M$22</f>
        <v>0</v>
      </c>
      <c r="T192" s="689">
        <f>L192/'1a. Parametros Logisticos'!$M$24</f>
        <v>0</v>
      </c>
      <c r="U192" s="655"/>
      <c r="V192" s="689">
        <f t="shared" si="66"/>
        <v>0</v>
      </c>
      <c r="W192" s="657">
        <f t="shared" si="67"/>
        <v>0</v>
      </c>
      <c r="X192" s="135"/>
      <c r="Y192" s="684"/>
    </row>
    <row r="193" spans="2:25" x14ac:dyDescent="0.25">
      <c r="B193" s="713"/>
      <c r="C193" s="645"/>
      <c r="D193" s="646"/>
      <c r="E193" s="627"/>
      <c r="F193" s="628"/>
      <c r="G193" s="628"/>
      <c r="H193" s="628"/>
      <c r="I193" s="628"/>
      <c r="J193" s="629"/>
      <c r="K193" s="630"/>
      <c r="L193" s="631"/>
      <c r="M193" s="631"/>
      <c r="N193" s="632"/>
      <c r="O193" s="698"/>
      <c r="P193" s="699"/>
      <c r="Q193" s="632"/>
      <c r="R193" s="632"/>
      <c r="S193" s="628"/>
      <c r="T193" s="628"/>
      <c r="U193" s="701"/>
      <c r="V193" s="628"/>
      <c r="W193" s="701"/>
      <c r="X193" s="628"/>
      <c r="Y193" s="654"/>
    </row>
    <row r="194" spans="2:25" x14ac:dyDescent="0.25">
      <c r="B194" s="711">
        <v>11</v>
      </c>
      <c r="C194" s="633"/>
      <c r="D194" s="641">
        <f>$D$210/1</f>
        <v>0</v>
      </c>
      <c r="E194" s="616">
        <f>D194/4</f>
        <v>0</v>
      </c>
      <c r="F194" s="617"/>
      <c r="G194" s="117"/>
      <c r="H194" s="617"/>
      <c r="I194" s="617"/>
      <c r="J194" s="618"/>
      <c r="K194" s="619">
        <f>E194*$K$11</f>
        <v>0</v>
      </c>
      <c r="L194" s="620">
        <f>K194/'1a. Parametros Logisticos'!$F$8</f>
        <v>0</v>
      </c>
      <c r="M194" s="620">
        <f>(L194*'1a. Parametros Logisticos'!$H$19)/('1a. Parametros Logisticos'!$M$5)*1.2</f>
        <v>0</v>
      </c>
      <c r="N194" s="621"/>
      <c r="O194" s="693">
        <f>E194/$O$11/$P$11</f>
        <v>0</v>
      </c>
      <c r="P194" s="695">
        <f>E194/$O$11</f>
        <v>0</v>
      </c>
      <c r="Q194" s="621"/>
      <c r="R194" s="621"/>
      <c r="S194" s="658">
        <f>L194/'1a. Parametros Logisticos'!$M$22</f>
        <v>0</v>
      </c>
      <c r="T194" s="659">
        <f>L194/'1a. Parametros Logisticos'!$M$24</f>
        <v>0</v>
      </c>
      <c r="U194" s="595"/>
      <c r="V194" s="693">
        <f>K194/$V$11/$W$11</f>
        <v>0</v>
      </c>
      <c r="W194" s="702">
        <f>K194/$V$11</f>
        <v>0</v>
      </c>
      <c r="X194" s="135"/>
      <c r="Y194" s="684"/>
    </row>
    <row r="195" spans="2:25" x14ac:dyDescent="0.25">
      <c r="B195" s="711"/>
      <c r="C195" s="633"/>
      <c r="D195" s="641"/>
      <c r="E195" s="616">
        <f t="shared" ref="E195:E209" si="68">D195/4</f>
        <v>0</v>
      </c>
      <c r="F195" s="617"/>
      <c r="G195" s="117"/>
      <c r="H195" s="617"/>
      <c r="I195" s="617"/>
      <c r="J195" s="618"/>
      <c r="K195" s="619">
        <f t="shared" ref="K195:K210" si="69">E195*$K$11</f>
        <v>0</v>
      </c>
      <c r="L195" s="620">
        <f>K195/'1a. Parametros Logisticos'!$F$8</f>
        <v>0</v>
      </c>
      <c r="M195" s="620">
        <f>(L195*'1a. Parametros Logisticos'!$H$19)/('1a. Parametros Logisticos'!$M$5)*1.2</f>
        <v>0</v>
      </c>
      <c r="N195" s="621"/>
      <c r="O195" s="693">
        <f t="shared" ref="O195:O210" si="70">E195/$O$11/$P$11</f>
        <v>0</v>
      </c>
      <c r="P195" s="695">
        <f t="shared" ref="P195:P210" si="71">E195/$O$11</f>
        <v>0</v>
      </c>
      <c r="Q195" s="621"/>
      <c r="R195" s="621"/>
      <c r="S195" s="658">
        <f>L195/'1a. Parametros Logisticos'!$M$22</f>
        <v>0</v>
      </c>
      <c r="T195" s="659">
        <f>L195/'1a. Parametros Logisticos'!$M$24</f>
        <v>0</v>
      </c>
      <c r="U195" s="595"/>
      <c r="V195" s="693">
        <f t="shared" ref="V195:V210" si="72">K195/$V$11/$W$11</f>
        <v>0</v>
      </c>
      <c r="W195" s="702">
        <f t="shared" ref="W195:W210" si="73">K195/$V$11</f>
        <v>0</v>
      </c>
      <c r="X195" s="135"/>
      <c r="Y195" s="684"/>
    </row>
    <row r="196" spans="2:25" x14ac:dyDescent="0.25">
      <c r="B196" s="711"/>
      <c r="C196" s="633"/>
      <c r="D196" s="641"/>
      <c r="E196" s="616">
        <f t="shared" si="68"/>
        <v>0</v>
      </c>
      <c r="F196" s="710"/>
      <c r="G196" s="117"/>
      <c r="H196" s="617"/>
      <c r="I196" s="617"/>
      <c r="J196" s="618"/>
      <c r="K196" s="619">
        <f t="shared" si="69"/>
        <v>0</v>
      </c>
      <c r="L196" s="620">
        <f>K196/'1a. Parametros Logisticos'!$F$8</f>
        <v>0</v>
      </c>
      <c r="M196" s="620">
        <f>(L196*'1a. Parametros Logisticos'!$H$19)/('1a. Parametros Logisticos'!$M$5)*1.2</f>
        <v>0</v>
      </c>
      <c r="N196" s="621"/>
      <c r="O196" s="693">
        <f t="shared" si="70"/>
        <v>0</v>
      </c>
      <c r="P196" s="695">
        <f t="shared" si="71"/>
        <v>0</v>
      </c>
      <c r="Q196" s="621"/>
      <c r="R196" s="621"/>
      <c r="S196" s="658">
        <f>L196/'1a. Parametros Logisticos'!$M$22</f>
        <v>0</v>
      </c>
      <c r="T196" s="659">
        <f>L196/'1a. Parametros Logisticos'!$M$24</f>
        <v>0</v>
      </c>
      <c r="U196" s="595"/>
      <c r="V196" s="693">
        <f t="shared" si="72"/>
        <v>0</v>
      </c>
      <c r="W196" s="702">
        <f t="shared" si="73"/>
        <v>0</v>
      </c>
      <c r="X196" s="135"/>
      <c r="Y196" s="684"/>
    </row>
    <row r="197" spans="2:25" x14ac:dyDescent="0.25">
      <c r="B197" s="711"/>
      <c r="C197" s="633"/>
      <c r="D197" s="641"/>
      <c r="E197" s="616">
        <f t="shared" si="68"/>
        <v>0</v>
      </c>
      <c r="F197" s="617"/>
      <c r="G197" s="117"/>
      <c r="H197" s="617"/>
      <c r="I197" s="617"/>
      <c r="J197" s="618"/>
      <c r="K197" s="619">
        <f t="shared" si="69"/>
        <v>0</v>
      </c>
      <c r="L197" s="620">
        <f>K197/'1a. Parametros Logisticos'!$F$8</f>
        <v>0</v>
      </c>
      <c r="M197" s="620">
        <f>(L197*'1a. Parametros Logisticos'!$H$19)/('1a. Parametros Logisticos'!$M$5)*1.2</f>
        <v>0</v>
      </c>
      <c r="N197" s="621"/>
      <c r="O197" s="693">
        <f t="shared" si="70"/>
        <v>0</v>
      </c>
      <c r="P197" s="695">
        <f t="shared" si="71"/>
        <v>0</v>
      </c>
      <c r="Q197" s="621"/>
      <c r="R197" s="621"/>
      <c r="S197" s="658">
        <f>L197/'1a. Parametros Logisticos'!$M$22</f>
        <v>0</v>
      </c>
      <c r="T197" s="659">
        <f>L197/'1a. Parametros Logisticos'!$M$24</f>
        <v>0</v>
      </c>
      <c r="U197" s="595"/>
      <c r="V197" s="693">
        <f t="shared" si="72"/>
        <v>0</v>
      </c>
      <c r="W197" s="702">
        <f t="shared" si="73"/>
        <v>0</v>
      </c>
      <c r="X197" s="135"/>
      <c r="Y197" s="684"/>
    </row>
    <row r="198" spans="2:25" x14ac:dyDescent="0.25">
      <c r="B198" s="711"/>
      <c r="C198" s="633"/>
      <c r="D198" s="641"/>
      <c r="E198" s="616">
        <f t="shared" si="68"/>
        <v>0</v>
      </c>
      <c r="F198" s="617"/>
      <c r="G198" s="117"/>
      <c r="H198" s="617"/>
      <c r="I198" s="617"/>
      <c r="J198" s="618"/>
      <c r="K198" s="619">
        <f t="shared" si="69"/>
        <v>0</v>
      </c>
      <c r="L198" s="620">
        <f>K198/'1a. Parametros Logisticos'!$F$8</f>
        <v>0</v>
      </c>
      <c r="M198" s="620">
        <f>(L198*'1a. Parametros Logisticos'!$H$19)/('1a. Parametros Logisticos'!$M$5)*1.2</f>
        <v>0</v>
      </c>
      <c r="N198" s="621"/>
      <c r="O198" s="693">
        <f t="shared" si="70"/>
        <v>0</v>
      </c>
      <c r="P198" s="695">
        <f t="shared" si="71"/>
        <v>0</v>
      </c>
      <c r="Q198" s="621"/>
      <c r="R198" s="621"/>
      <c r="S198" s="658">
        <f>L198/'1a. Parametros Logisticos'!$M$22</f>
        <v>0</v>
      </c>
      <c r="T198" s="659">
        <f>L198/'1a. Parametros Logisticos'!$M$24</f>
        <v>0</v>
      </c>
      <c r="U198" s="595"/>
      <c r="V198" s="693">
        <f t="shared" si="72"/>
        <v>0</v>
      </c>
      <c r="W198" s="702">
        <f t="shared" si="73"/>
        <v>0</v>
      </c>
      <c r="X198" s="135"/>
      <c r="Y198" s="684"/>
    </row>
    <row r="199" spans="2:25" x14ac:dyDescent="0.25">
      <c r="B199" s="711"/>
      <c r="C199" s="633"/>
      <c r="D199" s="641"/>
      <c r="E199" s="616">
        <f t="shared" si="68"/>
        <v>0</v>
      </c>
      <c r="F199" s="617"/>
      <c r="G199" s="117"/>
      <c r="H199" s="617"/>
      <c r="I199" s="617"/>
      <c r="J199" s="618"/>
      <c r="K199" s="619">
        <f t="shared" si="69"/>
        <v>0</v>
      </c>
      <c r="L199" s="620">
        <f>K199/'1a. Parametros Logisticos'!$F$8</f>
        <v>0</v>
      </c>
      <c r="M199" s="620">
        <f>(L199*'1a. Parametros Logisticos'!$H$19)/('1a. Parametros Logisticos'!$M$5)*1.2</f>
        <v>0</v>
      </c>
      <c r="N199" s="621"/>
      <c r="O199" s="693">
        <f t="shared" si="70"/>
        <v>0</v>
      </c>
      <c r="P199" s="695">
        <f t="shared" si="71"/>
        <v>0</v>
      </c>
      <c r="Q199" s="621"/>
      <c r="R199" s="621"/>
      <c r="S199" s="658">
        <f>L199/'1a. Parametros Logisticos'!$M$22</f>
        <v>0</v>
      </c>
      <c r="T199" s="659">
        <f>L199/'1a. Parametros Logisticos'!$M$24</f>
        <v>0</v>
      </c>
      <c r="U199" s="595"/>
      <c r="V199" s="693">
        <f t="shared" si="72"/>
        <v>0</v>
      </c>
      <c r="W199" s="702">
        <f t="shared" si="73"/>
        <v>0</v>
      </c>
      <c r="X199" s="135"/>
      <c r="Y199" s="684"/>
    </row>
    <row r="200" spans="2:25" x14ac:dyDescent="0.25">
      <c r="B200" s="711"/>
      <c r="C200" s="633"/>
      <c r="D200" s="641"/>
      <c r="E200" s="616">
        <f t="shared" si="68"/>
        <v>0</v>
      </c>
      <c r="F200" s="617"/>
      <c r="G200" s="117"/>
      <c r="H200" s="617"/>
      <c r="I200" s="617"/>
      <c r="J200" s="618"/>
      <c r="K200" s="619">
        <f t="shared" si="69"/>
        <v>0</v>
      </c>
      <c r="L200" s="620">
        <f>K200/'1a. Parametros Logisticos'!$F$8</f>
        <v>0</v>
      </c>
      <c r="M200" s="620">
        <f>(L200*'1a. Parametros Logisticos'!$H$19)/('1a. Parametros Logisticos'!$M$5)*1.2</f>
        <v>0</v>
      </c>
      <c r="N200" s="621"/>
      <c r="O200" s="693">
        <f t="shared" si="70"/>
        <v>0</v>
      </c>
      <c r="P200" s="695">
        <f t="shared" si="71"/>
        <v>0</v>
      </c>
      <c r="Q200" s="621"/>
      <c r="R200" s="621"/>
      <c r="S200" s="658">
        <f>L200/'1a. Parametros Logisticos'!$M$22</f>
        <v>0</v>
      </c>
      <c r="T200" s="659">
        <f>L200/'1a. Parametros Logisticos'!$M$24</f>
        <v>0</v>
      </c>
      <c r="U200" s="595"/>
      <c r="V200" s="693">
        <f t="shared" si="72"/>
        <v>0</v>
      </c>
      <c r="W200" s="702">
        <f t="shared" si="73"/>
        <v>0</v>
      </c>
      <c r="X200" s="135"/>
      <c r="Y200" s="684"/>
    </row>
    <row r="201" spans="2:25" x14ac:dyDescent="0.25">
      <c r="B201" s="711"/>
      <c r="C201" s="633"/>
      <c r="D201" s="641"/>
      <c r="E201" s="616">
        <f t="shared" si="68"/>
        <v>0</v>
      </c>
      <c r="F201" s="617"/>
      <c r="G201" s="117"/>
      <c r="H201" s="617"/>
      <c r="I201" s="617"/>
      <c r="J201" s="618"/>
      <c r="K201" s="619">
        <f t="shared" si="69"/>
        <v>0</v>
      </c>
      <c r="L201" s="620">
        <f>K201/'1a. Parametros Logisticos'!$F$8</f>
        <v>0</v>
      </c>
      <c r="M201" s="620">
        <f>(L201*'1a. Parametros Logisticos'!$H$19)/('1a. Parametros Logisticos'!$M$5)*1.2</f>
        <v>0</v>
      </c>
      <c r="N201" s="621"/>
      <c r="O201" s="693">
        <f t="shared" si="70"/>
        <v>0</v>
      </c>
      <c r="P201" s="695">
        <f t="shared" si="71"/>
        <v>0</v>
      </c>
      <c r="Q201" s="621"/>
      <c r="R201" s="621"/>
      <c r="S201" s="658">
        <f>L201/'1a. Parametros Logisticos'!$M$22</f>
        <v>0</v>
      </c>
      <c r="T201" s="659">
        <f>L201/'1a. Parametros Logisticos'!$M$24</f>
        <v>0</v>
      </c>
      <c r="U201" s="595"/>
      <c r="V201" s="693">
        <f t="shared" si="72"/>
        <v>0</v>
      </c>
      <c r="W201" s="702">
        <f t="shared" si="73"/>
        <v>0</v>
      </c>
      <c r="X201" s="135"/>
      <c r="Y201" s="684"/>
    </row>
    <row r="202" spans="2:25" x14ac:dyDescent="0.25">
      <c r="B202" s="711"/>
      <c r="C202" s="633"/>
      <c r="D202" s="641"/>
      <c r="E202" s="616">
        <f t="shared" si="68"/>
        <v>0</v>
      </c>
      <c r="F202" s="617"/>
      <c r="G202" s="117"/>
      <c r="H202" s="617"/>
      <c r="I202" s="617"/>
      <c r="J202" s="618"/>
      <c r="K202" s="619">
        <f t="shared" si="69"/>
        <v>0</v>
      </c>
      <c r="L202" s="620">
        <f>K202/'1a. Parametros Logisticos'!$F$8</f>
        <v>0</v>
      </c>
      <c r="M202" s="620">
        <f>(L202*'1a. Parametros Logisticos'!$H$19)/('1a. Parametros Logisticos'!$M$5)*1.2</f>
        <v>0</v>
      </c>
      <c r="N202" s="621"/>
      <c r="O202" s="693">
        <f t="shared" si="70"/>
        <v>0</v>
      </c>
      <c r="P202" s="695">
        <f t="shared" si="71"/>
        <v>0</v>
      </c>
      <c r="Q202" s="621"/>
      <c r="R202" s="621"/>
      <c r="S202" s="658">
        <f>L202/'1a. Parametros Logisticos'!$M$22</f>
        <v>0</v>
      </c>
      <c r="T202" s="659">
        <f>L202/'1a. Parametros Logisticos'!$M$24</f>
        <v>0</v>
      </c>
      <c r="U202" s="595"/>
      <c r="V202" s="693">
        <f t="shared" si="72"/>
        <v>0</v>
      </c>
      <c r="W202" s="702">
        <f t="shared" si="73"/>
        <v>0</v>
      </c>
      <c r="X202" s="135"/>
      <c r="Y202" s="684"/>
    </row>
    <row r="203" spans="2:25" x14ac:dyDescent="0.25">
      <c r="B203" s="711"/>
      <c r="C203" s="633"/>
      <c r="D203" s="641"/>
      <c r="E203" s="616">
        <f t="shared" si="68"/>
        <v>0</v>
      </c>
      <c r="F203" s="617"/>
      <c r="G203" s="117"/>
      <c r="H203" s="617"/>
      <c r="I203" s="617"/>
      <c r="J203" s="618"/>
      <c r="K203" s="619">
        <f t="shared" si="69"/>
        <v>0</v>
      </c>
      <c r="L203" s="620">
        <f>K203/'1a. Parametros Logisticos'!$F$8</f>
        <v>0</v>
      </c>
      <c r="M203" s="620">
        <f>(L203*'1a. Parametros Logisticos'!$H$19)/('1a. Parametros Logisticos'!$M$5)*1.2</f>
        <v>0</v>
      </c>
      <c r="N203" s="621"/>
      <c r="O203" s="693">
        <f t="shared" si="70"/>
        <v>0</v>
      </c>
      <c r="P203" s="695">
        <f t="shared" si="71"/>
        <v>0</v>
      </c>
      <c r="Q203" s="621"/>
      <c r="R203" s="621"/>
      <c r="S203" s="658">
        <f>L203/'1a. Parametros Logisticos'!$M$22</f>
        <v>0</v>
      </c>
      <c r="T203" s="659">
        <f>L203/'1a. Parametros Logisticos'!$M$24</f>
        <v>0</v>
      </c>
      <c r="U203" s="595"/>
      <c r="V203" s="693">
        <f t="shared" si="72"/>
        <v>0</v>
      </c>
      <c r="W203" s="702">
        <f t="shared" si="73"/>
        <v>0</v>
      </c>
      <c r="X203" s="135"/>
      <c r="Y203" s="684"/>
    </row>
    <row r="204" spans="2:25" x14ac:dyDescent="0.25">
      <c r="B204" s="711"/>
      <c r="C204" s="633"/>
      <c r="D204" s="641"/>
      <c r="E204" s="616">
        <f t="shared" si="68"/>
        <v>0</v>
      </c>
      <c r="F204" s="617"/>
      <c r="G204" s="117"/>
      <c r="H204" s="617"/>
      <c r="I204" s="617"/>
      <c r="J204" s="618"/>
      <c r="K204" s="619">
        <f t="shared" si="69"/>
        <v>0</v>
      </c>
      <c r="L204" s="620">
        <f>K204/'1a. Parametros Logisticos'!$F$8</f>
        <v>0</v>
      </c>
      <c r="M204" s="620">
        <f>(L204*'1a. Parametros Logisticos'!$H$19)/('1a. Parametros Logisticos'!$M$5)*1.2</f>
        <v>0</v>
      </c>
      <c r="N204" s="621"/>
      <c r="O204" s="693">
        <f t="shared" si="70"/>
        <v>0</v>
      </c>
      <c r="P204" s="695">
        <f t="shared" si="71"/>
        <v>0</v>
      </c>
      <c r="Q204" s="621"/>
      <c r="R204" s="621"/>
      <c r="S204" s="658">
        <f>L204/'1a. Parametros Logisticos'!$M$22</f>
        <v>0</v>
      </c>
      <c r="T204" s="659">
        <f>L204/'1a. Parametros Logisticos'!$M$24</f>
        <v>0</v>
      </c>
      <c r="U204" s="595"/>
      <c r="V204" s="693">
        <f t="shared" si="72"/>
        <v>0</v>
      </c>
      <c r="W204" s="702">
        <f t="shared" si="73"/>
        <v>0</v>
      </c>
      <c r="X204" s="135"/>
      <c r="Y204" s="684"/>
    </row>
    <row r="205" spans="2:25" x14ac:dyDescent="0.25">
      <c r="B205" s="711"/>
      <c r="C205" s="633"/>
      <c r="D205" s="641"/>
      <c r="E205" s="616">
        <f t="shared" si="68"/>
        <v>0</v>
      </c>
      <c r="F205" s="617"/>
      <c r="G205" s="117"/>
      <c r="H205" s="617"/>
      <c r="I205" s="617"/>
      <c r="J205" s="618"/>
      <c r="K205" s="619">
        <f t="shared" si="69"/>
        <v>0</v>
      </c>
      <c r="L205" s="620">
        <f>K205/'1a. Parametros Logisticos'!$F$8</f>
        <v>0</v>
      </c>
      <c r="M205" s="620">
        <f>(L205*'1a. Parametros Logisticos'!$H$19)/('1a. Parametros Logisticos'!$M$5)*1.2</f>
        <v>0</v>
      </c>
      <c r="N205" s="621"/>
      <c r="O205" s="693">
        <f t="shared" si="70"/>
        <v>0</v>
      </c>
      <c r="P205" s="695">
        <f t="shared" si="71"/>
        <v>0</v>
      </c>
      <c r="Q205" s="621"/>
      <c r="R205" s="621"/>
      <c r="S205" s="658">
        <f>L205/'1a. Parametros Logisticos'!$M$22</f>
        <v>0</v>
      </c>
      <c r="T205" s="659">
        <f>L205/'1a. Parametros Logisticos'!$M$24</f>
        <v>0</v>
      </c>
      <c r="U205" s="595"/>
      <c r="V205" s="693">
        <f t="shared" si="72"/>
        <v>0</v>
      </c>
      <c r="W205" s="702">
        <f t="shared" si="73"/>
        <v>0</v>
      </c>
      <c r="X205" s="135"/>
      <c r="Y205" s="684"/>
    </row>
    <row r="206" spans="2:25" x14ac:dyDescent="0.25">
      <c r="B206" s="711"/>
      <c r="C206" s="633"/>
      <c r="D206" s="641"/>
      <c r="E206" s="616">
        <f t="shared" si="68"/>
        <v>0</v>
      </c>
      <c r="F206" s="617"/>
      <c r="G206" s="117"/>
      <c r="H206" s="617"/>
      <c r="I206" s="617"/>
      <c r="J206" s="618"/>
      <c r="K206" s="619">
        <f t="shared" si="69"/>
        <v>0</v>
      </c>
      <c r="L206" s="620">
        <f>K206/'1a. Parametros Logisticos'!$F$8</f>
        <v>0</v>
      </c>
      <c r="M206" s="620">
        <f>(L206*'1a. Parametros Logisticos'!$H$19)/('1a. Parametros Logisticos'!$M$5)*1.2</f>
        <v>0</v>
      </c>
      <c r="N206" s="621"/>
      <c r="O206" s="693">
        <f t="shared" si="70"/>
        <v>0</v>
      </c>
      <c r="P206" s="695">
        <f t="shared" si="71"/>
        <v>0</v>
      </c>
      <c r="Q206" s="621"/>
      <c r="R206" s="621"/>
      <c r="S206" s="658">
        <f>L206/'1a. Parametros Logisticos'!$M$22</f>
        <v>0</v>
      </c>
      <c r="T206" s="659">
        <f>L206/'1a. Parametros Logisticos'!$M$24</f>
        <v>0</v>
      </c>
      <c r="U206" s="595"/>
      <c r="V206" s="693">
        <f t="shared" si="72"/>
        <v>0</v>
      </c>
      <c r="W206" s="702">
        <f t="shared" si="73"/>
        <v>0</v>
      </c>
      <c r="X206" s="135"/>
      <c r="Y206" s="684"/>
    </row>
    <row r="207" spans="2:25" x14ac:dyDescent="0.25">
      <c r="B207" s="711"/>
      <c r="C207" s="633"/>
      <c r="D207" s="641"/>
      <c r="E207" s="616">
        <f t="shared" si="68"/>
        <v>0</v>
      </c>
      <c r="F207" s="617"/>
      <c r="G207" s="117"/>
      <c r="H207" s="617"/>
      <c r="I207" s="617"/>
      <c r="J207" s="618"/>
      <c r="K207" s="619">
        <f t="shared" si="69"/>
        <v>0</v>
      </c>
      <c r="L207" s="620">
        <f>K207/'1a. Parametros Logisticos'!$F$8</f>
        <v>0</v>
      </c>
      <c r="M207" s="620">
        <f>(L207*'1a. Parametros Logisticos'!$H$19)/('1a. Parametros Logisticos'!$M$5)*1.2</f>
        <v>0</v>
      </c>
      <c r="N207" s="621"/>
      <c r="O207" s="693">
        <f t="shared" si="70"/>
        <v>0</v>
      </c>
      <c r="P207" s="695">
        <f t="shared" si="71"/>
        <v>0</v>
      </c>
      <c r="Q207" s="621"/>
      <c r="R207" s="621"/>
      <c r="S207" s="658">
        <f>L207/'1a. Parametros Logisticos'!$M$22</f>
        <v>0</v>
      </c>
      <c r="T207" s="659">
        <f>L207/'1a. Parametros Logisticos'!$M$24</f>
        <v>0</v>
      </c>
      <c r="U207" s="595"/>
      <c r="V207" s="693">
        <f t="shared" si="72"/>
        <v>0</v>
      </c>
      <c r="W207" s="702">
        <f t="shared" si="73"/>
        <v>0</v>
      </c>
      <c r="X207" s="135"/>
      <c r="Y207" s="684"/>
    </row>
    <row r="208" spans="2:25" x14ac:dyDescent="0.25">
      <c r="B208" s="712"/>
      <c r="C208" s="642"/>
      <c r="D208" s="641"/>
      <c r="E208" s="616">
        <f t="shared" si="68"/>
        <v>0</v>
      </c>
      <c r="F208" s="617"/>
      <c r="G208" s="117"/>
      <c r="H208" s="617"/>
      <c r="I208" s="617"/>
      <c r="J208" s="618"/>
      <c r="K208" s="619">
        <f t="shared" si="69"/>
        <v>0</v>
      </c>
      <c r="L208" s="620">
        <f>K208/'1a. Parametros Logisticos'!$F$8</f>
        <v>0</v>
      </c>
      <c r="M208" s="620">
        <f>(L208*'1a. Parametros Logisticos'!$H$19)/('1a. Parametros Logisticos'!$M$5)*1.2</f>
        <v>0</v>
      </c>
      <c r="N208" s="621"/>
      <c r="O208" s="693">
        <f t="shared" si="70"/>
        <v>0</v>
      </c>
      <c r="P208" s="695">
        <f t="shared" si="71"/>
        <v>0</v>
      </c>
      <c r="Q208" s="621"/>
      <c r="R208" s="621"/>
      <c r="S208" s="658">
        <f>L208/'1a. Parametros Logisticos'!$M$22</f>
        <v>0</v>
      </c>
      <c r="T208" s="659">
        <f>L208/'1a. Parametros Logisticos'!$M$24</f>
        <v>0</v>
      </c>
      <c r="U208" s="595"/>
      <c r="V208" s="693">
        <f t="shared" si="72"/>
        <v>0</v>
      </c>
      <c r="W208" s="702">
        <f t="shared" si="73"/>
        <v>0</v>
      </c>
      <c r="X208" s="135"/>
      <c r="Y208" s="684"/>
    </row>
    <row r="209" spans="2:25" x14ac:dyDescent="0.25">
      <c r="B209" s="712"/>
      <c r="C209" s="642"/>
      <c r="D209" s="641"/>
      <c r="E209" s="616">
        <f t="shared" si="68"/>
        <v>0</v>
      </c>
      <c r="F209" s="617"/>
      <c r="G209" s="117"/>
      <c r="H209" s="617"/>
      <c r="I209" s="617"/>
      <c r="J209" s="618"/>
      <c r="K209" s="619">
        <f t="shared" si="69"/>
        <v>0</v>
      </c>
      <c r="L209" s="620">
        <f>K209/'1a. Parametros Logisticos'!$F$8</f>
        <v>0</v>
      </c>
      <c r="M209" s="620">
        <f>(L209*'1a. Parametros Logisticos'!$H$19)/('1a. Parametros Logisticos'!$M$5)*1.2</f>
        <v>0</v>
      </c>
      <c r="N209" s="621"/>
      <c r="O209" s="693">
        <f t="shared" si="70"/>
        <v>0</v>
      </c>
      <c r="P209" s="695">
        <f t="shared" si="71"/>
        <v>0</v>
      </c>
      <c r="Q209" s="621"/>
      <c r="R209" s="621"/>
      <c r="S209" s="658">
        <f>L209/'1a. Parametros Logisticos'!$M$22</f>
        <v>0</v>
      </c>
      <c r="T209" s="659">
        <f>L209/'1a. Parametros Logisticos'!$M$24</f>
        <v>0</v>
      </c>
      <c r="U209" s="595"/>
      <c r="V209" s="693">
        <f t="shared" si="72"/>
        <v>0</v>
      </c>
      <c r="W209" s="702">
        <f t="shared" si="73"/>
        <v>0</v>
      </c>
      <c r="X209" s="135"/>
      <c r="Y209" s="684"/>
    </row>
    <row r="210" spans="2:25" x14ac:dyDescent="0.25">
      <c r="B210" s="712"/>
      <c r="C210" s="643"/>
      <c r="D210" s="644"/>
      <c r="E210" s="624">
        <f>D210/4</f>
        <v>0</v>
      </c>
      <c r="F210" s="625"/>
      <c r="G210" s="625"/>
      <c r="H210" s="621"/>
      <c r="I210" s="621"/>
      <c r="J210" s="618"/>
      <c r="K210" s="624">
        <f t="shared" si="69"/>
        <v>0</v>
      </c>
      <c r="L210" s="624">
        <f>K210/'1a. Parametros Logisticos'!$F$8</f>
        <v>0</v>
      </c>
      <c r="M210" s="688">
        <f>(L210*'1a. Parametros Logisticos'!$H$19)/('1a. Parametros Logisticos'!$M$5)*1.2</f>
        <v>0</v>
      </c>
      <c r="N210" s="623"/>
      <c r="O210" s="696">
        <f t="shared" si="70"/>
        <v>0</v>
      </c>
      <c r="P210" s="697">
        <f t="shared" si="71"/>
        <v>0</v>
      </c>
      <c r="Q210" s="623"/>
      <c r="R210" s="623"/>
      <c r="S210" s="689">
        <f>L210/'1a. Parametros Logisticos'!$M$22</f>
        <v>0</v>
      </c>
      <c r="T210" s="689">
        <f>L210/'1a. Parametros Logisticos'!$M$24</f>
        <v>0</v>
      </c>
      <c r="U210" s="655"/>
      <c r="V210" s="689">
        <f t="shared" si="72"/>
        <v>0</v>
      </c>
      <c r="W210" s="657">
        <f t="shared" si="73"/>
        <v>0</v>
      </c>
      <c r="X210" s="135"/>
      <c r="Y210" s="684"/>
    </row>
    <row r="211" spans="2:25" x14ac:dyDescent="0.25">
      <c r="B211" s="713"/>
      <c r="C211" s="645"/>
      <c r="D211" s="646"/>
      <c r="E211" s="627"/>
      <c r="F211" s="628"/>
      <c r="G211" s="628"/>
      <c r="H211" s="628"/>
      <c r="I211" s="628"/>
      <c r="J211" s="629"/>
      <c r="K211" s="630"/>
      <c r="L211" s="631"/>
      <c r="M211" s="631"/>
      <c r="N211" s="632"/>
      <c r="O211" s="698"/>
      <c r="P211" s="699"/>
      <c r="Q211" s="632"/>
      <c r="R211" s="632"/>
      <c r="S211" s="628"/>
      <c r="T211" s="628"/>
      <c r="U211" s="701"/>
      <c r="V211" s="628"/>
      <c r="W211" s="701"/>
      <c r="X211" s="628"/>
      <c r="Y211" s="654"/>
    </row>
    <row r="212" spans="2:25" x14ac:dyDescent="0.25">
      <c r="B212" s="711">
        <v>12</v>
      </c>
      <c r="C212" s="633"/>
      <c r="D212" s="641">
        <f>$D$228/1</f>
        <v>0</v>
      </c>
      <c r="E212" s="616">
        <f>D212/4</f>
        <v>0</v>
      </c>
      <c r="F212" s="617"/>
      <c r="G212" s="117"/>
      <c r="H212" s="617"/>
      <c r="I212" s="617"/>
      <c r="J212" s="618"/>
      <c r="K212" s="619">
        <f>E212*$K$11</f>
        <v>0</v>
      </c>
      <c r="L212" s="620">
        <f>K212/'1a. Parametros Logisticos'!$F$8</f>
        <v>0</v>
      </c>
      <c r="M212" s="620">
        <f>(L212*'1a. Parametros Logisticos'!$H$19)/('1a. Parametros Logisticos'!$M$5)*1.2</f>
        <v>0</v>
      </c>
      <c r="N212" s="621"/>
      <c r="O212" s="693">
        <f>E212/$O$11/$P$11</f>
        <v>0</v>
      </c>
      <c r="P212" s="695">
        <f>E212/$O$11</f>
        <v>0</v>
      </c>
      <c r="Q212" s="621"/>
      <c r="R212" s="621"/>
      <c r="S212" s="658">
        <f>L212/'1a. Parametros Logisticos'!$M$22</f>
        <v>0</v>
      </c>
      <c r="T212" s="659">
        <f>L212/'1a. Parametros Logisticos'!$M$24</f>
        <v>0</v>
      </c>
      <c r="U212" s="595"/>
      <c r="V212" s="693">
        <f>K212/$V$11/$W$11</f>
        <v>0</v>
      </c>
      <c r="W212" s="702">
        <f>K212/$V$11</f>
        <v>0</v>
      </c>
      <c r="X212" s="135"/>
      <c r="Y212" s="684"/>
    </row>
    <row r="213" spans="2:25" x14ac:dyDescent="0.25">
      <c r="B213" s="711"/>
      <c r="C213" s="633"/>
      <c r="D213" s="641"/>
      <c r="E213" s="616">
        <f t="shared" ref="E213:E227" si="74">D213/4</f>
        <v>0</v>
      </c>
      <c r="F213" s="617"/>
      <c r="G213" s="117"/>
      <c r="H213" s="617"/>
      <c r="I213" s="617"/>
      <c r="J213" s="618"/>
      <c r="K213" s="619">
        <f t="shared" ref="K213:K228" si="75">E213*$K$11</f>
        <v>0</v>
      </c>
      <c r="L213" s="620">
        <f>K213/'1a. Parametros Logisticos'!$F$8</f>
        <v>0</v>
      </c>
      <c r="M213" s="620">
        <f>(L213*'1a. Parametros Logisticos'!$H$19)/('1a. Parametros Logisticos'!$M$5)*1.2</f>
        <v>0</v>
      </c>
      <c r="N213" s="621"/>
      <c r="O213" s="693">
        <f t="shared" ref="O213:O228" si="76">E213/$O$11/$P$11</f>
        <v>0</v>
      </c>
      <c r="P213" s="695">
        <f t="shared" ref="P213:P228" si="77">E213/$O$11</f>
        <v>0</v>
      </c>
      <c r="Q213" s="621"/>
      <c r="R213" s="621"/>
      <c r="S213" s="658">
        <f>L213/'1a. Parametros Logisticos'!$M$22</f>
        <v>0</v>
      </c>
      <c r="T213" s="659">
        <f>L213/'1a. Parametros Logisticos'!$M$24</f>
        <v>0</v>
      </c>
      <c r="U213" s="595"/>
      <c r="V213" s="693">
        <f t="shared" ref="V213:V228" si="78">K213/$V$11/$W$11</f>
        <v>0</v>
      </c>
      <c r="W213" s="702">
        <f t="shared" ref="W213:W228" si="79">K213/$V$11</f>
        <v>0</v>
      </c>
      <c r="X213" s="135"/>
      <c r="Y213" s="684"/>
    </row>
    <row r="214" spans="2:25" x14ac:dyDescent="0.25">
      <c r="B214" s="711"/>
      <c r="C214" s="633"/>
      <c r="D214" s="641"/>
      <c r="E214" s="616">
        <f t="shared" si="74"/>
        <v>0</v>
      </c>
      <c r="F214" s="710"/>
      <c r="G214" s="117"/>
      <c r="H214" s="617"/>
      <c r="I214" s="617"/>
      <c r="J214" s="618"/>
      <c r="K214" s="619">
        <f t="shared" si="75"/>
        <v>0</v>
      </c>
      <c r="L214" s="620">
        <f>K214/'1a. Parametros Logisticos'!$F$8</f>
        <v>0</v>
      </c>
      <c r="M214" s="620">
        <f>(L214*'1a. Parametros Logisticos'!$H$19)/('1a. Parametros Logisticos'!$M$5)*1.2</f>
        <v>0</v>
      </c>
      <c r="N214" s="621"/>
      <c r="O214" s="693">
        <f t="shared" si="76"/>
        <v>0</v>
      </c>
      <c r="P214" s="695">
        <f t="shared" si="77"/>
        <v>0</v>
      </c>
      <c r="Q214" s="621"/>
      <c r="R214" s="621"/>
      <c r="S214" s="658">
        <f>L214/'1a. Parametros Logisticos'!$M$22</f>
        <v>0</v>
      </c>
      <c r="T214" s="659">
        <f>L214/'1a. Parametros Logisticos'!$M$24</f>
        <v>0</v>
      </c>
      <c r="U214" s="595"/>
      <c r="V214" s="693">
        <f t="shared" si="78"/>
        <v>0</v>
      </c>
      <c r="W214" s="702">
        <f t="shared" si="79"/>
        <v>0</v>
      </c>
      <c r="X214" s="135"/>
      <c r="Y214" s="684"/>
    </row>
    <row r="215" spans="2:25" x14ac:dyDescent="0.25">
      <c r="B215" s="711"/>
      <c r="C215" s="633"/>
      <c r="D215" s="641"/>
      <c r="E215" s="616">
        <f t="shared" si="74"/>
        <v>0</v>
      </c>
      <c r="F215" s="617"/>
      <c r="G215" s="117"/>
      <c r="H215" s="617"/>
      <c r="I215" s="617"/>
      <c r="J215" s="618"/>
      <c r="K215" s="619">
        <f t="shared" si="75"/>
        <v>0</v>
      </c>
      <c r="L215" s="620">
        <f>K215/'1a. Parametros Logisticos'!$F$8</f>
        <v>0</v>
      </c>
      <c r="M215" s="620">
        <f>(L215*'1a. Parametros Logisticos'!$H$19)/('1a. Parametros Logisticos'!$M$5)*1.2</f>
        <v>0</v>
      </c>
      <c r="N215" s="621"/>
      <c r="O215" s="693">
        <f t="shared" si="76"/>
        <v>0</v>
      </c>
      <c r="P215" s="695">
        <f t="shared" si="77"/>
        <v>0</v>
      </c>
      <c r="Q215" s="621"/>
      <c r="R215" s="621"/>
      <c r="S215" s="658">
        <f>L215/'1a. Parametros Logisticos'!$M$22</f>
        <v>0</v>
      </c>
      <c r="T215" s="659">
        <f>L215/'1a. Parametros Logisticos'!$M$24</f>
        <v>0</v>
      </c>
      <c r="U215" s="595"/>
      <c r="V215" s="693">
        <f t="shared" si="78"/>
        <v>0</v>
      </c>
      <c r="W215" s="702">
        <f t="shared" si="79"/>
        <v>0</v>
      </c>
      <c r="X215" s="135"/>
      <c r="Y215" s="684"/>
    </row>
    <row r="216" spans="2:25" x14ac:dyDescent="0.25">
      <c r="B216" s="711"/>
      <c r="C216" s="633"/>
      <c r="D216" s="641"/>
      <c r="E216" s="616">
        <f t="shared" si="74"/>
        <v>0</v>
      </c>
      <c r="F216" s="617"/>
      <c r="G216" s="117"/>
      <c r="H216" s="617"/>
      <c r="I216" s="617"/>
      <c r="J216" s="618"/>
      <c r="K216" s="619">
        <f t="shared" si="75"/>
        <v>0</v>
      </c>
      <c r="L216" s="620">
        <f>K216/'1a. Parametros Logisticos'!$F$8</f>
        <v>0</v>
      </c>
      <c r="M216" s="620">
        <f>(L216*'1a. Parametros Logisticos'!$H$19)/('1a. Parametros Logisticos'!$M$5)*1.2</f>
        <v>0</v>
      </c>
      <c r="N216" s="621"/>
      <c r="O216" s="693">
        <f t="shared" si="76"/>
        <v>0</v>
      </c>
      <c r="P216" s="695">
        <f t="shared" si="77"/>
        <v>0</v>
      </c>
      <c r="Q216" s="621"/>
      <c r="R216" s="621"/>
      <c r="S216" s="658">
        <f>L216/'1a. Parametros Logisticos'!$M$22</f>
        <v>0</v>
      </c>
      <c r="T216" s="659">
        <f>L216/'1a. Parametros Logisticos'!$M$24</f>
        <v>0</v>
      </c>
      <c r="U216" s="595"/>
      <c r="V216" s="693">
        <f t="shared" si="78"/>
        <v>0</v>
      </c>
      <c r="W216" s="702">
        <f t="shared" si="79"/>
        <v>0</v>
      </c>
      <c r="X216" s="135"/>
      <c r="Y216" s="684"/>
    </row>
    <row r="217" spans="2:25" x14ac:dyDescent="0.25">
      <c r="B217" s="711"/>
      <c r="C217" s="633"/>
      <c r="D217" s="641"/>
      <c r="E217" s="616">
        <f t="shared" si="74"/>
        <v>0</v>
      </c>
      <c r="F217" s="617"/>
      <c r="G217" s="117"/>
      <c r="H217" s="617"/>
      <c r="I217" s="617"/>
      <c r="J217" s="618"/>
      <c r="K217" s="619">
        <f t="shared" si="75"/>
        <v>0</v>
      </c>
      <c r="L217" s="620">
        <f>K217/'1a. Parametros Logisticos'!$F$8</f>
        <v>0</v>
      </c>
      <c r="M217" s="620">
        <f>(L217*'1a. Parametros Logisticos'!$H$19)/('1a. Parametros Logisticos'!$M$5)*1.2</f>
        <v>0</v>
      </c>
      <c r="N217" s="621"/>
      <c r="O217" s="693">
        <f t="shared" si="76"/>
        <v>0</v>
      </c>
      <c r="P217" s="695">
        <f t="shared" si="77"/>
        <v>0</v>
      </c>
      <c r="Q217" s="621"/>
      <c r="R217" s="621"/>
      <c r="S217" s="658">
        <f>L217/'1a. Parametros Logisticos'!$M$22</f>
        <v>0</v>
      </c>
      <c r="T217" s="659">
        <f>L217/'1a. Parametros Logisticos'!$M$24</f>
        <v>0</v>
      </c>
      <c r="U217" s="595"/>
      <c r="V217" s="693">
        <f t="shared" si="78"/>
        <v>0</v>
      </c>
      <c r="W217" s="702">
        <f t="shared" si="79"/>
        <v>0</v>
      </c>
      <c r="X217" s="135"/>
      <c r="Y217" s="684"/>
    </row>
    <row r="218" spans="2:25" x14ac:dyDescent="0.25">
      <c r="B218" s="711"/>
      <c r="C218" s="633"/>
      <c r="D218" s="641"/>
      <c r="E218" s="616">
        <f t="shared" si="74"/>
        <v>0</v>
      </c>
      <c r="F218" s="617"/>
      <c r="G218" s="117"/>
      <c r="H218" s="617"/>
      <c r="I218" s="617"/>
      <c r="J218" s="618"/>
      <c r="K218" s="619">
        <f t="shared" si="75"/>
        <v>0</v>
      </c>
      <c r="L218" s="620">
        <f>K218/'1a. Parametros Logisticos'!$F$8</f>
        <v>0</v>
      </c>
      <c r="M218" s="620">
        <f>(L218*'1a. Parametros Logisticos'!$H$19)/('1a. Parametros Logisticos'!$M$5)*1.2</f>
        <v>0</v>
      </c>
      <c r="N218" s="621"/>
      <c r="O218" s="693">
        <f t="shared" si="76"/>
        <v>0</v>
      </c>
      <c r="P218" s="695">
        <f t="shared" si="77"/>
        <v>0</v>
      </c>
      <c r="Q218" s="621"/>
      <c r="R218" s="621"/>
      <c r="S218" s="658">
        <f>L218/'1a. Parametros Logisticos'!$M$22</f>
        <v>0</v>
      </c>
      <c r="T218" s="659">
        <f>L218/'1a. Parametros Logisticos'!$M$24</f>
        <v>0</v>
      </c>
      <c r="U218" s="595"/>
      <c r="V218" s="693">
        <f t="shared" si="78"/>
        <v>0</v>
      </c>
      <c r="W218" s="702">
        <f t="shared" si="79"/>
        <v>0</v>
      </c>
      <c r="X218" s="135"/>
      <c r="Y218" s="684"/>
    </row>
    <row r="219" spans="2:25" x14ac:dyDescent="0.25">
      <c r="B219" s="711"/>
      <c r="C219" s="633"/>
      <c r="D219" s="641"/>
      <c r="E219" s="616">
        <f t="shared" si="74"/>
        <v>0</v>
      </c>
      <c r="F219" s="617"/>
      <c r="G219" s="117"/>
      <c r="H219" s="617"/>
      <c r="I219" s="617"/>
      <c r="J219" s="618"/>
      <c r="K219" s="619">
        <f t="shared" si="75"/>
        <v>0</v>
      </c>
      <c r="L219" s="620">
        <f>K219/'1a. Parametros Logisticos'!$F$8</f>
        <v>0</v>
      </c>
      <c r="M219" s="620">
        <f>(L219*'1a. Parametros Logisticos'!$H$19)/('1a. Parametros Logisticos'!$M$5)*1.2</f>
        <v>0</v>
      </c>
      <c r="N219" s="621"/>
      <c r="O219" s="693">
        <f t="shared" si="76"/>
        <v>0</v>
      </c>
      <c r="P219" s="695">
        <f t="shared" si="77"/>
        <v>0</v>
      </c>
      <c r="Q219" s="621"/>
      <c r="R219" s="621"/>
      <c r="S219" s="658">
        <f>L219/'1a. Parametros Logisticos'!$M$22</f>
        <v>0</v>
      </c>
      <c r="T219" s="659">
        <f>L219/'1a. Parametros Logisticos'!$M$24</f>
        <v>0</v>
      </c>
      <c r="U219" s="595"/>
      <c r="V219" s="693">
        <f t="shared" si="78"/>
        <v>0</v>
      </c>
      <c r="W219" s="702">
        <f t="shared" si="79"/>
        <v>0</v>
      </c>
      <c r="X219" s="135"/>
      <c r="Y219" s="684"/>
    </row>
    <row r="220" spans="2:25" x14ac:dyDescent="0.25">
      <c r="B220" s="711"/>
      <c r="C220" s="633"/>
      <c r="D220" s="641"/>
      <c r="E220" s="616">
        <f t="shared" si="74"/>
        <v>0</v>
      </c>
      <c r="F220" s="617"/>
      <c r="G220" s="117"/>
      <c r="H220" s="617"/>
      <c r="I220" s="617"/>
      <c r="J220" s="618"/>
      <c r="K220" s="619">
        <f t="shared" si="75"/>
        <v>0</v>
      </c>
      <c r="L220" s="620">
        <f>K220/'1a. Parametros Logisticos'!$F$8</f>
        <v>0</v>
      </c>
      <c r="M220" s="620">
        <f>(L220*'1a. Parametros Logisticos'!$H$19)/('1a. Parametros Logisticos'!$M$5)*1.2</f>
        <v>0</v>
      </c>
      <c r="N220" s="621"/>
      <c r="O220" s="693">
        <f t="shared" si="76"/>
        <v>0</v>
      </c>
      <c r="P220" s="695">
        <f t="shared" si="77"/>
        <v>0</v>
      </c>
      <c r="Q220" s="621"/>
      <c r="R220" s="621"/>
      <c r="S220" s="658">
        <f>L220/'1a. Parametros Logisticos'!$M$22</f>
        <v>0</v>
      </c>
      <c r="T220" s="659">
        <f>L220/'1a. Parametros Logisticos'!$M$24</f>
        <v>0</v>
      </c>
      <c r="U220" s="595"/>
      <c r="V220" s="693">
        <f t="shared" si="78"/>
        <v>0</v>
      </c>
      <c r="W220" s="702">
        <f t="shared" si="79"/>
        <v>0</v>
      </c>
      <c r="X220" s="135"/>
      <c r="Y220" s="684"/>
    </row>
    <row r="221" spans="2:25" x14ac:dyDescent="0.25">
      <c r="B221" s="711"/>
      <c r="C221" s="633"/>
      <c r="D221" s="641"/>
      <c r="E221" s="616">
        <f t="shared" si="74"/>
        <v>0</v>
      </c>
      <c r="F221" s="617"/>
      <c r="G221" s="117"/>
      <c r="H221" s="617"/>
      <c r="I221" s="617"/>
      <c r="J221" s="618"/>
      <c r="K221" s="619">
        <f t="shared" si="75"/>
        <v>0</v>
      </c>
      <c r="L221" s="620">
        <f>K221/'1a. Parametros Logisticos'!$F$8</f>
        <v>0</v>
      </c>
      <c r="M221" s="620">
        <f>(L221*'1a. Parametros Logisticos'!$H$19)/('1a. Parametros Logisticos'!$M$5)*1.2</f>
        <v>0</v>
      </c>
      <c r="N221" s="621"/>
      <c r="O221" s="693">
        <f t="shared" si="76"/>
        <v>0</v>
      </c>
      <c r="P221" s="695">
        <f t="shared" si="77"/>
        <v>0</v>
      </c>
      <c r="Q221" s="621"/>
      <c r="R221" s="621"/>
      <c r="S221" s="658">
        <f>L221/'1a. Parametros Logisticos'!$M$22</f>
        <v>0</v>
      </c>
      <c r="T221" s="659">
        <f>L221/'1a. Parametros Logisticos'!$M$24</f>
        <v>0</v>
      </c>
      <c r="U221" s="595"/>
      <c r="V221" s="693">
        <f t="shared" si="78"/>
        <v>0</v>
      </c>
      <c r="W221" s="702">
        <f t="shared" si="79"/>
        <v>0</v>
      </c>
      <c r="X221" s="135"/>
      <c r="Y221" s="684"/>
    </row>
    <row r="222" spans="2:25" x14ac:dyDescent="0.25">
      <c r="B222" s="711"/>
      <c r="C222" s="633"/>
      <c r="D222" s="641"/>
      <c r="E222" s="616">
        <f t="shared" si="74"/>
        <v>0</v>
      </c>
      <c r="F222" s="617"/>
      <c r="G222" s="117"/>
      <c r="H222" s="617"/>
      <c r="I222" s="617"/>
      <c r="J222" s="618"/>
      <c r="K222" s="619">
        <f t="shared" si="75"/>
        <v>0</v>
      </c>
      <c r="L222" s="620">
        <f>K222/'1a. Parametros Logisticos'!$F$8</f>
        <v>0</v>
      </c>
      <c r="M222" s="620">
        <f>(L222*'1a. Parametros Logisticos'!$H$19)/('1a. Parametros Logisticos'!$M$5)*1.2</f>
        <v>0</v>
      </c>
      <c r="N222" s="621"/>
      <c r="O222" s="693">
        <f t="shared" si="76"/>
        <v>0</v>
      </c>
      <c r="P222" s="695">
        <f t="shared" si="77"/>
        <v>0</v>
      </c>
      <c r="Q222" s="621"/>
      <c r="R222" s="621"/>
      <c r="S222" s="658">
        <f>L222/'1a. Parametros Logisticos'!$M$22</f>
        <v>0</v>
      </c>
      <c r="T222" s="659">
        <f>L222/'1a. Parametros Logisticos'!$M$24</f>
        <v>0</v>
      </c>
      <c r="U222" s="595"/>
      <c r="V222" s="693">
        <f t="shared" si="78"/>
        <v>0</v>
      </c>
      <c r="W222" s="702">
        <f t="shared" si="79"/>
        <v>0</v>
      </c>
      <c r="X222" s="135"/>
      <c r="Y222" s="684"/>
    </row>
    <row r="223" spans="2:25" x14ac:dyDescent="0.25">
      <c r="B223" s="711"/>
      <c r="C223" s="633"/>
      <c r="D223" s="641"/>
      <c r="E223" s="616">
        <f t="shared" si="74"/>
        <v>0</v>
      </c>
      <c r="F223" s="617"/>
      <c r="G223" s="117"/>
      <c r="H223" s="617"/>
      <c r="I223" s="617"/>
      <c r="J223" s="618"/>
      <c r="K223" s="619">
        <f t="shared" si="75"/>
        <v>0</v>
      </c>
      <c r="L223" s="620">
        <f>K223/'1a. Parametros Logisticos'!$F$8</f>
        <v>0</v>
      </c>
      <c r="M223" s="620">
        <f>(L223*'1a. Parametros Logisticos'!$H$19)/('1a. Parametros Logisticos'!$M$5)*1.2</f>
        <v>0</v>
      </c>
      <c r="N223" s="621"/>
      <c r="O223" s="693">
        <f t="shared" si="76"/>
        <v>0</v>
      </c>
      <c r="P223" s="695">
        <f t="shared" si="77"/>
        <v>0</v>
      </c>
      <c r="Q223" s="621"/>
      <c r="R223" s="621"/>
      <c r="S223" s="658">
        <f>L223/'1a. Parametros Logisticos'!$M$22</f>
        <v>0</v>
      </c>
      <c r="T223" s="659">
        <f>L223/'1a. Parametros Logisticos'!$M$24</f>
        <v>0</v>
      </c>
      <c r="U223" s="595"/>
      <c r="V223" s="693">
        <f t="shared" si="78"/>
        <v>0</v>
      </c>
      <c r="W223" s="702">
        <f t="shared" si="79"/>
        <v>0</v>
      </c>
      <c r="X223" s="135"/>
      <c r="Y223" s="684"/>
    </row>
    <row r="224" spans="2:25" x14ac:dyDescent="0.25">
      <c r="B224" s="711"/>
      <c r="C224" s="633"/>
      <c r="D224" s="641"/>
      <c r="E224" s="616">
        <f t="shared" si="74"/>
        <v>0</v>
      </c>
      <c r="F224" s="617"/>
      <c r="G224" s="117"/>
      <c r="H224" s="617"/>
      <c r="I224" s="617"/>
      <c r="J224" s="618"/>
      <c r="K224" s="619">
        <f t="shared" si="75"/>
        <v>0</v>
      </c>
      <c r="L224" s="620">
        <f>K224/'1a. Parametros Logisticos'!$F$8</f>
        <v>0</v>
      </c>
      <c r="M224" s="620">
        <f>(L224*'1a. Parametros Logisticos'!$H$19)/('1a. Parametros Logisticos'!$M$5)*1.2</f>
        <v>0</v>
      </c>
      <c r="N224" s="621"/>
      <c r="O224" s="693">
        <f t="shared" si="76"/>
        <v>0</v>
      </c>
      <c r="P224" s="695">
        <f t="shared" si="77"/>
        <v>0</v>
      </c>
      <c r="Q224" s="621"/>
      <c r="R224" s="621"/>
      <c r="S224" s="658">
        <f>L224/'1a. Parametros Logisticos'!$M$22</f>
        <v>0</v>
      </c>
      <c r="T224" s="659">
        <f>L224/'1a. Parametros Logisticos'!$M$24</f>
        <v>0</v>
      </c>
      <c r="U224" s="595"/>
      <c r="V224" s="693">
        <f t="shared" si="78"/>
        <v>0</v>
      </c>
      <c r="W224" s="702">
        <f t="shared" si="79"/>
        <v>0</v>
      </c>
      <c r="X224" s="135"/>
      <c r="Y224" s="684"/>
    </row>
    <row r="225" spans="2:25" x14ac:dyDescent="0.25">
      <c r="B225" s="711"/>
      <c r="C225" s="633"/>
      <c r="D225" s="641"/>
      <c r="E225" s="616">
        <f t="shared" si="74"/>
        <v>0</v>
      </c>
      <c r="F225" s="617"/>
      <c r="G225" s="117"/>
      <c r="H225" s="617"/>
      <c r="I225" s="617"/>
      <c r="J225" s="618"/>
      <c r="K225" s="619">
        <f t="shared" si="75"/>
        <v>0</v>
      </c>
      <c r="L225" s="620">
        <f>K225/'1a. Parametros Logisticos'!$F$8</f>
        <v>0</v>
      </c>
      <c r="M225" s="620">
        <f>(L225*'1a. Parametros Logisticos'!$H$19)/('1a. Parametros Logisticos'!$M$5)*1.2</f>
        <v>0</v>
      </c>
      <c r="N225" s="621"/>
      <c r="O225" s="693">
        <f t="shared" si="76"/>
        <v>0</v>
      </c>
      <c r="P225" s="695">
        <f t="shared" si="77"/>
        <v>0</v>
      </c>
      <c r="Q225" s="621"/>
      <c r="R225" s="621"/>
      <c r="S225" s="658">
        <f>L225/'1a. Parametros Logisticos'!$M$22</f>
        <v>0</v>
      </c>
      <c r="T225" s="659">
        <f>L225/'1a. Parametros Logisticos'!$M$24</f>
        <v>0</v>
      </c>
      <c r="U225" s="595"/>
      <c r="V225" s="693">
        <f t="shared" si="78"/>
        <v>0</v>
      </c>
      <c r="W225" s="702">
        <f t="shared" si="79"/>
        <v>0</v>
      </c>
      <c r="X225" s="135"/>
      <c r="Y225" s="684"/>
    </row>
    <row r="226" spans="2:25" x14ac:dyDescent="0.25">
      <c r="B226" s="712"/>
      <c r="C226" s="642"/>
      <c r="D226" s="641"/>
      <c r="E226" s="616">
        <f t="shared" si="74"/>
        <v>0</v>
      </c>
      <c r="F226" s="617"/>
      <c r="G226" s="117"/>
      <c r="H226" s="617"/>
      <c r="I226" s="617"/>
      <c r="J226" s="618"/>
      <c r="K226" s="619">
        <f t="shared" si="75"/>
        <v>0</v>
      </c>
      <c r="L226" s="620">
        <f>K226/'1a. Parametros Logisticos'!$F$8</f>
        <v>0</v>
      </c>
      <c r="M226" s="620">
        <f>(L226*'1a. Parametros Logisticos'!$H$19)/('1a. Parametros Logisticos'!$M$5)*1.2</f>
        <v>0</v>
      </c>
      <c r="N226" s="621"/>
      <c r="O226" s="693">
        <f t="shared" si="76"/>
        <v>0</v>
      </c>
      <c r="P226" s="695">
        <f t="shared" si="77"/>
        <v>0</v>
      </c>
      <c r="Q226" s="621"/>
      <c r="R226" s="621"/>
      <c r="S226" s="658">
        <f>L226/'1a. Parametros Logisticos'!$M$22</f>
        <v>0</v>
      </c>
      <c r="T226" s="659">
        <f>L226/'1a. Parametros Logisticos'!$M$24</f>
        <v>0</v>
      </c>
      <c r="U226" s="595"/>
      <c r="V226" s="693">
        <f t="shared" si="78"/>
        <v>0</v>
      </c>
      <c r="W226" s="702">
        <f t="shared" si="79"/>
        <v>0</v>
      </c>
      <c r="X226" s="135"/>
      <c r="Y226" s="684"/>
    </row>
    <row r="227" spans="2:25" x14ac:dyDescent="0.25">
      <c r="B227" s="712"/>
      <c r="C227" s="642"/>
      <c r="D227" s="641"/>
      <c r="E227" s="616">
        <f t="shared" si="74"/>
        <v>0</v>
      </c>
      <c r="F227" s="617"/>
      <c r="G227" s="117"/>
      <c r="H227" s="617"/>
      <c r="I227" s="617"/>
      <c r="J227" s="618"/>
      <c r="K227" s="619">
        <f t="shared" si="75"/>
        <v>0</v>
      </c>
      <c r="L227" s="620">
        <f>K227/'1a. Parametros Logisticos'!$F$8</f>
        <v>0</v>
      </c>
      <c r="M227" s="620">
        <f>(L227*'1a. Parametros Logisticos'!$H$19)/('1a. Parametros Logisticos'!$M$5)*1.2</f>
        <v>0</v>
      </c>
      <c r="N227" s="621"/>
      <c r="O227" s="693">
        <f t="shared" si="76"/>
        <v>0</v>
      </c>
      <c r="P227" s="695">
        <f t="shared" si="77"/>
        <v>0</v>
      </c>
      <c r="Q227" s="621"/>
      <c r="R227" s="621"/>
      <c r="S227" s="658">
        <f>L227/'1a. Parametros Logisticos'!$M$22</f>
        <v>0</v>
      </c>
      <c r="T227" s="659">
        <f>L227/'1a. Parametros Logisticos'!$M$24</f>
        <v>0</v>
      </c>
      <c r="U227" s="595"/>
      <c r="V227" s="693">
        <f t="shared" si="78"/>
        <v>0</v>
      </c>
      <c r="W227" s="702">
        <f t="shared" si="79"/>
        <v>0</v>
      </c>
      <c r="X227" s="135"/>
      <c r="Y227" s="684"/>
    </row>
    <row r="228" spans="2:25" x14ac:dyDescent="0.25">
      <c r="B228" s="712"/>
      <c r="C228" s="643"/>
      <c r="D228" s="644"/>
      <c r="E228" s="624">
        <f>D228/4</f>
        <v>0</v>
      </c>
      <c r="F228" s="625"/>
      <c r="G228" s="625"/>
      <c r="H228" s="621"/>
      <c r="I228" s="621"/>
      <c r="J228" s="618"/>
      <c r="K228" s="624">
        <f t="shared" si="75"/>
        <v>0</v>
      </c>
      <c r="L228" s="624">
        <f>K228/'1a. Parametros Logisticos'!$F$8</f>
        <v>0</v>
      </c>
      <c r="M228" s="688">
        <f>(L228*'1a. Parametros Logisticos'!$H$19)/('1a. Parametros Logisticos'!$M$5)*1.2</f>
        <v>0</v>
      </c>
      <c r="N228" s="623"/>
      <c r="O228" s="696">
        <f t="shared" si="76"/>
        <v>0</v>
      </c>
      <c r="P228" s="697">
        <f t="shared" si="77"/>
        <v>0</v>
      </c>
      <c r="Q228" s="623"/>
      <c r="R228" s="623"/>
      <c r="S228" s="689">
        <f>L228/'1a. Parametros Logisticos'!$M$22</f>
        <v>0</v>
      </c>
      <c r="T228" s="689">
        <f>L228/'1a. Parametros Logisticos'!$M$24</f>
        <v>0</v>
      </c>
      <c r="U228" s="655"/>
      <c r="V228" s="689">
        <f t="shared" si="78"/>
        <v>0</v>
      </c>
      <c r="W228" s="657">
        <f t="shared" si="79"/>
        <v>0</v>
      </c>
      <c r="X228" s="135"/>
      <c r="Y228" s="684"/>
    </row>
    <row r="229" spans="2:25" x14ac:dyDescent="0.25">
      <c r="B229" s="713"/>
      <c r="C229" s="645"/>
      <c r="D229" s="646"/>
      <c r="E229" s="627"/>
      <c r="F229" s="628"/>
      <c r="G229" s="628"/>
      <c r="H229" s="628"/>
      <c r="I229" s="628"/>
      <c r="J229" s="629"/>
      <c r="K229" s="630"/>
      <c r="L229" s="631"/>
      <c r="M229" s="631"/>
      <c r="N229" s="632"/>
      <c r="O229" s="698"/>
      <c r="P229" s="699"/>
      <c r="Q229" s="632"/>
      <c r="R229" s="632"/>
      <c r="S229" s="628"/>
      <c r="T229" s="628"/>
      <c r="U229" s="701"/>
      <c r="V229" s="628"/>
      <c r="W229" s="701"/>
      <c r="X229" s="628"/>
      <c r="Y229" s="654"/>
    </row>
    <row r="230" spans="2:25" x14ac:dyDescent="0.25">
      <c r="B230" s="711">
        <v>13</v>
      </c>
      <c r="C230" s="633"/>
      <c r="D230" s="641">
        <f>$D$246/1</f>
        <v>0</v>
      </c>
      <c r="E230" s="616">
        <f>D230/4</f>
        <v>0</v>
      </c>
      <c r="F230" s="617"/>
      <c r="G230" s="117"/>
      <c r="H230" s="617"/>
      <c r="I230" s="617"/>
      <c r="J230" s="618"/>
      <c r="K230" s="619">
        <f>E230*$K$11</f>
        <v>0</v>
      </c>
      <c r="L230" s="620">
        <f>K230/'1a. Parametros Logisticos'!$F$8</f>
        <v>0</v>
      </c>
      <c r="M230" s="620">
        <f>(L230*'1a. Parametros Logisticos'!$H$19)/('1a. Parametros Logisticos'!$M$5)*1.2</f>
        <v>0</v>
      </c>
      <c r="N230" s="621"/>
      <c r="O230" s="693">
        <f>E230/$O$11/$P$11</f>
        <v>0</v>
      </c>
      <c r="P230" s="695">
        <f>E230/$O$11</f>
        <v>0</v>
      </c>
      <c r="Q230" s="621"/>
      <c r="R230" s="621"/>
      <c r="S230" s="658">
        <f>L230/'1a. Parametros Logisticos'!$M$22</f>
        <v>0</v>
      </c>
      <c r="T230" s="659">
        <f>L230/'1a. Parametros Logisticos'!$M$24</f>
        <v>0</v>
      </c>
      <c r="U230" s="595"/>
      <c r="V230" s="693">
        <f>K230/$V$11/$W$11</f>
        <v>0</v>
      </c>
      <c r="W230" s="702">
        <f>K230/$V$11</f>
        <v>0</v>
      </c>
      <c r="X230" s="135"/>
      <c r="Y230" s="684"/>
    </row>
    <row r="231" spans="2:25" x14ac:dyDescent="0.25">
      <c r="B231" s="711"/>
      <c r="C231" s="633"/>
      <c r="D231" s="641"/>
      <c r="E231" s="616">
        <f t="shared" ref="E231:E245" si="80">D231/4</f>
        <v>0</v>
      </c>
      <c r="F231" s="617"/>
      <c r="G231" s="117"/>
      <c r="H231" s="617"/>
      <c r="I231" s="617"/>
      <c r="J231" s="618"/>
      <c r="K231" s="619">
        <f t="shared" ref="K231:K246" si="81">E231*$K$11</f>
        <v>0</v>
      </c>
      <c r="L231" s="620">
        <f>K231/'1a. Parametros Logisticos'!$F$8</f>
        <v>0</v>
      </c>
      <c r="M231" s="620">
        <f>(L231*'1a. Parametros Logisticos'!$H$19)/('1a. Parametros Logisticos'!$M$5)*1.2</f>
        <v>0</v>
      </c>
      <c r="N231" s="621"/>
      <c r="O231" s="693">
        <f t="shared" ref="O231:O246" si="82">E231/$O$11/$P$11</f>
        <v>0</v>
      </c>
      <c r="P231" s="695">
        <f t="shared" ref="P231:P246" si="83">E231/$O$11</f>
        <v>0</v>
      </c>
      <c r="Q231" s="621"/>
      <c r="R231" s="621"/>
      <c r="S231" s="658">
        <f>L231/'1a. Parametros Logisticos'!$M$22</f>
        <v>0</v>
      </c>
      <c r="T231" s="659">
        <f>L231/'1a. Parametros Logisticos'!$M$24</f>
        <v>0</v>
      </c>
      <c r="U231" s="595"/>
      <c r="V231" s="693">
        <f t="shared" ref="V231:V246" si="84">K231/$V$11/$W$11</f>
        <v>0</v>
      </c>
      <c r="W231" s="702">
        <f t="shared" ref="W231:W246" si="85">K231/$V$11</f>
        <v>0</v>
      </c>
      <c r="X231" s="135"/>
      <c r="Y231" s="684"/>
    </row>
    <row r="232" spans="2:25" x14ac:dyDescent="0.25">
      <c r="B232" s="711"/>
      <c r="C232" s="633"/>
      <c r="D232" s="641"/>
      <c r="E232" s="616">
        <f t="shared" si="80"/>
        <v>0</v>
      </c>
      <c r="F232" s="710"/>
      <c r="G232" s="117"/>
      <c r="H232" s="617"/>
      <c r="I232" s="617"/>
      <c r="J232" s="618"/>
      <c r="K232" s="619">
        <f t="shared" si="81"/>
        <v>0</v>
      </c>
      <c r="L232" s="620">
        <f>K232/'1a. Parametros Logisticos'!$F$8</f>
        <v>0</v>
      </c>
      <c r="M232" s="620">
        <f>(L232*'1a. Parametros Logisticos'!$H$19)/('1a. Parametros Logisticos'!$M$5)*1.2</f>
        <v>0</v>
      </c>
      <c r="N232" s="621"/>
      <c r="O232" s="693">
        <f t="shared" si="82"/>
        <v>0</v>
      </c>
      <c r="P232" s="695">
        <f t="shared" si="83"/>
        <v>0</v>
      </c>
      <c r="Q232" s="621"/>
      <c r="R232" s="621"/>
      <c r="S232" s="658">
        <f>L232/'1a. Parametros Logisticos'!$M$22</f>
        <v>0</v>
      </c>
      <c r="T232" s="659">
        <f>L232/'1a. Parametros Logisticos'!$M$24</f>
        <v>0</v>
      </c>
      <c r="U232" s="595"/>
      <c r="V232" s="693">
        <f t="shared" si="84"/>
        <v>0</v>
      </c>
      <c r="W232" s="702">
        <f t="shared" si="85"/>
        <v>0</v>
      </c>
      <c r="X232" s="135"/>
      <c r="Y232" s="684"/>
    </row>
    <row r="233" spans="2:25" x14ac:dyDescent="0.25">
      <c r="B233" s="711"/>
      <c r="C233" s="633"/>
      <c r="D233" s="641"/>
      <c r="E233" s="616">
        <f t="shared" si="80"/>
        <v>0</v>
      </c>
      <c r="F233" s="617"/>
      <c r="G233" s="117"/>
      <c r="H233" s="617"/>
      <c r="I233" s="617"/>
      <c r="J233" s="618"/>
      <c r="K233" s="619">
        <f t="shared" si="81"/>
        <v>0</v>
      </c>
      <c r="L233" s="620">
        <f>K233/'1a. Parametros Logisticos'!$F$8</f>
        <v>0</v>
      </c>
      <c r="M233" s="620">
        <f>(L233*'1a. Parametros Logisticos'!$H$19)/('1a. Parametros Logisticos'!$M$5)*1.2</f>
        <v>0</v>
      </c>
      <c r="N233" s="621"/>
      <c r="O233" s="693">
        <f t="shared" si="82"/>
        <v>0</v>
      </c>
      <c r="P233" s="695">
        <f t="shared" si="83"/>
        <v>0</v>
      </c>
      <c r="Q233" s="621"/>
      <c r="R233" s="621"/>
      <c r="S233" s="658">
        <f>L233/'1a. Parametros Logisticos'!$M$22</f>
        <v>0</v>
      </c>
      <c r="T233" s="659">
        <f>L233/'1a. Parametros Logisticos'!$M$24</f>
        <v>0</v>
      </c>
      <c r="U233" s="595"/>
      <c r="V233" s="693">
        <f t="shared" si="84"/>
        <v>0</v>
      </c>
      <c r="W233" s="702">
        <f t="shared" si="85"/>
        <v>0</v>
      </c>
      <c r="X233" s="135"/>
      <c r="Y233" s="684"/>
    </row>
    <row r="234" spans="2:25" x14ac:dyDescent="0.25">
      <c r="B234" s="711"/>
      <c r="C234" s="633"/>
      <c r="D234" s="641"/>
      <c r="E234" s="616">
        <f t="shared" si="80"/>
        <v>0</v>
      </c>
      <c r="F234" s="617"/>
      <c r="G234" s="117"/>
      <c r="H234" s="617"/>
      <c r="I234" s="617"/>
      <c r="J234" s="618"/>
      <c r="K234" s="619">
        <f t="shared" si="81"/>
        <v>0</v>
      </c>
      <c r="L234" s="620">
        <f>K234/'1a. Parametros Logisticos'!$F$8</f>
        <v>0</v>
      </c>
      <c r="M234" s="620">
        <f>(L234*'1a. Parametros Logisticos'!$H$19)/('1a. Parametros Logisticos'!$M$5)*1.2</f>
        <v>0</v>
      </c>
      <c r="N234" s="621"/>
      <c r="O234" s="693">
        <f t="shared" si="82"/>
        <v>0</v>
      </c>
      <c r="P234" s="695">
        <f t="shared" si="83"/>
        <v>0</v>
      </c>
      <c r="Q234" s="621"/>
      <c r="R234" s="621"/>
      <c r="S234" s="658">
        <f>L234/'1a. Parametros Logisticos'!$M$22</f>
        <v>0</v>
      </c>
      <c r="T234" s="659">
        <f>L234/'1a. Parametros Logisticos'!$M$24</f>
        <v>0</v>
      </c>
      <c r="U234" s="595"/>
      <c r="V234" s="693">
        <f t="shared" si="84"/>
        <v>0</v>
      </c>
      <c r="W234" s="702">
        <f t="shared" si="85"/>
        <v>0</v>
      </c>
      <c r="X234" s="135"/>
      <c r="Y234" s="684"/>
    </row>
    <row r="235" spans="2:25" x14ac:dyDescent="0.25">
      <c r="B235" s="711"/>
      <c r="C235" s="633"/>
      <c r="D235" s="641"/>
      <c r="E235" s="616">
        <f t="shared" si="80"/>
        <v>0</v>
      </c>
      <c r="F235" s="617"/>
      <c r="G235" s="117"/>
      <c r="H235" s="617"/>
      <c r="I235" s="617"/>
      <c r="J235" s="618"/>
      <c r="K235" s="619">
        <f t="shared" si="81"/>
        <v>0</v>
      </c>
      <c r="L235" s="620">
        <f>K235/'1a. Parametros Logisticos'!$F$8</f>
        <v>0</v>
      </c>
      <c r="M235" s="620">
        <f>(L235*'1a. Parametros Logisticos'!$H$19)/('1a. Parametros Logisticos'!$M$5)*1.2</f>
        <v>0</v>
      </c>
      <c r="N235" s="621"/>
      <c r="O235" s="693">
        <f t="shared" si="82"/>
        <v>0</v>
      </c>
      <c r="P235" s="695">
        <f t="shared" si="83"/>
        <v>0</v>
      </c>
      <c r="Q235" s="621"/>
      <c r="R235" s="621"/>
      <c r="S235" s="658">
        <f>L235/'1a. Parametros Logisticos'!$M$22</f>
        <v>0</v>
      </c>
      <c r="T235" s="659">
        <f>L235/'1a. Parametros Logisticos'!$M$24</f>
        <v>0</v>
      </c>
      <c r="U235" s="595"/>
      <c r="V235" s="693">
        <f t="shared" si="84"/>
        <v>0</v>
      </c>
      <c r="W235" s="702">
        <f t="shared" si="85"/>
        <v>0</v>
      </c>
      <c r="X235" s="135"/>
      <c r="Y235" s="684"/>
    </row>
    <row r="236" spans="2:25" x14ac:dyDescent="0.25">
      <c r="B236" s="711"/>
      <c r="C236" s="633"/>
      <c r="D236" s="641"/>
      <c r="E236" s="616">
        <f t="shared" si="80"/>
        <v>0</v>
      </c>
      <c r="F236" s="617"/>
      <c r="G236" s="117"/>
      <c r="H236" s="617"/>
      <c r="I236" s="617"/>
      <c r="J236" s="618"/>
      <c r="K236" s="619">
        <f t="shared" si="81"/>
        <v>0</v>
      </c>
      <c r="L236" s="620">
        <f>K236/'1a. Parametros Logisticos'!$F$8</f>
        <v>0</v>
      </c>
      <c r="M236" s="620">
        <f>(L236*'1a. Parametros Logisticos'!$H$19)/('1a. Parametros Logisticos'!$M$5)*1.2</f>
        <v>0</v>
      </c>
      <c r="N236" s="621"/>
      <c r="O236" s="693">
        <f t="shared" si="82"/>
        <v>0</v>
      </c>
      <c r="P236" s="695">
        <f t="shared" si="83"/>
        <v>0</v>
      </c>
      <c r="Q236" s="621"/>
      <c r="R236" s="621"/>
      <c r="S236" s="658">
        <f>L236/'1a. Parametros Logisticos'!$M$22</f>
        <v>0</v>
      </c>
      <c r="T236" s="659">
        <f>L236/'1a. Parametros Logisticos'!$M$24</f>
        <v>0</v>
      </c>
      <c r="U236" s="595"/>
      <c r="V236" s="693">
        <f t="shared" si="84"/>
        <v>0</v>
      </c>
      <c r="W236" s="702">
        <f t="shared" si="85"/>
        <v>0</v>
      </c>
      <c r="X236" s="135"/>
      <c r="Y236" s="684"/>
    </row>
    <row r="237" spans="2:25" x14ac:dyDescent="0.25">
      <c r="B237" s="711"/>
      <c r="C237" s="633"/>
      <c r="D237" s="641"/>
      <c r="E237" s="616">
        <f t="shared" si="80"/>
        <v>0</v>
      </c>
      <c r="F237" s="617"/>
      <c r="G237" s="117"/>
      <c r="H237" s="617"/>
      <c r="I237" s="617"/>
      <c r="J237" s="618"/>
      <c r="K237" s="619">
        <f t="shared" si="81"/>
        <v>0</v>
      </c>
      <c r="L237" s="620">
        <f>K237/'1a. Parametros Logisticos'!$F$8</f>
        <v>0</v>
      </c>
      <c r="M237" s="620">
        <f>(L237*'1a. Parametros Logisticos'!$H$19)/('1a. Parametros Logisticos'!$M$5)*1.2</f>
        <v>0</v>
      </c>
      <c r="N237" s="621"/>
      <c r="O237" s="693">
        <f t="shared" si="82"/>
        <v>0</v>
      </c>
      <c r="P237" s="695">
        <f t="shared" si="83"/>
        <v>0</v>
      </c>
      <c r="Q237" s="621"/>
      <c r="R237" s="621"/>
      <c r="S237" s="658">
        <f>L237/'1a. Parametros Logisticos'!$M$22</f>
        <v>0</v>
      </c>
      <c r="T237" s="659">
        <f>L237/'1a. Parametros Logisticos'!$M$24</f>
        <v>0</v>
      </c>
      <c r="U237" s="595"/>
      <c r="V237" s="693">
        <f t="shared" si="84"/>
        <v>0</v>
      </c>
      <c r="W237" s="702">
        <f t="shared" si="85"/>
        <v>0</v>
      </c>
      <c r="X237" s="135"/>
      <c r="Y237" s="684"/>
    </row>
    <row r="238" spans="2:25" x14ac:dyDescent="0.25">
      <c r="B238" s="711"/>
      <c r="C238" s="633"/>
      <c r="D238" s="641"/>
      <c r="E238" s="616">
        <f t="shared" si="80"/>
        <v>0</v>
      </c>
      <c r="F238" s="617"/>
      <c r="G238" s="117"/>
      <c r="H238" s="617"/>
      <c r="I238" s="617"/>
      <c r="J238" s="618"/>
      <c r="K238" s="619">
        <f t="shared" si="81"/>
        <v>0</v>
      </c>
      <c r="L238" s="620">
        <f>K238/'1a. Parametros Logisticos'!$F$8</f>
        <v>0</v>
      </c>
      <c r="M238" s="620">
        <f>(L238*'1a. Parametros Logisticos'!$H$19)/('1a. Parametros Logisticos'!$M$5)*1.2</f>
        <v>0</v>
      </c>
      <c r="N238" s="621"/>
      <c r="O238" s="693">
        <f t="shared" si="82"/>
        <v>0</v>
      </c>
      <c r="P238" s="695">
        <f t="shared" si="83"/>
        <v>0</v>
      </c>
      <c r="Q238" s="621"/>
      <c r="R238" s="621"/>
      <c r="S238" s="658">
        <f>L238/'1a. Parametros Logisticos'!$M$22</f>
        <v>0</v>
      </c>
      <c r="T238" s="659">
        <f>L238/'1a. Parametros Logisticos'!$M$24</f>
        <v>0</v>
      </c>
      <c r="U238" s="595"/>
      <c r="V238" s="693">
        <f t="shared" si="84"/>
        <v>0</v>
      </c>
      <c r="W238" s="702">
        <f t="shared" si="85"/>
        <v>0</v>
      </c>
      <c r="X238" s="135"/>
      <c r="Y238" s="684"/>
    </row>
    <row r="239" spans="2:25" x14ac:dyDescent="0.25">
      <c r="B239" s="711"/>
      <c r="C239" s="633"/>
      <c r="D239" s="641"/>
      <c r="E239" s="616">
        <f t="shared" si="80"/>
        <v>0</v>
      </c>
      <c r="F239" s="617"/>
      <c r="G239" s="117"/>
      <c r="H239" s="617"/>
      <c r="I239" s="617"/>
      <c r="J239" s="618"/>
      <c r="K239" s="619">
        <f t="shared" si="81"/>
        <v>0</v>
      </c>
      <c r="L239" s="620">
        <f>K239/'1a. Parametros Logisticos'!$F$8</f>
        <v>0</v>
      </c>
      <c r="M239" s="620">
        <f>(L239*'1a. Parametros Logisticos'!$H$19)/('1a. Parametros Logisticos'!$M$5)*1.2</f>
        <v>0</v>
      </c>
      <c r="N239" s="621"/>
      <c r="O239" s="693">
        <f t="shared" si="82"/>
        <v>0</v>
      </c>
      <c r="P239" s="695">
        <f t="shared" si="83"/>
        <v>0</v>
      </c>
      <c r="Q239" s="621"/>
      <c r="R239" s="621"/>
      <c r="S239" s="658">
        <f>L239/'1a. Parametros Logisticos'!$M$22</f>
        <v>0</v>
      </c>
      <c r="T239" s="659">
        <f>L239/'1a. Parametros Logisticos'!$M$24</f>
        <v>0</v>
      </c>
      <c r="U239" s="595"/>
      <c r="V239" s="693">
        <f t="shared" si="84"/>
        <v>0</v>
      </c>
      <c r="W239" s="702">
        <f t="shared" si="85"/>
        <v>0</v>
      </c>
      <c r="X239" s="135"/>
      <c r="Y239" s="684"/>
    </row>
    <row r="240" spans="2:25" x14ac:dyDescent="0.25">
      <c r="B240" s="711"/>
      <c r="C240" s="633"/>
      <c r="D240" s="641"/>
      <c r="E240" s="616">
        <f t="shared" si="80"/>
        <v>0</v>
      </c>
      <c r="F240" s="617"/>
      <c r="G240" s="117"/>
      <c r="H240" s="617"/>
      <c r="I240" s="617"/>
      <c r="J240" s="618"/>
      <c r="K240" s="619">
        <f t="shared" si="81"/>
        <v>0</v>
      </c>
      <c r="L240" s="620">
        <f>K240/'1a. Parametros Logisticos'!$F$8</f>
        <v>0</v>
      </c>
      <c r="M240" s="620">
        <f>(L240*'1a. Parametros Logisticos'!$H$19)/('1a. Parametros Logisticos'!$M$5)*1.2</f>
        <v>0</v>
      </c>
      <c r="N240" s="621"/>
      <c r="O240" s="693">
        <f t="shared" si="82"/>
        <v>0</v>
      </c>
      <c r="P240" s="695">
        <f t="shared" si="83"/>
        <v>0</v>
      </c>
      <c r="Q240" s="621"/>
      <c r="R240" s="621"/>
      <c r="S240" s="658">
        <f>L240/'1a. Parametros Logisticos'!$M$22</f>
        <v>0</v>
      </c>
      <c r="T240" s="659">
        <f>L240/'1a. Parametros Logisticos'!$M$24</f>
        <v>0</v>
      </c>
      <c r="U240" s="595"/>
      <c r="V240" s="693">
        <f t="shared" si="84"/>
        <v>0</v>
      </c>
      <c r="W240" s="702">
        <f t="shared" si="85"/>
        <v>0</v>
      </c>
      <c r="X240" s="135"/>
      <c r="Y240" s="684"/>
    </row>
    <row r="241" spans="2:25" x14ac:dyDescent="0.25">
      <c r="B241" s="711"/>
      <c r="C241" s="633"/>
      <c r="D241" s="641"/>
      <c r="E241" s="616">
        <f t="shared" si="80"/>
        <v>0</v>
      </c>
      <c r="F241" s="617"/>
      <c r="G241" s="117"/>
      <c r="H241" s="617"/>
      <c r="I241" s="617"/>
      <c r="J241" s="618"/>
      <c r="K241" s="619">
        <f t="shared" si="81"/>
        <v>0</v>
      </c>
      <c r="L241" s="620">
        <f>K241/'1a. Parametros Logisticos'!$F$8</f>
        <v>0</v>
      </c>
      <c r="M241" s="620">
        <f>(L241*'1a. Parametros Logisticos'!$H$19)/('1a. Parametros Logisticos'!$M$5)*1.2</f>
        <v>0</v>
      </c>
      <c r="N241" s="621"/>
      <c r="O241" s="693">
        <f t="shared" si="82"/>
        <v>0</v>
      </c>
      <c r="P241" s="695">
        <f t="shared" si="83"/>
        <v>0</v>
      </c>
      <c r="Q241" s="621"/>
      <c r="R241" s="621"/>
      <c r="S241" s="658">
        <f>L241/'1a. Parametros Logisticos'!$M$22</f>
        <v>0</v>
      </c>
      <c r="T241" s="659">
        <f>L241/'1a. Parametros Logisticos'!$M$24</f>
        <v>0</v>
      </c>
      <c r="U241" s="595"/>
      <c r="V241" s="693">
        <f t="shared" si="84"/>
        <v>0</v>
      </c>
      <c r="W241" s="702">
        <f t="shared" si="85"/>
        <v>0</v>
      </c>
      <c r="X241" s="135"/>
      <c r="Y241" s="684"/>
    </row>
    <row r="242" spans="2:25" x14ac:dyDescent="0.25">
      <c r="B242" s="711"/>
      <c r="C242" s="633"/>
      <c r="D242" s="641"/>
      <c r="E242" s="616">
        <f t="shared" si="80"/>
        <v>0</v>
      </c>
      <c r="F242" s="617"/>
      <c r="G242" s="117"/>
      <c r="H242" s="617"/>
      <c r="I242" s="617"/>
      <c r="J242" s="618"/>
      <c r="K242" s="619">
        <f t="shared" si="81"/>
        <v>0</v>
      </c>
      <c r="L242" s="620">
        <f>K242/'1a. Parametros Logisticos'!$F$8</f>
        <v>0</v>
      </c>
      <c r="M242" s="620">
        <f>(L242*'1a. Parametros Logisticos'!$H$19)/('1a. Parametros Logisticos'!$M$5)*1.2</f>
        <v>0</v>
      </c>
      <c r="N242" s="621"/>
      <c r="O242" s="693">
        <f t="shared" si="82"/>
        <v>0</v>
      </c>
      <c r="P242" s="695">
        <f t="shared" si="83"/>
        <v>0</v>
      </c>
      <c r="Q242" s="621"/>
      <c r="R242" s="621"/>
      <c r="S242" s="658">
        <f>L242/'1a. Parametros Logisticos'!$M$22</f>
        <v>0</v>
      </c>
      <c r="T242" s="659">
        <f>L242/'1a. Parametros Logisticos'!$M$24</f>
        <v>0</v>
      </c>
      <c r="U242" s="595"/>
      <c r="V242" s="693">
        <f t="shared" si="84"/>
        <v>0</v>
      </c>
      <c r="W242" s="702">
        <f t="shared" si="85"/>
        <v>0</v>
      </c>
      <c r="X242" s="135"/>
      <c r="Y242" s="684"/>
    </row>
    <row r="243" spans="2:25" x14ac:dyDescent="0.25">
      <c r="B243" s="711"/>
      <c r="C243" s="633"/>
      <c r="D243" s="641"/>
      <c r="E243" s="616">
        <f t="shared" si="80"/>
        <v>0</v>
      </c>
      <c r="F243" s="617"/>
      <c r="G243" s="117"/>
      <c r="H243" s="617"/>
      <c r="I243" s="617"/>
      <c r="J243" s="618"/>
      <c r="K243" s="619">
        <f t="shared" si="81"/>
        <v>0</v>
      </c>
      <c r="L243" s="620">
        <f>K243/'1a. Parametros Logisticos'!$F$8</f>
        <v>0</v>
      </c>
      <c r="M243" s="620">
        <f>(L243*'1a. Parametros Logisticos'!$H$19)/('1a. Parametros Logisticos'!$M$5)*1.2</f>
        <v>0</v>
      </c>
      <c r="N243" s="621"/>
      <c r="O243" s="693">
        <f t="shared" si="82"/>
        <v>0</v>
      </c>
      <c r="P243" s="695">
        <f t="shared" si="83"/>
        <v>0</v>
      </c>
      <c r="Q243" s="621"/>
      <c r="R243" s="621"/>
      <c r="S243" s="658">
        <f>L243/'1a. Parametros Logisticos'!$M$22</f>
        <v>0</v>
      </c>
      <c r="T243" s="659">
        <f>L243/'1a. Parametros Logisticos'!$M$24</f>
        <v>0</v>
      </c>
      <c r="U243" s="595"/>
      <c r="V243" s="693">
        <f t="shared" si="84"/>
        <v>0</v>
      </c>
      <c r="W243" s="702">
        <f t="shared" si="85"/>
        <v>0</v>
      </c>
      <c r="X243" s="135"/>
      <c r="Y243" s="684"/>
    </row>
    <row r="244" spans="2:25" x14ac:dyDescent="0.25">
      <c r="B244" s="712"/>
      <c r="C244" s="642"/>
      <c r="D244" s="641"/>
      <c r="E244" s="616">
        <f t="shared" si="80"/>
        <v>0</v>
      </c>
      <c r="F244" s="617"/>
      <c r="G244" s="117"/>
      <c r="H244" s="617"/>
      <c r="I244" s="617"/>
      <c r="J244" s="618"/>
      <c r="K244" s="619">
        <f t="shared" si="81"/>
        <v>0</v>
      </c>
      <c r="L244" s="620">
        <f>K244/'1a. Parametros Logisticos'!$F$8</f>
        <v>0</v>
      </c>
      <c r="M244" s="620">
        <f>(L244*'1a. Parametros Logisticos'!$H$19)/('1a. Parametros Logisticos'!$M$5)*1.2</f>
        <v>0</v>
      </c>
      <c r="N244" s="621"/>
      <c r="O244" s="693">
        <f t="shared" si="82"/>
        <v>0</v>
      </c>
      <c r="P244" s="695">
        <f t="shared" si="83"/>
        <v>0</v>
      </c>
      <c r="Q244" s="621"/>
      <c r="R244" s="621"/>
      <c r="S244" s="658">
        <f>L244/'1a. Parametros Logisticos'!$M$22</f>
        <v>0</v>
      </c>
      <c r="T244" s="659">
        <f>L244/'1a. Parametros Logisticos'!$M$24</f>
        <v>0</v>
      </c>
      <c r="U244" s="595"/>
      <c r="V244" s="693">
        <f t="shared" si="84"/>
        <v>0</v>
      </c>
      <c r="W244" s="702">
        <f t="shared" si="85"/>
        <v>0</v>
      </c>
      <c r="X244" s="135"/>
      <c r="Y244" s="684"/>
    </row>
    <row r="245" spans="2:25" x14ac:dyDescent="0.25">
      <c r="B245" s="712"/>
      <c r="C245" s="642"/>
      <c r="D245" s="641"/>
      <c r="E245" s="616">
        <f t="shared" si="80"/>
        <v>0</v>
      </c>
      <c r="F245" s="617"/>
      <c r="G245" s="117"/>
      <c r="H245" s="617"/>
      <c r="I245" s="617"/>
      <c r="J245" s="618"/>
      <c r="K245" s="619">
        <f t="shared" si="81"/>
        <v>0</v>
      </c>
      <c r="L245" s="620">
        <f>K245/'1a. Parametros Logisticos'!$F$8</f>
        <v>0</v>
      </c>
      <c r="M245" s="620">
        <f>(L245*'1a. Parametros Logisticos'!$H$19)/('1a. Parametros Logisticos'!$M$5)*1.2</f>
        <v>0</v>
      </c>
      <c r="N245" s="621"/>
      <c r="O245" s="693">
        <f t="shared" si="82"/>
        <v>0</v>
      </c>
      <c r="P245" s="695">
        <f t="shared" si="83"/>
        <v>0</v>
      </c>
      <c r="Q245" s="621"/>
      <c r="R245" s="621"/>
      <c r="S245" s="658">
        <f>L245/'1a. Parametros Logisticos'!$M$22</f>
        <v>0</v>
      </c>
      <c r="T245" s="659">
        <f>L245/'1a. Parametros Logisticos'!$M$24</f>
        <v>0</v>
      </c>
      <c r="U245" s="595"/>
      <c r="V245" s="693">
        <f t="shared" si="84"/>
        <v>0</v>
      </c>
      <c r="W245" s="702">
        <f t="shared" si="85"/>
        <v>0</v>
      </c>
      <c r="X245" s="135"/>
      <c r="Y245" s="684"/>
    </row>
    <row r="246" spans="2:25" x14ac:dyDescent="0.25">
      <c r="B246" s="712"/>
      <c r="C246" s="643"/>
      <c r="D246" s="644"/>
      <c r="E246" s="624">
        <f>D246/4</f>
        <v>0</v>
      </c>
      <c r="F246" s="625"/>
      <c r="G246" s="625"/>
      <c r="H246" s="621"/>
      <c r="I246" s="621"/>
      <c r="J246" s="618"/>
      <c r="K246" s="624">
        <f t="shared" si="81"/>
        <v>0</v>
      </c>
      <c r="L246" s="624">
        <f>K246/'1a. Parametros Logisticos'!$F$8</f>
        <v>0</v>
      </c>
      <c r="M246" s="688">
        <f>(L246*'1a. Parametros Logisticos'!$H$19)/('1a. Parametros Logisticos'!$M$5)*1.2</f>
        <v>0</v>
      </c>
      <c r="N246" s="623"/>
      <c r="O246" s="696">
        <f t="shared" si="82"/>
        <v>0</v>
      </c>
      <c r="P246" s="697">
        <f t="shared" si="83"/>
        <v>0</v>
      </c>
      <c r="Q246" s="623"/>
      <c r="R246" s="623"/>
      <c r="S246" s="689">
        <f>L246/'1a. Parametros Logisticos'!$M$22</f>
        <v>0</v>
      </c>
      <c r="T246" s="689">
        <f>L246/'1a. Parametros Logisticos'!$M$24</f>
        <v>0</v>
      </c>
      <c r="U246" s="655"/>
      <c r="V246" s="689">
        <f t="shared" si="84"/>
        <v>0</v>
      </c>
      <c r="W246" s="657">
        <f t="shared" si="85"/>
        <v>0</v>
      </c>
      <c r="X246" s="135"/>
      <c r="Y246" s="684"/>
    </row>
    <row r="247" spans="2:25" x14ac:dyDescent="0.25">
      <c r="B247" s="713"/>
      <c r="C247" s="645"/>
      <c r="D247" s="646"/>
      <c r="E247" s="627"/>
      <c r="F247" s="628"/>
      <c r="G247" s="628"/>
      <c r="H247" s="628"/>
      <c r="I247" s="628"/>
      <c r="J247" s="629"/>
      <c r="K247" s="630"/>
      <c r="L247" s="631"/>
      <c r="M247" s="631"/>
      <c r="N247" s="632"/>
      <c r="O247" s="698"/>
      <c r="P247" s="699"/>
      <c r="Q247" s="632"/>
      <c r="R247" s="632"/>
      <c r="S247" s="628"/>
      <c r="T247" s="628"/>
      <c r="U247" s="701"/>
      <c r="V247" s="628"/>
      <c r="W247" s="701"/>
      <c r="X247" s="628"/>
      <c r="Y247" s="654"/>
    </row>
    <row r="248" spans="2:25" x14ac:dyDescent="0.25">
      <c r="B248" s="711">
        <v>14</v>
      </c>
      <c r="C248" s="633"/>
      <c r="D248" s="641">
        <f>$D$264/1</f>
        <v>0</v>
      </c>
      <c r="E248" s="616">
        <f>D248/4</f>
        <v>0</v>
      </c>
      <c r="F248" s="617"/>
      <c r="G248" s="117"/>
      <c r="H248" s="617"/>
      <c r="I248" s="617"/>
      <c r="J248" s="618"/>
      <c r="K248" s="619">
        <f>E248*$K$11</f>
        <v>0</v>
      </c>
      <c r="L248" s="620">
        <f>K248/'1a. Parametros Logisticos'!$F$8</f>
        <v>0</v>
      </c>
      <c r="M248" s="620">
        <f>(L248*'1a. Parametros Logisticos'!$H$19)/('1a. Parametros Logisticos'!$M$5)*1.2</f>
        <v>0</v>
      </c>
      <c r="N248" s="621"/>
      <c r="O248" s="693">
        <f>E248/$O$11/$P$11</f>
        <v>0</v>
      </c>
      <c r="P248" s="695">
        <f>E248/$O$11</f>
        <v>0</v>
      </c>
      <c r="Q248" s="621"/>
      <c r="R248" s="621"/>
      <c r="S248" s="658">
        <f>L248/'1a. Parametros Logisticos'!$M$22</f>
        <v>0</v>
      </c>
      <c r="T248" s="659">
        <f>L248/'1a. Parametros Logisticos'!$M$24</f>
        <v>0</v>
      </c>
      <c r="U248" s="595"/>
      <c r="V248" s="693">
        <f>K248/$V$11/$W$11</f>
        <v>0</v>
      </c>
      <c r="W248" s="702">
        <f>K248/$V$11</f>
        <v>0</v>
      </c>
      <c r="X248" s="135"/>
      <c r="Y248" s="684"/>
    </row>
    <row r="249" spans="2:25" x14ac:dyDescent="0.25">
      <c r="B249" s="711"/>
      <c r="C249" s="633"/>
      <c r="D249" s="641"/>
      <c r="E249" s="616">
        <f t="shared" ref="E249:E263" si="86">D249/4</f>
        <v>0</v>
      </c>
      <c r="F249" s="617"/>
      <c r="G249" s="117"/>
      <c r="H249" s="617"/>
      <c r="I249" s="617"/>
      <c r="J249" s="618"/>
      <c r="K249" s="619">
        <f t="shared" ref="K249:K264" si="87">E249*$K$11</f>
        <v>0</v>
      </c>
      <c r="L249" s="620">
        <f>K249/'1a. Parametros Logisticos'!$F$8</f>
        <v>0</v>
      </c>
      <c r="M249" s="620">
        <f>(L249*'1a. Parametros Logisticos'!$H$19)/('1a. Parametros Logisticos'!$M$5)*1.2</f>
        <v>0</v>
      </c>
      <c r="N249" s="621"/>
      <c r="O249" s="693">
        <f t="shared" ref="O249:O264" si="88">E249/$O$11/$P$11</f>
        <v>0</v>
      </c>
      <c r="P249" s="695">
        <f t="shared" ref="P249:P264" si="89">E249/$O$11</f>
        <v>0</v>
      </c>
      <c r="Q249" s="621"/>
      <c r="R249" s="621"/>
      <c r="S249" s="658">
        <f>L249/'1a. Parametros Logisticos'!$M$22</f>
        <v>0</v>
      </c>
      <c r="T249" s="659">
        <f>L249/'1a. Parametros Logisticos'!$M$24</f>
        <v>0</v>
      </c>
      <c r="U249" s="595"/>
      <c r="V249" s="693">
        <f t="shared" ref="V249:V264" si="90">K249/$V$11/$W$11</f>
        <v>0</v>
      </c>
      <c r="W249" s="702">
        <f t="shared" ref="W249:W264" si="91">K249/$V$11</f>
        <v>0</v>
      </c>
      <c r="X249" s="135"/>
      <c r="Y249" s="684"/>
    </row>
    <row r="250" spans="2:25" x14ac:dyDescent="0.25">
      <c r="B250" s="711"/>
      <c r="C250" s="633"/>
      <c r="D250" s="641"/>
      <c r="E250" s="616">
        <f t="shared" si="86"/>
        <v>0</v>
      </c>
      <c r="F250" s="710"/>
      <c r="G250" s="117"/>
      <c r="H250" s="617"/>
      <c r="I250" s="617"/>
      <c r="J250" s="618"/>
      <c r="K250" s="619">
        <f t="shared" si="87"/>
        <v>0</v>
      </c>
      <c r="L250" s="620">
        <f>K250/'1a. Parametros Logisticos'!$F$8</f>
        <v>0</v>
      </c>
      <c r="M250" s="620">
        <f>(L250*'1a. Parametros Logisticos'!$H$19)/('1a. Parametros Logisticos'!$M$5)*1.2</f>
        <v>0</v>
      </c>
      <c r="N250" s="621"/>
      <c r="O250" s="693">
        <f t="shared" si="88"/>
        <v>0</v>
      </c>
      <c r="P250" s="695">
        <f t="shared" si="89"/>
        <v>0</v>
      </c>
      <c r="Q250" s="621"/>
      <c r="R250" s="621"/>
      <c r="S250" s="658">
        <f>L250/'1a. Parametros Logisticos'!$M$22</f>
        <v>0</v>
      </c>
      <c r="T250" s="659">
        <f>L250/'1a. Parametros Logisticos'!$M$24</f>
        <v>0</v>
      </c>
      <c r="U250" s="595"/>
      <c r="V250" s="693">
        <f t="shared" si="90"/>
        <v>0</v>
      </c>
      <c r="W250" s="702">
        <f t="shared" si="91"/>
        <v>0</v>
      </c>
      <c r="X250" s="135"/>
      <c r="Y250" s="684"/>
    </row>
    <row r="251" spans="2:25" x14ac:dyDescent="0.25">
      <c r="B251" s="711"/>
      <c r="C251" s="633"/>
      <c r="D251" s="641"/>
      <c r="E251" s="616">
        <f t="shared" si="86"/>
        <v>0</v>
      </c>
      <c r="F251" s="617"/>
      <c r="G251" s="117"/>
      <c r="H251" s="617"/>
      <c r="I251" s="617"/>
      <c r="J251" s="618"/>
      <c r="K251" s="619">
        <f t="shared" si="87"/>
        <v>0</v>
      </c>
      <c r="L251" s="620">
        <f>K251/'1a. Parametros Logisticos'!$F$8</f>
        <v>0</v>
      </c>
      <c r="M251" s="620">
        <f>(L251*'1a. Parametros Logisticos'!$H$19)/('1a. Parametros Logisticos'!$M$5)*1.2</f>
        <v>0</v>
      </c>
      <c r="N251" s="621"/>
      <c r="O251" s="693">
        <f t="shared" si="88"/>
        <v>0</v>
      </c>
      <c r="P251" s="695">
        <f t="shared" si="89"/>
        <v>0</v>
      </c>
      <c r="Q251" s="621"/>
      <c r="R251" s="621"/>
      <c r="S251" s="658">
        <f>L251/'1a. Parametros Logisticos'!$M$22</f>
        <v>0</v>
      </c>
      <c r="T251" s="659">
        <f>L251/'1a. Parametros Logisticos'!$M$24</f>
        <v>0</v>
      </c>
      <c r="U251" s="595"/>
      <c r="V251" s="693">
        <f t="shared" si="90"/>
        <v>0</v>
      </c>
      <c r="W251" s="702">
        <f t="shared" si="91"/>
        <v>0</v>
      </c>
      <c r="X251" s="135"/>
      <c r="Y251" s="684"/>
    </row>
    <row r="252" spans="2:25" x14ac:dyDescent="0.25">
      <c r="B252" s="711"/>
      <c r="C252" s="633"/>
      <c r="D252" s="641"/>
      <c r="E252" s="616">
        <f t="shared" si="86"/>
        <v>0</v>
      </c>
      <c r="F252" s="617"/>
      <c r="G252" s="117"/>
      <c r="H252" s="617"/>
      <c r="I252" s="617"/>
      <c r="J252" s="618"/>
      <c r="K252" s="619">
        <f t="shared" si="87"/>
        <v>0</v>
      </c>
      <c r="L252" s="620">
        <f>K252/'1a. Parametros Logisticos'!$F$8</f>
        <v>0</v>
      </c>
      <c r="M252" s="620">
        <f>(L252*'1a. Parametros Logisticos'!$H$19)/('1a. Parametros Logisticos'!$M$5)*1.2</f>
        <v>0</v>
      </c>
      <c r="N252" s="621"/>
      <c r="O252" s="693">
        <f t="shared" si="88"/>
        <v>0</v>
      </c>
      <c r="P252" s="695">
        <f t="shared" si="89"/>
        <v>0</v>
      </c>
      <c r="Q252" s="621"/>
      <c r="R252" s="621"/>
      <c r="S252" s="658">
        <f>L252/'1a. Parametros Logisticos'!$M$22</f>
        <v>0</v>
      </c>
      <c r="T252" s="659">
        <f>L252/'1a. Parametros Logisticos'!$M$24</f>
        <v>0</v>
      </c>
      <c r="U252" s="595"/>
      <c r="V252" s="693">
        <f t="shared" si="90"/>
        <v>0</v>
      </c>
      <c r="W252" s="702">
        <f t="shared" si="91"/>
        <v>0</v>
      </c>
      <c r="X252" s="135"/>
      <c r="Y252" s="684"/>
    </row>
    <row r="253" spans="2:25" x14ac:dyDescent="0.25">
      <c r="B253" s="711"/>
      <c r="C253" s="633"/>
      <c r="D253" s="641"/>
      <c r="E253" s="616">
        <f t="shared" si="86"/>
        <v>0</v>
      </c>
      <c r="F253" s="617"/>
      <c r="G253" s="117"/>
      <c r="H253" s="617"/>
      <c r="I253" s="617"/>
      <c r="J253" s="618"/>
      <c r="K253" s="619">
        <f t="shared" si="87"/>
        <v>0</v>
      </c>
      <c r="L253" s="620">
        <f>K253/'1a. Parametros Logisticos'!$F$8</f>
        <v>0</v>
      </c>
      <c r="M253" s="620">
        <f>(L253*'1a. Parametros Logisticos'!$H$19)/('1a. Parametros Logisticos'!$M$5)*1.2</f>
        <v>0</v>
      </c>
      <c r="N253" s="621"/>
      <c r="O253" s="693">
        <f t="shared" si="88"/>
        <v>0</v>
      </c>
      <c r="P253" s="695">
        <f t="shared" si="89"/>
        <v>0</v>
      </c>
      <c r="Q253" s="621"/>
      <c r="R253" s="621"/>
      <c r="S253" s="658">
        <f>L253/'1a. Parametros Logisticos'!$M$22</f>
        <v>0</v>
      </c>
      <c r="T253" s="659">
        <f>L253/'1a. Parametros Logisticos'!$M$24</f>
        <v>0</v>
      </c>
      <c r="U253" s="595"/>
      <c r="V253" s="693">
        <f t="shared" si="90"/>
        <v>0</v>
      </c>
      <c r="W253" s="702">
        <f t="shared" si="91"/>
        <v>0</v>
      </c>
      <c r="X253" s="135"/>
      <c r="Y253" s="684"/>
    </row>
    <row r="254" spans="2:25" x14ac:dyDescent="0.25">
      <c r="B254" s="711"/>
      <c r="C254" s="633"/>
      <c r="D254" s="641"/>
      <c r="E254" s="616">
        <f t="shared" si="86"/>
        <v>0</v>
      </c>
      <c r="F254" s="617"/>
      <c r="G254" s="117"/>
      <c r="H254" s="617"/>
      <c r="I254" s="617"/>
      <c r="J254" s="618"/>
      <c r="K254" s="619">
        <f t="shared" si="87"/>
        <v>0</v>
      </c>
      <c r="L254" s="620">
        <f>K254/'1a. Parametros Logisticos'!$F$8</f>
        <v>0</v>
      </c>
      <c r="M254" s="620">
        <f>(L254*'1a. Parametros Logisticos'!$H$19)/('1a. Parametros Logisticos'!$M$5)*1.2</f>
        <v>0</v>
      </c>
      <c r="N254" s="621"/>
      <c r="O254" s="693">
        <f t="shared" si="88"/>
        <v>0</v>
      </c>
      <c r="P254" s="695">
        <f t="shared" si="89"/>
        <v>0</v>
      </c>
      <c r="Q254" s="621"/>
      <c r="R254" s="621"/>
      <c r="S254" s="658">
        <f>L254/'1a. Parametros Logisticos'!$M$22</f>
        <v>0</v>
      </c>
      <c r="T254" s="659">
        <f>L254/'1a. Parametros Logisticos'!$M$24</f>
        <v>0</v>
      </c>
      <c r="U254" s="595"/>
      <c r="V254" s="693">
        <f t="shared" si="90"/>
        <v>0</v>
      </c>
      <c r="W254" s="702">
        <f t="shared" si="91"/>
        <v>0</v>
      </c>
      <c r="X254" s="135"/>
      <c r="Y254" s="684"/>
    </row>
    <row r="255" spans="2:25" x14ac:dyDescent="0.25">
      <c r="B255" s="711"/>
      <c r="C255" s="633"/>
      <c r="D255" s="641"/>
      <c r="E255" s="616">
        <f t="shared" si="86"/>
        <v>0</v>
      </c>
      <c r="F255" s="617"/>
      <c r="G255" s="117"/>
      <c r="H255" s="617"/>
      <c r="I255" s="617"/>
      <c r="J255" s="618"/>
      <c r="K255" s="619">
        <f t="shared" si="87"/>
        <v>0</v>
      </c>
      <c r="L255" s="620">
        <f>K255/'1a. Parametros Logisticos'!$F$8</f>
        <v>0</v>
      </c>
      <c r="M255" s="620">
        <f>(L255*'1a. Parametros Logisticos'!$H$19)/('1a. Parametros Logisticos'!$M$5)*1.2</f>
        <v>0</v>
      </c>
      <c r="N255" s="621"/>
      <c r="O255" s="693">
        <f t="shared" si="88"/>
        <v>0</v>
      </c>
      <c r="P255" s="695">
        <f t="shared" si="89"/>
        <v>0</v>
      </c>
      <c r="Q255" s="621"/>
      <c r="R255" s="621"/>
      <c r="S255" s="658">
        <f>L255/'1a. Parametros Logisticos'!$M$22</f>
        <v>0</v>
      </c>
      <c r="T255" s="659">
        <f>L255/'1a. Parametros Logisticos'!$M$24</f>
        <v>0</v>
      </c>
      <c r="U255" s="595"/>
      <c r="V255" s="693">
        <f t="shared" si="90"/>
        <v>0</v>
      </c>
      <c r="W255" s="702">
        <f t="shared" si="91"/>
        <v>0</v>
      </c>
      <c r="X255" s="135"/>
      <c r="Y255" s="684"/>
    </row>
    <row r="256" spans="2:25" x14ac:dyDescent="0.25">
      <c r="B256" s="711"/>
      <c r="C256" s="633"/>
      <c r="D256" s="641"/>
      <c r="E256" s="616">
        <f t="shared" si="86"/>
        <v>0</v>
      </c>
      <c r="F256" s="617"/>
      <c r="G256" s="117"/>
      <c r="H256" s="617"/>
      <c r="I256" s="617"/>
      <c r="J256" s="618"/>
      <c r="K256" s="619">
        <f t="shared" si="87"/>
        <v>0</v>
      </c>
      <c r="L256" s="620">
        <f>K256/'1a. Parametros Logisticos'!$F$8</f>
        <v>0</v>
      </c>
      <c r="M256" s="620">
        <f>(L256*'1a. Parametros Logisticos'!$H$19)/('1a. Parametros Logisticos'!$M$5)*1.2</f>
        <v>0</v>
      </c>
      <c r="N256" s="621"/>
      <c r="O256" s="693">
        <f t="shared" si="88"/>
        <v>0</v>
      </c>
      <c r="P256" s="695">
        <f t="shared" si="89"/>
        <v>0</v>
      </c>
      <c r="Q256" s="621"/>
      <c r="R256" s="621"/>
      <c r="S256" s="658">
        <f>L256/'1a. Parametros Logisticos'!$M$22</f>
        <v>0</v>
      </c>
      <c r="T256" s="659">
        <f>L256/'1a. Parametros Logisticos'!$M$24</f>
        <v>0</v>
      </c>
      <c r="U256" s="595"/>
      <c r="V256" s="693">
        <f t="shared" si="90"/>
        <v>0</v>
      </c>
      <c r="W256" s="702">
        <f t="shared" si="91"/>
        <v>0</v>
      </c>
      <c r="X256" s="135"/>
      <c r="Y256" s="684"/>
    </row>
    <row r="257" spans="2:25" x14ac:dyDescent="0.25">
      <c r="B257" s="711"/>
      <c r="C257" s="633"/>
      <c r="D257" s="641"/>
      <c r="E257" s="616">
        <f t="shared" si="86"/>
        <v>0</v>
      </c>
      <c r="F257" s="617"/>
      <c r="G257" s="117"/>
      <c r="H257" s="617"/>
      <c r="I257" s="617"/>
      <c r="J257" s="618"/>
      <c r="K257" s="619">
        <f t="shared" si="87"/>
        <v>0</v>
      </c>
      <c r="L257" s="620">
        <f>K257/'1a. Parametros Logisticos'!$F$8</f>
        <v>0</v>
      </c>
      <c r="M257" s="620">
        <f>(L257*'1a. Parametros Logisticos'!$H$19)/('1a. Parametros Logisticos'!$M$5)*1.2</f>
        <v>0</v>
      </c>
      <c r="N257" s="621"/>
      <c r="O257" s="693">
        <f t="shared" si="88"/>
        <v>0</v>
      </c>
      <c r="P257" s="695">
        <f t="shared" si="89"/>
        <v>0</v>
      </c>
      <c r="Q257" s="621"/>
      <c r="R257" s="621"/>
      <c r="S257" s="658">
        <f>L257/'1a. Parametros Logisticos'!$M$22</f>
        <v>0</v>
      </c>
      <c r="T257" s="659">
        <f>L257/'1a. Parametros Logisticos'!$M$24</f>
        <v>0</v>
      </c>
      <c r="U257" s="595"/>
      <c r="V257" s="693">
        <f t="shared" si="90"/>
        <v>0</v>
      </c>
      <c r="W257" s="702">
        <f t="shared" si="91"/>
        <v>0</v>
      </c>
      <c r="X257" s="135"/>
      <c r="Y257" s="684"/>
    </row>
    <row r="258" spans="2:25" x14ac:dyDescent="0.25">
      <c r="B258" s="711"/>
      <c r="C258" s="633"/>
      <c r="D258" s="641"/>
      <c r="E258" s="616">
        <f t="shared" si="86"/>
        <v>0</v>
      </c>
      <c r="F258" s="617"/>
      <c r="G258" s="117"/>
      <c r="H258" s="617"/>
      <c r="I258" s="617"/>
      <c r="J258" s="618"/>
      <c r="K258" s="619">
        <f t="shared" si="87"/>
        <v>0</v>
      </c>
      <c r="L258" s="620">
        <f>K258/'1a. Parametros Logisticos'!$F$8</f>
        <v>0</v>
      </c>
      <c r="M258" s="620">
        <f>(L258*'1a. Parametros Logisticos'!$H$19)/('1a. Parametros Logisticos'!$M$5)*1.2</f>
        <v>0</v>
      </c>
      <c r="N258" s="621"/>
      <c r="O258" s="693">
        <f t="shared" si="88"/>
        <v>0</v>
      </c>
      <c r="P258" s="695">
        <f t="shared" si="89"/>
        <v>0</v>
      </c>
      <c r="Q258" s="621"/>
      <c r="R258" s="621"/>
      <c r="S258" s="658">
        <f>L258/'1a. Parametros Logisticos'!$M$22</f>
        <v>0</v>
      </c>
      <c r="T258" s="659">
        <f>L258/'1a. Parametros Logisticos'!$M$24</f>
        <v>0</v>
      </c>
      <c r="U258" s="595"/>
      <c r="V258" s="693">
        <f t="shared" si="90"/>
        <v>0</v>
      </c>
      <c r="W258" s="702">
        <f t="shared" si="91"/>
        <v>0</v>
      </c>
      <c r="X258" s="135"/>
      <c r="Y258" s="684"/>
    </row>
    <row r="259" spans="2:25" x14ac:dyDescent="0.25">
      <c r="B259" s="711"/>
      <c r="C259" s="633"/>
      <c r="D259" s="641"/>
      <c r="E259" s="616">
        <f t="shared" si="86"/>
        <v>0</v>
      </c>
      <c r="F259" s="617"/>
      <c r="G259" s="117"/>
      <c r="H259" s="617"/>
      <c r="I259" s="617"/>
      <c r="J259" s="618"/>
      <c r="K259" s="619">
        <f t="shared" si="87"/>
        <v>0</v>
      </c>
      <c r="L259" s="620">
        <f>K259/'1a. Parametros Logisticos'!$F$8</f>
        <v>0</v>
      </c>
      <c r="M259" s="620">
        <f>(L259*'1a. Parametros Logisticos'!$H$19)/('1a. Parametros Logisticos'!$M$5)*1.2</f>
        <v>0</v>
      </c>
      <c r="N259" s="621"/>
      <c r="O259" s="693">
        <f t="shared" si="88"/>
        <v>0</v>
      </c>
      <c r="P259" s="695">
        <f t="shared" si="89"/>
        <v>0</v>
      </c>
      <c r="Q259" s="621"/>
      <c r="R259" s="621"/>
      <c r="S259" s="658">
        <f>L259/'1a. Parametros Logisticos'!$M$22</f>
        <v>0</v>
      </c>
      <c r="T259" s="659">
        <f>L259/'1a. Parametros Logisticos'!$M$24</f>
        <v>0</v>
      </c>
      <c r="U259" s="595"/>
      <c r="V259" s="693">
        <f t="shared" si="90"/>
        <v>0</v>
      </c>
      <c r="W259" s="702">
        <f t="shared" si="91"/>
        <v>0</v>
      </c>
      <c r="X259" s="135"/>
      <c r="Y259" s="684"/>
    </row>
    <row r="260" spans="2:25" x14ac:dyDescent="0.25">
      <c r="B260" s="711"/>
      <c r="C260" s="633"/>
      <c r="D260" s="641"/>
      <c r="E260" s="616">
        <f t="shared" si="86"/>
        <v>0</v>
      </c>
      <c r="F260" s="617"/>
      <c r="G260" s="117"/>
      <c r="H260" s="617"/>
      <c r="I260" s="617"/>
      <c r="J260" s="618"/>
      <c r="K260" s="619">
        <f t="shared" si="87"/>
        <v>0</v>
      </c>
      <c r="L260" s="620">
        <f>K260/'1a. Parametros Logisticos'!$F$8</f>
        <v>0</v>
      </c>
      <c r="M260" s="620">
        <f>(L260*'1a. Parametros Logisticos'!$H$19)/('1a. Parametros Logisticos'!$M$5)*1.2</f>
        <v>0</v>
      </c>
      <c r="N260" s="621"/>
      <c r="O260" s="693">
        <f t="shared" si="88"/>
        <v>0</v>
      </c>
      <c r="P260" s="695">
        <f t="shared" si="89"/>
        <v>0</v>
      </c>
      <c r="Q260" s="621"/>
      <c r="R260" s="621"/>
      <c r="S260" s="658">
        <f>L260/'1a. Parametros Logisticos'!$M$22</f>
        <v>0</v>
      </c>
      <c r="T260" s="659">
        <f>L260/'1a. Parametros Logisticos'!$M$24</f>
        <v>0</v>
      </c>
      <c r="U260" s="595"/>
      <c r="V260" s="693">
        <f t="shared" si="90"/>
        <v>0</v>
      </c>
      <c r="W260" s="702">
        <f t="shared" si="91"/>
        <v>0</v>
      </c>
      <c r="X260" s="135"/>
      <c r="Y260" s="684"/>
    </row>
    <row r="261" spans="2:25" x14ac:dyDescent="0.25">
      <c r="B261" s="711"/>
      <c r="C261" s="633"/>
      <c r="D261" s="641"/>
      <c r="E261" s="616">
        <f t="shared" si="86"/>
        <v>0</v>
      </c>
      <c r="F261" s="617"/>
      <c r="G261" s="117"/>
      <c r="H261" s="617"/>
      <c r="I261" s="617"/>
      <c r="J261" s="618"/>
      <c r="K261" s="619">
        <f t="shared" si="87"/>
        <v>0</v>
      </c>
      <c r="L261" s="620">
        <f>K261/'1a. Parametros Logisticos'!$F$8</f>
        <v>0</v>
      </c>
      <c r="M261" s="620">
        <f>(L261*'1a. Parametros Logisticos'!$H$19)/('1a. Parametros Logisticos'!$M$5)*1.2</f>
        <v>0</v>
      </c>
      <c r="N261" s="621"/>
      <c r="O261" s="693">
        <f t="shared" si="88"/>
        <v>0</v>
      </c>
      <c r="P261" s="695">
        <f t="shared" si="89"/>
        <v>0</v>
      </c>
      <c r="Q261" s="621"/>
      <c r="R261" s="621"/>
      <c r="S261" s="658">
        <f>L261/'1a. Parametros Logisticos'!$M$22</f>
        <v>0</v>
      </c>
      <c r="T261" s="659">
        <f>L261/'1a. Parametros Logisticos'!$M$24</f>
        <v>0</v>
      </c>
      <c r="U261" s="595"/>
      <c r="V261" s="693">
        <f t="shared" si="90"/>
        <v>0</v>
      </c>
      <c r="W261" s="702">
        <f t="shared" si="91"/>
        <v>0</v>
      </c>
      <c r="X261" s="135"/>
      <c r="Y261" s="684"/>
    </row>
    <row r="262" spans="2:25" x14ac:dyDescent="0.25">
      <c r="B262" s="712"/>
      <c r="C262" s="642"/>
      <c r="D262" s="641"/>
      <c r="E262" s="616">
        <f t="shared" si="86"/>
        <v>0</v>
      </c>
      <c r="F262" s="617"/>
      <c r="G262" s="117"/>
      <c r="H262" s="617"/>
      <c r="I262" s="617"/>
      <c r="J262" s="618"/>
      <c r="K262" s="619">
        <f t="shared" si="87"/>
        <v>0</v>
      </c>
      <c r="L262" s="620">
        <f>K262/'1a. Parametros Logisticos'!$F$8</f>
        <v>0</v>
      </c>
      <c r="M262" s="620">
        <f>(L262*'1a. Parametros Logisticos'!$H$19)/('1a. Parametros Logisticos'!$M$5)*1.2</f>
        <v>0</v>
      </c>
      <c r="N262" s="621"/>
      <c r="O262" s="693">
        <f t="shared" si="88"/>
        <v>0</v>
      </c>
      <c r="P262" s="695">
        <f t="shared" si="89"/>
        <v>0</v>
      </c>
      <c r="Q262" s="621"/>
      <c r="R262" s="621"/>
      <c r="S262" s="658">
        <f>L262/'1a. Parametros Logisticos'!$M$22</f>
        <v>0</v>
      </c>
      <c r="T262" s="659">
        <f>L262/'1a. Parametros Logisticos'!$M$24</f>
        <v>0</v>
      </c>
      <c r="U262" s="595"/>
      <c r="V262" s="693">
        <f t="shared" si="90"/>
        <v>0</v>
      </c>
      <c r="W262" s="702">
        <f t="shared" si="91"/>
        <v>0</v>
      </c>
      <c r="X262" s="135"/>
      <c r="Y262" s="684"/>
    </row>
    <row r="263" spans="2:25" x14ac:dyDescent="0.25">
      <c r="B263" s="712"/>
      <c r="C263" s="642"/>
      <c r="D263" s="641"/>
      <c r="E263" s="616">
        <f t="shared" si="86"/>
        <v>0</v>
      </c>
      <c r="F263" s="617"/>
      <c r="G263" s="117"/>
      <c r="H263" s="617"/>
      <c r="I263" s="617"/>
      <c r="J263" s="618"/>
      <c r="K263" s="619">
        <f t="shared" si="87"/>
        <v>0</v>
      </c>
      <c r="L263" s="620">
        <f>K263/'1a. Parametros Logisticos'!$F$8</f>
        <v>0</v>
      </c>
      <c r="M263" s="620">
        <f>(L263*'1a. Parametros Logisticos'!$H$19)/('1a. Parametros Logisticos'!$M$5)*1.2</f>
        <v>0</v>
      </c>
      <c r="N263" s="621"/>
      <c r="O263" s="693">
        <f t="shared" si="88"/>
        <v>0</v>
      </c>
      <c r="P263" s="695">
        <f t="shared" si="89"/>
        <v>0</v>
      </c>
      <c r="Q263" s="621"/>
      <c r="R263" s="621"/>
      <c r="S263" s="658">
        <f>L263/'1a. Parametros Logisticos'!$M$22</f>
        <v>0</v>
      </c>
      <c r="T263" s="659">
        <f>L263/'1a. Parametros Logisticos'!$M$24</f>
        <v>0</v>
      </c>
      <c r="U263" s="595"/>
      <c r="V263" s="693">
        <f t="shared" si="90"/>
        <v>0</v>
      </c>
      <c r="W263" s="702">
        <f t="shared" si="91"/>
        <v>0</v>
      </c>
      <c r="X263" s="135"/>
      <c r="Y263" s="684"/>
    </row>
    <row r="264" spans="2:25" x14ac:dyDescent="0.25">
      <c r="B264" s="712"/>
      <c r="C264" s="643"/>
      <c r="D264" s="644"/>
      <c r="E264" s="624">
        <f>D264/4</f>
        <v>0</v>
      </c>
      <c r="F264" s="625"/>
      <c r="G264" s="625"/>
      <c r="H264" s="621"/>
      <c r="I264" s="621"/>
      <c r="J264" s="618"/>
      <c r="K264" s="624">
        <f t="shared" si="87"/>
        <v>0</v>
      </c>
      <c r="L264" s="624">
        <f>K264/'1a. Parametros Logisticos'!$F$8</f>
        <v>0</v>
      </c>
      <c r="M264" s="688">
        <f>(L264*'1a. Parametros Logisticos'!$H$19)/('1a. Parametros Logisticos'!$M$5)*1.2</f>
        <v>0</v>
      </c>
      <c r="N264" s="623"/>
      <c r="O264" s="696">
        <f t="shared" si="88"/>
        <v>0</v>
      </c>
      <c r="P264" s="697">
        <f t="shared" si="89"/>
        <v>0</v>
      </c>
      <c r="Q264" s="623"/>
      <c r="R264" s="623"/>
      <c r="S264" s="689">
        <f>L264/'1a. Parametros Logisticos'!$M$22</f>
        <v>0</v>
      </c>
      <c r="T264" s="689">
        <f>L264/'1a. Parametros Logisticos'!$M$24</f>
        <v>0</v>
      </c>
      <c r="U264" s="655"/>
      <c r="V264" s="689">
        <f t="shared" si="90"/>
        <v>0</v>
      </c>
      <c r="W264" s="657">
        <f t="shared" si="91"/>
        <v>0</v>
      </c>
      <c r="X264" s="135"/>
      <c r="Y264" s="684"/>
    </row>
    <row r="265" spans="2:25" x14ac:dyDescent="0.25">
      <c r="B265" s="713"/>
      <c r="C265" s="645"/>
      <c r="D265" s="646"/>
      <c r="E265" s="627"/>
      <c r="F265" s="628"/>
      <c r="G265" s="628"/>
      <c r="H265" s="628"/>
      <c r="I265" s="628"/>
      <c r="J265" s="629"/>
      <c r="K265" s="630"/>
      <c r="L265" s="631"/>
      <c r="M265" s="631"/>
      <c r="N265" s="632"/>
      <c r="O265" s="698"/>
      <c r="P265" s="699"/>
      <c r="Q265" s="632"/>
      <c r="R265" s="632"/>
      <c r="S265" s="628"/>
      <c r="T265" s="628"/>
      <c r="U265" s="701"/>
      <c r="V265" s="628"/>
      <c r="W265" s="701"/>
      <c r="X265" s="628"/>
      <c r="Y265" s="654"/>
    </row>
    <row r="266" spans="2:25" x14ac:dyDescent="0.25">
      <c r="B266" s="711">
        <v>15</v>
      </c>
      <c r="C266" s="633"/>
      <c r="D266" s="641">
        <f>$D$282/1</f>
        <v>0</v>
      </c>
      <c r="E266" s="616">
        <f>D266/4</f>
        <v>0</v>
      </c>
      <c r="F266" s="617"/>
      <c r="G266" s="117"/>
      <c r="H266" s="617"/>
      <c r="I266" s="617"/>
      <c r="J266" s="618"/>
      <c r="K266" s="619">
        <f>E266*$K$11</f>
        <v>0</v>
      </c>
      <c r="L266" s="620">
        <f>K266/'1a. Parametros Logisticos'!$F$8</f>
        <v>0</v>
      </c>
      <c r="M266" s="620">
        <f>(L266*'1a. Parametros Logisticos'!$H$19)/('1a. Parametros Logisticos'!$M$5)*1.2</f>
        <v>0</v>
      </c>
      <c r="N266" s="621"/>
      <c r="O266" s="693">
        <f>E266/$O$11/$P$11</f>
        <v>0</v>
      </c>
      <c r="P266" s="695">
        <f>E266/$O$11</f>
        <v>0</v>
      </c>
      <c r="Q266" s="621"/>
      <c r="R266" s="621"/>
      <c r="S266" s="658">
        <f>L266/'1a. Parametros Logisticos'!$M$22</f>
        <v>0</v>
      </c>
      <c r="T266" s="659">
        <f>L266/'1a. Parametros Logisticos'!$M$24</f>
        <v>0</v>
      </c>
      <c r="U266" s="595"/>
      <c r="V266" s="693">
        <f>K266/$V$11/$W$11</f>
        <v>0</v>
      </c>
      <c r="W266" s="702">
        <f>K266/$V$11</f>
        <v>0</v>
      </c>
      <c r="X266" s="135"/>
      <c r="Y266" s="684"/>
    </row>
    <row r="267" spans="2:25" x14ac:dyDescent="0.25">
      <c r="B267" s="711"/>
      <c r="C267" s="633"/>
      <c r="D267" s="641"/>
      <c r="E267" s="616">
        <f t="shared" ref="E267:E281" si="92">D267/4</f>
        <v>0</v>
      </c>
      <c r="F267" s="617"/>
      <c r="G267" s="117"/>
      <c r="H267" s="617"/>
      <c r="I267" s="617"/>
      <c r="J267" s="618"/>
      <c r="K267" s="619">
        <f t="shared" ref="K267:K282" si="93">E267*$K$11</f>
        <v>0</v>
      </c>
      <c r="L267" s="620">
        <f>K267/'1a. Parametros Logisticos'!$F$8</f>
        <v>0</v>
      </c>
      <c r="M267" s="620">
        <f>(L267*'1a. Parametros Logisticos'!$H$19)/('1a. Parametros Logisticos'!$M$5)*1.2</f>
        <v>0</v>
      </c>
      <c r="N267" s="621"/>
      <c r="O267" s="693">
        <f t="shared" ref="O267:O282" si="94">E267/$O$11/$P$11</f>
        <v>0</v>
      </c>
      <c r="P267" s="695">
        <f t="shared" ref="P267:P282" si="95">E267/$O$11</f>
        <v>0</v>
      </c>
      <c r="Q267" s="621"/>
      <c r="R267" s="621"/>
      <c r="S267" s="658">
        <f>L267/'1a. Parametros Logisticos'!$M$22</f>
        <v>0</v>
      </c>
      <c r="T267" s="659">
        <f>L267/'1a. Parametros Logisticos'!$M$24</f>
        <v>0</v>
      </c>
      <c r="U267" s="595"/>
      <c r="V267" s="693">
        <f t="shared" ref="V267:V282" si="96">K267/$V$11/$W$11</f>
        <v>0</v>
      </c>
      <c r="W267" s="702">
        <f t="shared" ref="W267:W282" si="97">K267/$V$11</f>
        <v>0</v>
      </c>
      <c r="X267" s="135"/>
      <c r="Y267" s="684"/>
    </row>
    <row r="268" spans="2:25" x14ac:dyDescent="0.25">
      <c r="B268" s="711"/>
      <c r="C268" s="633"/>
      <c r="D268" s="641"/>
      <c r="E268" s="616">
        <f t="shared" si="92"/>
        <v>0</v>
      </c>
      <c r="F268" s="710"/>
      <c r="G268" s="117"/>
      <c r="H268" s="617"/>
      <c r="I268" s="617"/>
      <c r="J268" s="618"/>
      <c r="K268" s="619">
        <f t="shared" si="93"/>
        <v>0</v>
      </c>
      <c r="L268" s="620">
        <f>K268/'1a. Parametros Logisticos'!$F$8</f>
        <v>0</v>
      </c>
      <c r="M268" s="620">
        <f>(L268*'1a. Parametros Logisticos'!$H$19)/('1a. Parametros Logisticos'!$M$5)*1.2</f>
        <v>0</v>
      </c>
      <c r="N268" s="621"/>
      <c r="O268" s="693">
        <f t="shared" si="94"/>
        <v>0</v>
      </c>
      <c r="P268" s="695">
        <f t="shared" si="95"/>
        <v>0</v>
      </c>
      <c r="Q268" s="621"/>
      <c r="R268" s="621"/>
      <c r="S268" s="658">
        <f>L268/'1a. Parametros Logisticos'!$M$22</f>
        <v>0</v>
      </c>
      <c r="T268" s="659">
        <f>L268/'1a. Parametros Logisticos'!$M$24</f>
        <v>0</v>
      </c>
      <c r="U268" s="595"/>
      <c r="V268" s="693">
        <f t="shared" si="96"/>
        <v>0</v>
      </c>
      <c r="W268" s="702">
        <f t="shared" si="97"/>
        <v>0</v>
      </c>
      <c r="X268" s="135"/>
      <c r="Y268" s="684"/>
    </row>
    <row r="269" spans="2:25" x14ac:dyDescent="0.25">
      <c r="B269" s="711"/>
      <c r="C269" s="633"/>
      <c r="D269" s="641"/>
      <c r="E269" s="616">
        <f t="shared" si="92"/>
        <v>0</v>
      </c>
      <c r="F269" s="617"/>
      <c r="G269" s="117"/>
      <c r="H269" s="617"/>
      <c r="I269" s="617"/>
      <c r="J269" s="618"/>
      <c r="K269" s="619">
        <f t="shared" si="93"/>
        <v>0</v>
      </c>
      <c r="L269" s="620">
        <f>K269/'1a. Parametros Logisticos'!$F$8</f>
        <v>0</v>
      </c>
      <c r="M269" s="620">
        <f>(L269*'1a. Parametros Logisticos'!$H$19)/('1a. Parametros Logisticos'!$M$5)*1.2</f>
        <v>0</v>
      </c>
      <c r="N269" s="621"/>
      <c r="O269" s="693">
        <f t="shared" si="94"/>
        <v>0</v>
      </c>
      <c r="P269" s="695">
        <f t="shared" si="95"/>
        <v>0</v>
      </c>
      <c r="Q269" s="621"/>
      <c r="R269" s="621"/>
      <c r="S269" s="658">
        <f>L269/'1a. Parametros Logisticos'!$M$22</f>
        <v>0</v>
      </c>
      <c r="T269" s="659">
        <f>L269/'1a. Parametros Logisticos'!$M$24</f>
        <v>0</v>
      </c>
      <c r="U269" s="595"/>
      <c r="V269" s="693">
        <f t="shared" si="96"/>
        <v>0</v>
      </c>
      <c r="W269" s="702">
        <f t="shared" si="97"/>
        <v>0</v>
      </c>
      <c r="X269" s="135"/>
      <c r="Y269" s="684"/>
    </row>
    <row r="270" spans="2:25" x14ac:dyDescent="0.25">
      <c r="B270" s="711"/>
      <c r="C270" s="633"/>
      <c r="D270" s="641"/>
      <c r="E270" s="616">
        <f t="shared" si="92"/>
        <v>0</v>
      </c>
      <c r="F270" s="617"/>
      <c r="G270" s="117"/>
      <c r="H270" s="617"/>
      <c r="I270" s="617"/>
      <c r="J270" s="618"/>
      <c r="K270" s="619">
        <f t="shared" si="93"/>
        <v>0</v>
      </c>
      <c r="L270" s="620">
        <f>K270/'1a. Parametros Logisticos'!$F$8</f>
        <v>0</v>
      </c>
      <c r="M270" s="620">
        <f>(L270*'1a. Parametros Logisticos'!$H$19)/('1a. Parametros Logisticos'!$M$5)*1.2</f>
        <v>0</v>
      </c>
      <c r="N270" s="621"/>
      <c r="O270" s="693">
        <f t="shared" si="94"/>
        <v>0</v>
      </c>
      <c r="P270" s="695">
        <f t="shared" si="95"/>
        <v>0</v>
      </c>
      <c r="Q270" s="621"/>
      <c r="R270" s="621"/>
      <c r="S270" s="658">
        <f>L270/'1a. Parametros Logisticos'!$M$22</f>
        <v>0</v>
      </c>
      <c r="T270" s="659">
        <f>L270/'1a. Parametros Logisticos'!$M$24</f>
        <v>0</v>
      </c>
      <c r="U270" s="595"/>
      <c r="V270" s="693">
        <f t="shared" si="96"/>
        <v>0</v>
      </c>
      <c r="W270" s="702">
        <f t="shared" si="97"/>
        <v>0</v>
      </c>
      <c r="X270" s="135"/>
      <c r="Y270" s="684"/>
    </row>
    <row r="271" spans="2:25" x14ac:dyDescent="0.25">
      <c r="B271" s="711"/>
      <c r="C271" s="633"/>
      <c r="D271" s="641"/>
      <c r="E271" s="616">
        <f t="shared" si="92"/>
        <v>0</v>
      </c>
      <c r="F271" s="617"/>
      <c r="G271" s="117"/>
      <c r="H271" s="617"/>
      <c r="I271" s="617"/>
      <c r="J271" s="618"/>
      <c r="K271" s="619">
        <f t="shared" si="93"/>
        <v>0</v>
      </c>
      <c r="L271" s="620">
        <f>K271/'1a. Parametros Logisticos'!$F$8</f>
        <v>0</v>
      </c>
      <c r="M271" s="620">
        <f>(L271*'1a. Parametros Logisticos'!$H$19)/('1a. Parametros Logisticos'!$M$5)*1.2</f>
        <v>0</v>
      </c>
      <c r="N271" s="621"/>
      <c r="O271" s="693">
        <f t="shared" si="94"/>
        <v>0</v>
      </c>
      <c r="P271" s="695">
        <f t="shared" si="95"/>
        <v>0</v>
      </c>
      <c r="Q271" s="621"/>
      <c r="R271" s="621"/>
      <c r="S271" s="658">
        <f>L271/'1a. Parametros Logisticos'!$M$22</f>
        <v>0</v>
      </c>
      <c r="T271" s="659">
        <f>L271/'1a. Parametros Logisticos'!$M$24</f>
        <v>0</v>
      </c>
      <c r="U271" s="595"/>
      <c r="V271" s="693">
        <f t="shared" si="96"/>
        <v>0</v>
      </c>
      <c r="W271" s="702">
        <f t="shared" si="97"/>
        <v>0</v>
      </c>
      <c r="X271" s="135"/>
      <c r="Y271" s="684"/>
    </row>
    <row r="272" spans="2:25" x14ac:dyDescent="0.25">
      <c r="B272" s="711"/>
      <c r="C272" s="633"/>
      <c r="D272" s="641"/>
      <c r="E272" s="616">
        <f t="shared" si="92"/>
        <v>0</v>
      </c>
      <c r="F272" s="617"/>
      <c r="G272" s="117"/>
      <c r="H272" s="617"/>
      <c r="I272" s="617"/>
      <c r="J272" s="618"/>
      <c r="K272" s="619">
        <f t="shared" si="93"/>
        <v>0</v>
      </c>
      <c r="L272" s="620">
        <f>K272/'1a. Parametros Logisticos'!$F$8</f>
        <v>0</v>
      </c>
      <c r="M272" s="620">
        <f>(L272*'1a. Parametros Logisticos'!$H$19)/('1a. Parametros Logisticos'!$M$5)*1.2</f>
        <v>0</v>
      </c>
      <c r="N272" s="621"/>
      <c r="O272" s="693">
        <f t="shared" si="94"/>
        <v>0</v>
      </c>
      <c r="P272" s="695">
        <f t="shared" si="95"/>
        <v>0</v>
      </c>
      <c r="Q272" s="621"/>
      <c r="R272" s="621"/>
      <c r="S272" s="658">
        <f>L272/'1a. Parametros Logisticos'!$M$22</f>
        <v>0</v>
      </c>
      <c r="T272" s="659">
        <f>L272/'1a. Parametros Logisticos'!$M$24</f>
        <v>0</v>
      </c>
      <c r="U272" s="595"/>
      <c r="V272" s="693">
        <f t="shared" si="96"/>
        <v>0</v>
      </c>
      <c r="W272" s="702">
        <f t="shared" si="97"/>
        <v>0</v>
      </c>
      <c r="X272" s="135"/>
      <c r="Y272" s="684"/>
    </row>
    <row r="273" spans="2:25" x14ac:dyDescent="0.25">
      <c r="B273" s="711"/>
      <c r="C273" s="633"/>
      <c r="D273" s="641"/>
      <c r="E273" s="616">
        <f t="shared" si="92"/>
        <v>0</v>
      </c>
      <c r="F273" s="617"/>
      <c r="G273" s="117"/>
      <c r="H273" s="617"/>
      <c r="I273" s="617"/>
      <c r="J273" s="618"/>
      <c r="K273" s="619">
        <f t="shared" si="93"/>
        <v>0</v>
      </c>
      <c r="L273" s="620">
        <f>K273/'1a. Parametros Logisticos'!$F$8</f>
        <v>0</v>
      </c>
      <c r="M273" s="620">
        <f>(L273*'1a. Parametros Logisticos'!$H$19)/('1a. Parametros Logisticos'!$M$5)*1.2</f>
        <v>0</v>
      </c>
      <c r="N273" s="621"/>
      <c r="O273" s="693">
        <f t="shared" si="94"/>
        <v>0</v>
      </c>
      <c r="P273" s="695">
        <f t="shared" si="95"/>
        <v>0</v>
      </c>
      <c r="Q273" s="621"/>
      <c r="R273" s="621"/>
      <c r="S273" s="658">
        <f>L273/'1a. Parametros Logisticos'!$M$22</f>
        <v>0</v>
      </c>
      <c r="T273" s="659">
        <f>L273/'1a. Parametros Logisticos'!$M$24</f>
        <v>0</v>
      </c>
      <c r="U273" s="595"/>
      <c r="V273" s="693">
        <f t="shared" si="96"/>
        <v>0</v>
      </c>
      <c r="W273" s="702">
        <f t="shared" si="97"/>
        <v>0</v>
      </c>
      <c r="X273" s="135"/>
      <c r="Y273" s="684"/>
    </row>
    <row r="274" spans="2:25" x14ac:dyDescent="0.25">
      <c r="B274" s="711"/>
      <c r="C274" s="633"/>
      <c r="D274" s="641"/>
      <c r="E274" s="616">
        <f t="shared" si="92"/>
        <v>0</v>
      </c>
      <c r="F274" s="617"/>
      <c r="G274" s="117"/>
      <c r="H274" s="617"/>
      <c r="I274" s="617"/>
      <c r="J274" s="618"/>
      <c r="K274" s="619">
        <f t="shared" si="93"/>
        <v>0</v>
      </c>
      <c r="L274" s="620">
        <f>K274/'1a. Parametros Logisticos'!$F$8</f>
        <v>0</v>
      </c>
      <c r="M274" s="620">
        <f>(L274*'1a. Parametros Logisticos'!$H$19)/('1a. Parametros Logisticos'!$M$5)*1.2</f>
        <v>0</v>
      </c>
      <c r="N274" s="621"/>
      <c r="O274" s="693">
        <f t="shared" si="94"/>
        <v>0</v>
      </c>
      <c r="P274" s="695">
        <f t="shared" si="95"/>
        <v>0</v>
      </c>
      <c r="Q274" s="621"/>
      <c r="R274" s="621"/>
      <c r="S274" s="658">
        <f>L274/'1a. Parametros Logisticos'!$M$22</f>
        <v>0</v>
      </c>
      <c r="T274" s="659">
        <f>L274/'1a. Parametros Logisticos'!$M$24</f>
        <v>0</v>
      </c>
      <c r="U274" s="595"/>
      <c r="V274" s="693">
        <f t="shared" si="96"/>
        <v>0</v>
      </c>
      <c r="W274" s="702">
        <f t="shared" si="97"/>
        <v>0</v>
      </c>
      <c r="X274" s="135"/>
      <c r="Y274" s="684"/>
    </row>
    <row r="275" spans="2:25" x14ac:dyDescent="0.25">
      <c r="B275" s="711"/>
      <c r="C275" s="633"/>
      <c r="D275" s="641"/>
      <c r="E275" s="616">
        <f t="shared" si="92"/>
        <v>0</v>
      </c>
      <c r="F275" s="617"/>
      <c r="G275" s="117"/>
      <c r="H275" s="617"/>
      <c r="I275" s="617"/>
      <c r="J275" s="618"/>
      <c r="K275" s="619">
        <f t="shared" si="93"/>
        <v>0</v>
      </c>
      <c r="L275" s="620">
        <f>K275/'1a. Parametros Logisticos'!$F$8</f>
        <v>0</v>
      </c>
      <c r="M275" s="620">
        <f>(L275*'1a. Parametros Logisticos'!$H$19)/('1a. Parametros Logisticos'!$M$5)*1.2</f>
        <v>0</v>
      </c>
      <c r="N275" s="621"/>
      <c r="O275" s="693">
        <f t="shared" si="94"/>
        <v>0</v>
      </c>
      <c r="P275" s="695">
        <f t="shared" si="95"/>
        <v>0</v>
      </c>
      <c r="Q275" s="621"/>
      <c r="R275" s="621"/>
      <c r="S275" s="658">
        <f>L275/'1a. Parametros Logisticos'!$M$22</f>
        <v>0</v>
      </c>
      <c r="T275" s="659">
        <f>L275/'1a. Parametros Logisticos'!$M$24</f>
        <v>0</v>
      </c>
      <c r="U275" s="595"/>
      <c r="V275" s="693">
        <f t="shared" si="96"/>
        <v>0</v>
      </c>
      <c r="W275" s="702">
        <f t="shared" si="97"/>
        <v>0</v>
      </c>
      <c r="X275" s="135"/>
      <c r="Y275" s="684"/>
    </row>
    <row r="276" spans="2:25" x14ac:dyDescent="0.25">
      <c r="B276" s="711"/>
      <c r="C276" s="633"/>
      <c r="D276" s="641"/>
      <c r="E276" s="616">
        <f t="shared" si="92"/>
        <v>0</v>
      </c>
      <c r="F276" s="617"/>
      <c r="G276" s="117"/>
      <c r="H276" s="617"/>
      <c r="I276" s="617"/>
      <c r="J276" s="618"/>
      <c r="K276" s="619">
        <f t="shared" si="93"/>
        <v>0</v>
      </c>
      <c r="L276" s="620">
        <f>K276/'1a. Parametros Logisticos'!$F$8</f>
        <v>0</v>
      </c>
      <c r="M276" s="620">
        <f>(L276*'1a. Parametros Logisticos'!$H$19)/('1a. Parametros Logisticos'!$M$5)*1.2</f>
        <v>0</v>
      </c>
      <c r="N276" s="621"/>
      <c r="O276" s="693">
        <f t="shared" si="94"/>
        <v>0</v>
      </c>
      <c r="P276" s="695">
        <f t="shared" si="95"/>
        <v>0</v>
      </c>
      <c r="Q276" s="621"/>
      <c r="R276" s="621"/>
      <c r="S276" s="658">
        <f>L276/'1a. Parametros Logisticos'!$M$22</f>
        <v>0</v>
      </c>
      <c r="T276" s="659">
        <f>L276/'1a. Parametros Logisticos'!$M$24</f>
        <v>0</v>
      </c>
      <c r="U276" s="595"/>
      <c r="V276" s="693">
        <f t="shared" si="96"/>
        <v>0</v>
      </c>
      <c r="W276" s="702">
        <f t="shared" si="97"/>
        <v>0</v>
      </c>
      <c r="X276" s="135"/>
      <c r="Y276" s="684"/>
    </row>
    <row r="277" spans="2:25" x14ac:dyDescent="0.25">
      <c r="B277" s="711"/>
      <c r="C277" s="633"/>
      <c r="D277" s="641"/>
      <c r="E277" s="616">
        <f t="shared" si="92"/>
        <v>0</v>
      </c>
      <c r="F277" s="617"/>
      <c r="G277" s="117"/>
      <c r="H277" s="617"/>
      <c r="I277" s="617"/>
      <c r="J277" s="618"/>
      <c r="K277" s="619">
        <f t="shared" si="93"/>
        <v>0</v>
      </c>
      <c r="L277" s="620">
        <f>K277/'1a. Parametros Logisticos'!$F$8</f>
        <v>0</v>
      </c>
      <c r="M277" s="620">
        <f>(L277*'1a. Parametros Logisticos'!$H$19)/('1a. Parametros Logisticos'!$M$5)*1.2</f>
        <v>0</v>
      </c>
      <c r="N277" s="621"/>
      <c r="O277" s="693">
        <f t="shared" si="94"/>
        <v>0</v>
      </c>
      <c r="P277" s="695">
        <f t="shared" si="95"/>
        <v>0</v>
      </c>
      <c r="Q277" s="621"/>
      <c r="R277" s="621"/>
      <c r="S277" s="658">
        <f>L277/'1a. Parametros Logisticos'!$M$22</f>
        <v>0</v>
      </c>
      <c r="T277" s="659">
        <f>L277/'1a. Parametros Logisticos'!$M$24</f>
        <v>0</v>
      </c>
      <c r="U277" s="595"/>
      <c r="V277" s="693">
        <f t="shared" si="96"/>
        <v>0</v>
      </c>
      <c r="W277" s="702">
        <f t="shared" si="97"/>
        <v>0</v>
      </c>
      <c r="X277" s="135"/>
      <c r="Y277" s="684"/>
    </row>
    <row r="278" spans="2:25" x14ac:dyDescent="0.25">
      <c r="B278" s="711"/>
      <c r="C278" s="633"/>
      <c r="D278" s="641"/>
      <c r="E278" s="616">
        <f t="shared" si="92"/>
        <v>0</v>
      </c>
      <c r="F278" s="617"/>
      <c r="G278" s="117"/>
      <c r="H278" s="617"/>
      <c r="I278" s="617"/>
      <c r="J278" s="618"/>
      <c r="K278" s="619">
        <f t="shared" si="93"/>
        <v>0</v>
      </c>
      <c r="L278" s="620">
        <f>K278/'1a. Parametros Logisticos'!$F$8</f>
        <v>0</v>
      </c>
      <c r="M278" s="620">
        <f>(L278*'1a. Parametros Logisticos'!$H$19)/('1a. Parametros Logisticos'!$M$5)*1.2</f>
        <v>0</v>
      </c>
      <c r="N278" s="621"/>
      <c r="O278" s="693">
        <f t="shared" si="94"/>
        <v>0</v>
      </c>
      <c r="P278" s="695">
        <f t="shared" si="95"/>
        <v>0</v>
      </c>
      <c r="Q278" s="621"/>
      <c r="R278" s="621"/>
      <c r="S278" s="658">
        <f>L278/'1a. Parametros Logisticos'!$M$22</f>
        <v>0</v>
      </c>
      <c r="T278" s="659">
        <f>L278/'1a. Parametros Logisticos'!$M$24</f>
        <v>0</v>
      </c>
      <c r="U278" s="595"/>
      <c r="V278" s="693">
        <f t="shared" si="96"/>
        <v>0</v>
      </c>
      <c r="W278" s="702">
        <f t="shared" si="97"/>
        <v>0</v>
      </c>
      <c r="X278" s="135"/>
      <c r="Y278" s="684"/>
    </row>
    <row r="279" spans="2:25" x14ac:dyDescent="0.25">
      <c r="B279" s="711"/>
      <c r="C279" s="633"/>
      <c r="D279" s="641"/>
      <c r="E279" s="616">
        <f t="shared" si="92"/>
        <v>0</v>
      </c>
      <c r="F279" s="617"/>
      <c r="G279" s="117"/>
      <c r="H279" s="617"/>
      <c r="I279" s="617"/>
      <c r="J279" s="618"/>
      <c r="K279" s="619">
        <f t="shared" si="93"/>
        <v>0</v>
      </c>
      <c r="L279" s="620">
        <f>K279/'1a. Parametros Logisticos'!$F$8</f>
        <v>0</v>
      </c>
      <c r="M279" s="620">
        <f>(L279*'1a. Parametros Logisticos'!$H$19)/('1a. Parametros Logisticos'!$M$5)*1.2</f>
        <v>0</v>
      </c>
      <c r="N279" s="621"/>
      <c r="O279" s="693">
        <f t="shared" si="94"/>
        <v>0</v>
      </c>
      <c r="P279" s="695">
        <f t="shared" si="95"/>
        <v>0</v>
      </c>
      <c r="Q279" s="621"/>
      <c r="R279" s="621"/>
      <c r="S279" s="658">
        <f>L279/'1a. Parametros Logisticos'!$M$22</f>
        <v>0</v>
      </c>
      <c r="T279" s="659">
        <f>L279/'1a. Parametros Logisticos'!$M$24</f>
        <v>0</v>
      </c>
      <c r="U279" s="595"/>
      <c r="V279" s="693">
        <f t="shared" si="96"/>
        <v>0</v>
      </c>
      <c r="W279" s="702">
        <f t="shared" si="97"/>
        <v>0</v>
      </c>
      <c r="X279" s="135"/>
      <c r="Y279" s="684"/>
    </row>
    <row r="280" spans="2:25" x14ac:dyDescent="0.25">
      <c r="B280" s="712"/>
      <c r="C280" s="642"/>
      <c r="D280" s="641"/>
      <c r="E280" s="616">
        <f t="shared" si="92"/>
        <v>0</v>
      </c>
      <c r="F280" s="617"/>
      <c r="G280" s="117"/>
      <c r="H280" s="617"/>
      <c r="I280" s="617"/>
      <c r="J280" s="618"/>
      <c r="K280" s="619">
        <f t="shared" si="93"/>
        <v>0</v>
      </c>
      <c r="L280" s="620">
        <f>K280/'1a. Parametros Logisticos'!$F$8</f>
        <v>0</v>
      </c>
      <c r="M280" s="620">
        <f>(L280*'1a. Parametros Logisticos'!$H$19)/('1a. Parametros Logisticos'!$M$5)*1.2</f>
        <v>0</v>
      </c>
      <c r="N280" s="621"/>
      <c r="O280" s="693">
        <f t="shared" si="94"/>
        <v>0</v>
      </c>
      <c r="P280" s="695">
        <f t="shared" si="95"/>
        <v>0</v>
      </c>
      <c r="Q280" s="621"/>
      <c r="R280" s="621"/>
      <c r="S280" s="658">
        <f>L280/'1a. Parametros Logisticos'!$M$22</f>
        <v>0</v>
      </c>
      <c r="T280" s="659">
        <f>L280/'1a. Parametros Logisticos'!$M$24</f>
        <v>0</v>
      </c>
      <c r="U280" s="595"/>
      <c r="V280" s="693">
        <f t="shared" si="96"/>
        <v>0</v>
      </c>
      <c r="W280" s="702">
        <f t="shared" si="97"/>
        <v>0</v>
      </c>
      <c r="X280" s="135"/>
      <c r="Y280" s="684"/>
    </row>
    <row r="281" spans="2:25" x14ac:dyDescent="0.25">
      <c r="B281" s="712"/>
      <c r="C281" s="642"/>
      <c r="D281" s="641"/>
      <c r="E281" s="616">
        <f t="shared" si="92"/>
        <v>0</v>
      </c>
      <c r="F281" s="617"/>
      <c r="G281" s="117"/>
      <c r="H281" s="617"/>
      <c r="I281" s="617"/>
      <c r="J281" s="618"/>
      <c r="K281" s="619">
        <f t="shared" si="93"/>
        <v>0</v>
      </c>
      <c r="L281" s="620">
        <f>K281/'1a. Parametros Logisticos'!$F$8</f>
        <v>0</v>
      </c>
      <c r="M281" s="620">
        <f>(L281*'1a. Parametros Logisticos'!$H$19)/('1a. Parametros Logisticos'!$M$5)*1.2</f>
        <v>0</v>
      </c>
      <c r="N281" s="621"/>
      <c r="O281" s="693">
        <f t="shared" si="94"/>
        <v>0</v>
      </c>
      <c r="P281" s="695">
        <f t="shared" si="95"/>
        <v>0</v>
      </c>
      <c r="Q281" s="621"/>
      <c r="R281" s="621"/>
      <c r="S281" s="658">
        <f>L281/'1a. Parametros Logisticos'!$M$22</f>
        <v>0</v>
      </c>
      <c r="T281" s="659">
        <f>L281/'1a. Parametros Logisticos'!$M$24</f>
        <v>0</v>
      </c>
      <c r="U281" s="595"/>
      <c r="V281" s="693">
        <f t="shared" si="96"/>
        <v>0</v>
      </c>
      <c r="W281" s="702">
        <f t="shared" si="97"/>
        <v>0</v>
      </c>
      <c r="X281" s="135"/>
      <c r="Y281" s="684"/>
    </row>
    <row r="282" spans="2:25" x14ac:dyDescent="0.25">
      <c r="B282" s="712"/>
      <c r="C282" s="643"/>
      <c r="D282" s="644"/>
      <c r="E282" s="624">
        <f>D282/4</f>
        <v>0</v>
      </c>
      <c r="F282" s="625"/>
      <c r="G282" s="625"/>
      <c r="H282" s="621"/>
      <c r="I282" s="621"/>
      <c r="J282" s="618"/>
      <c r="K282" s="624">
        <f t="shared" si="93"/>
        <v>0</v>
      </c>
      <c r="L282" s="624">
        <f>K282/'1a. Parametros Logisticos'!$F$8</f>
        <v>0</v>
      </c>
      <c r="M282" s="688">
        <f>(L282*'1a. Parametros Logisticos'!$H$19)/('1a. Parametros Logisticos'!$M$5)*1.2</f>
        <v>0</v>
      </c>
      <c r="N282" s="623"/>
      <c r="O282" s="696">
        <f t="shared" si="94"/>
        <v>0</v>
      </c>
      <c r="P282" s="697">
        <f t="shared" si="95"/>
        <v>0</v>
      </c>
      <c r="Q282" s="623"/>
      <c r="R282" s="623"/>
      <c r="S282" s="689">
        <f>L282/'1a. Parametros Logisticos'!$M$22</f>
        <v>0</v>
      </c>
      <c r="T282" s="689">
        <f>L282/'1a. Parametros Logisticos'!$M$24</f>
        <v>0</v>
      </c>
      <c r="U282" s="655"/>
      <c r="V282" s="689">
        <f t="shared" si="96"/>
        <v>0</v>
      </c>
      <c r="W282" s="657">
        <f t="shared" si="97"/>
        <v>0</v>
      </c>
      <c r="X282" s="135"/>
      <c r="Y282" s="684"/>
    </row>
    <row r="283" spans="2:25" x14ac:dyDescent="0.25">
      <c r="B283" s="713"/>
      <c r="C283" s="645"/>
      <c r="D283" s="646"/>
      <c r="E283" s="627"/>
      <c r="F283" s="628"/>
      <c r="G283" s="628"/>
      <c r="H283" s="628"/>
      <c r="I283" s="628"/>
      <c r="J283" s="629"/>
      <c r="K283" s="630"/>
      <c r="L283" s="631"/>
      <c r="M283" s="631"/>
      <c r="N283" s="632"/>
      <c r="O283" s="698"/>
      <c r="P283" s="699"/>
      <c r="Q283" s="632"/>
      <c r="R283" s="632"/>
      <c r="S283" s="628"/>
      <c r="T283" s="628"/>
      <c r="U283" s="701"/>
      <c r="V283" s="628"/>
      <c r="W283" s="701"/>
      <c r="X283" s="628"/>
      <c r="Y283" s="654"/>
    </row>
    <row r="284" spans="2:25" x14ac:dyDescent="0.25">
      <c r="B284" s="711">
        <v>16</v>
      </c>
      <c r="C284" s="633"/>
      <c r="D284" s="641">
        <f>$D$300/1</f>
        <v>0</v>
      </c>
      <c r="E284" s="616">
        <f>D284/4</f>
        <v>0</v>
      </c>
      <c r="F284" s="617"/>
      <c r="G284" s="117"/>
      <c r="H284" s="617"/>
      <c r="I284" s="617"/>
      <c r="J284" s="618"/>
      <c r="K284" s="619">
        <f>E284*$K$11</f>
        <v>0</v>
      </c>
      <c r="L284" s="620">
        <f>K284/'1a. Parametros Logisticos'!$F$8</f>
        <v>0</v>
      </c>
      <c r="M284" s="620">
        <f>(L284*'1a. Parametros Logisticos'!$H$19)/('1a. Parametros Logisticos'!$M$5)*1.2</f>
        <v>0</v>
      </c>
      <c r="N284" s="621"/>
      <c r="O284" s="693">
        <f>E284/$O$11/$P$11</f>
        <v>0</v>
      </c>
      <c r="P284" s="695">
        <f>E284/$O$11</f>
        <v>0</v>
      </c>
      <c r="Q284" s="621"/>
      <c r="R284" s="621"/>
      <c r="S284" s="658">
        <f>L284/'1a. Parametros Logisticos'!$M$22</f>
        <v>0</v>
      </c>
      <c r="T284" s="659">
        <f>L284/'1a. Parametros Logisticos'!$M$24</f>
        <v>0</v>
      </c>
      <c r="U284" s="595"/>
      <c r="V284" s="693">
        <f>K284/$V$11/$W$11</f>
        <v>0</v>
      </c>
      <c r="W284" s="702">
        <f>K284/$V$11</f>
        <v>0</v>
      </c>
      <c r="X284" s="135"/>
      <c r="Y284" s="684"/>
    </row>
    <row r="285" spans="2:25" x14ac:dyDescent="0.25">
      <c r="B285" s="711"/>
      <c r="C285" s="633"/>
      <c r="D285" s="641"/>
      <c r="E285" s="616">
        <f t="shared" ref="E285:E299" si="98">D285/4</f>
        <v>0</v>
      </c>
      <c r="F285" s="617"/>
      <c r="G285" s="117"/>
      <c r="H285" s="617"/>
      <c r="I285" s="617"/>
      <c r="J285" s="618"/>
      <c r="K285" s="619">
        <f t="shared" ref="K285:K300" si="99">E285*$K$11</f>
        <v>0</v>
      </c>
      <c r="L285" s="620">
        <f>K285/'1a. Parametros Logisticos'!$F$8</f>
        <v>0</v>
      </c>
      <c r="M285" s="620">
        <f>(L285*'1a. Parametros Logisticos'!$H$19)/('1a. Parametros Logisticos'!$M$5)*1.2</f>
        <v>0</v>
      </c>
      <c r="N285" s="621"/>
      <c r="O285" s="693">
        <f t="shared" ref="O285:O300" si="100">E285/$O$11/$P$11</f>
        <v>0</v>
      </c>
      <c r="P285" s="695">
        <f t="shared" ref="P285:P300" si="101">E285/$O$11</f>
        <v>0</v>
      </c>
      <c r="Q285" s="621"/>
      <c r="R285" s="621"/>
      <c r="S285" s="658">
        <f>L285/'1a. Parametros Logisticos'!$M$22</f>
        <v>0</v>
      </c>
      <c r="T285" s="659">
        <f>L285/'1a. Parametros Logisticos'!$M$24</f>
        <v>0</v>
      </c>
      <c r="U285" s="595"/>
      <c r="V285" s="693">
        <f t="shared" ref="V285:V300" si="102">K285/$V$11/$W$11</f>
        <v>0</v>
      </c>
      <c r="W285" s="702">
        <f t="shared" ref="W285:W300" si="103">K285/$V$11</f>
        <v>0</v>
      </c>
      <c r="X285" s="135"/>
      <c r="Y285" s="684"/>
    </row>
    <row r="286" spans="2:25" x14ac:dyDescent="0.25">
      <c r="B286" s="711"/>
      <c r="C286" s="633"/>
      <c r="D286" s="641"/>
      <c r="E286" s="616">
        <f t="shared" si="98"/>
        <v>0</v>
      </c>
      <c r="F286" s="710"/>
      <c r="G286" s="117"/>
      <c r="H286" s="617"/>
      <c r="I286" s="617"/>
      <c r="J286" s="618"/>
      <c r="K286" s="619">
        <f t="shared" si="99"/>
        <v>0</v>
      </c>
      <c r="L286" s="620">
        <f>K286/'1a. Parametros Logisticos'!$F$8</f>
        <v>0</v>
      </c>
      <c r="M286" s="620">
        <f>(L286*'1a. Parametros Logisticos'!$H$19)/('1a. Parametros Logisticos'!$M$5)*1.2</f>
        <v>0</v>
      </c>
      <c r="N286" s="621"/>
      <c r="O286" s="693">
        <f t="shared" si="100"/>
        <v>0</v>
      </c>
      <c r="P286" s="695">
        <f t="shared" si="101"/>
        <v>0</v>
      </c>
      <c r="Q286" s="621"/>
      <c r="R286" s="621"/>
      <c r="S286" s="658">
        <f>L286/'1a. Parametros Logisticos'!$M$22</f>
        <v>0</v>
      </c>
      <c r="T286" s="659">
        <f>L286/'1a. Parametros Logisticos'!$M$24</f>
        <v>0</v>
      </c>
      <c r="U286" s="595"/>
      <c r="V286" s="693">
        <f t="shared" si="102"/>
        <v>0</v>
      </c>
      <c r="W286" s="702">
        <f t="shared" si="103"/>
        <v>0</v>
      </c>
      <c r="X286" s="135"/>
      <c r="Y286" s="684"/>
    </row>
    <row r="287" spans="2:25" x14ac:dyDescent="0.25">
      <c r="B287" s="711"/>
      <c r="C287" s="633"/>
      <c r="D287" s="641"/>
      <c r="E287" s="616">
        <f t="shared" si="98"/>
        <v>0</v>
      </c>
      <c r="F287" s="617"/>
      <c r="G287" s="117"/>
      <c r="H287" s="617"/>
      <c r="I287" s="617"/>
      <c r="J287" s="618"/>
      <c r="K287" s="619">
        <f t="shared" si="99"/>
        <v>0</v>
      </c>
      <c r="L287" s="620">
        <f>K287/'1a. Parametros Logisticos'!$F$8</f>
        <v>0</v>
      </c>
      <c r="M287" s="620">
        <f>(L287*'1a. Parametros Logisticos'!$H$19)/('1a. Parametros Logisticos'!$M$5)*1.2</f>
        <v>0</v>
      </c>
      <c r="N287" s="621"/>
      <c r="O287" s="693">
        <f t="shared" si="100"/>
        <v>0</v>
      </c>
      <c r="P287" s="695">
        <f t="shared" si="101"/>
        <v>0</v>
      </c>
      <c r="Q287" s="621"/>
      <c r="R287" s="621"/>
      <c r="S287" s="658">
        <f>L287/'1a. Parametros Logisticos'!$M$22</f>
        <v>0</v>
      </c>
      <c r="T287" s="659">
        <f>L287/'1a. Parametros Logisticos'!$M$24</f>
        <v>0</v>
      </c>
      <c r="U287" s="595"/>
      <c r="V287" s="693">
        <f t="shared" si="102"/>
        <v>0</v>
      </c>
      <c r="W287" s="702">
        <f t="shared" si="103"/>
        <v>0</v>
      </c>
      <c r="X287" s="135"/>
      <c r="Y287" s="684"/>
    </row>
    <row r="288" spans="2:25" x14ac:dyDescent="0.25">
      <c r="B288" s="711"/>
      <c r="C288" s="633"/>
      <c r="D288" s="641"/>
      <c r="E288" s="616">
        <f t="shared" si="98"/>
        <v>0</v>
      </c>
      <c r="F288" s="617"/>
      <c r="G288" s="117"/>
      <c r="H288" s="617"/>
      <c r="I288" s="617"/>
      <c r="J288" s="618"/>
      <c r="K288" s="619">
        <f t="shared" si="99"/>
        <v>0</v>
      </c>
      <c r="L288" s="620">
        <f>K288/'1a. Parametros Logisticos'!$F$8</f>
        <v>0</v>
      </c>
      <c r="M288" s="620">
        <f>(L288*'1a. Parametros Logisticos'!$H$19)/('1a. Parametros Logisticos'!$M$5)*1.2</f>
        <v>0</v>
      </c>
      <c r="N288" s="621"/>
      <c r="O288" s="693">
        <f t="shared" si="100"/>
        <v>0</v>
      </c>
      <c r="P288" s="695">
        <f t="shared" si="101"/>
        <v>0</v>
      </c>
      <c r="Q288" s="621"/>
      <c r="R288" s="621"/>
      <c r="S288" s="658">
        <f>L288/'1a. Parametros Logisticos'!$M$22</f>
        <v>0</v>
      </c>
      <c r="T288" s="659">
        <f>L288/'1a. Parametros Logisticos'!$M$24</f>
        <v>0</v>
      </c>
      <c r="U288" s="595"/>
      <c r="V288" s="693">
        <f t="shared" si="102"/>
        <v>0</v>
      </c>
      <c r="W288" s="702">
        <f t="shared" si="103"/>
        <v>0</v>
      </c>
      <c r="X288" s="135"/>
      <c r="Y288" s="684"/>
    </row>
    <row r="289" spans="2:25" x14ac:dyDescent="0.25">
      <c r="B289" s="711"/>
      <c r="C289" s="633"/>
      <c r="D289" s="641"/>
      <c r="E289" s="616">
        <f t="shared" si="98"/>
        <v>0</v>
      </c>
      <c r="F289" s="617"/>
      <c r="G289" s="117"/>
      <c r="H289" s="617"/>
      <c r="I289" s="617"/>
      <c r="J289" s="618"/>
      <c r="K289" s="619">
        <f t="shared" si="99"/>
        <v>0</v>
      </c>
      <c r="L289" s="620">
        <f>K289/'1a. Parametros Logisticos'!$F$8</f>
        <v>0</v>
      </c>
      <c r="M289" s="620">
        <f>(L289*'1a. Parametros Logisticos'!$H$19)/('1a. Parametros Logisticos'!$M$5)*1.2</f>
        <v>0</v>
      </c>
      <c r="N289" s="621"/>
      <c r="O289" s="693">
        <f t="shared" si="100"/>
        <v>0</v>
      </c>
      <c r="P289" s="695">
        <f t="shared" si="101"/>
        <v>0</v>
      </c>
      <c r="Q289" s="621"/>
      <c r="R289" s="621"/>
      <c r="S289" s="658">
        <f>L289/'1a. Parametros Logisticos'!$M$22</f>
        <v>0</v>
      </c>
      <c r="T289" s="659">
        <f>L289/'1a. Parametros Logisticos'!$M$24</f>
        <v>0</v>
      </c>
      <c r="U289" s="595"/>
      <c r="V289" s="693">
        <f t="shared" si="102"/>
        <v>0</v>
      </c>
      <c r="W289" s="702">
        <f t="shared" si="103"/>
        <v>0</v>
      </c>
      <c r="X289" s="135"/>
      <c r="Y289" s="684"/>
    </row>
    <row r="290" spans="2:25" x14ac:dyDescent="0.25">
      <c r="B290" s="711"/>
      <c r="C290" s="633"/>
      <c r="D290" s="641"/>
      <c r="E290" s="616">
        <f t="shared" si="98"/>
        <v>0</v>
      </c>
      <c r="F290" s="617"/>
      <c r="G290" s="117"/>
      <c r="H290" s="617"/>
      <c r="I290" s="617"/>
      <c r="J290" s="618"/>
      <c r="K290" s="619">
        <f t="shared" si="99"/>
        <v>0</v>
      </c>
      <c r="L290" s="620">
        <f>K290/'1a. Parametros Logisticos'!$F$8</f>
        <v>0</v>
      </c>
      <c r="M290" s="620">
        <f>(L290*'1a. Parametros Logisticos'!$H$19)/('1a. Parametros Logisticos'!$M$5)*1.2</f>
        <v>0</v>
      </c>
      <c r="N290" s="621"/>
      <c r="O290" s="693">
        <f t="shared" si="100"/>
        <v>0</v>
      </c>
      <c r="P290" s="695">
        <f t="shared" si="101"/>
        <v>0</v>
      </c>
      <c r="Q290" s="621"/>
      <c r="R290" s="621"/>
      <c r="S290" s="658">
        <f>L290/'1a. Parametros Logisticos'!$M$22</f>
        <v>0</v>
      </c>
      <c r="T290" s="659">
        <f>L290/'1a. Parametros Logisticos'!$M$24</f>
        <v>0</v>
      </c>
      <c r="U290" s="595"/>
      <c r="V290" s="693">
        <f t="shared" si="102"/>
        <v>0</v>
      </c>
      <c r="W290" s="702">
        <f t="shared" si="103"/>
        <v>0</v>
      </c>
      <c r="X290" s="135"/>
      <c r="Y290" s="684"/>
    </row>
    <row r="291" spans="2:25" x14ac:dyDescent="0.25">
      <c r="B291" s="711"/>
      <c r="C291" s="633"/>
      <c r="D291" s="641"/>
      <c r="E291" s="616">
        <f t="shared" si="98"/>
        <v>0</v>
      </c>
      <c r="F291" s="617"/>
      <c r="G291" s="117"/>
      <c r="H291" s="617"/>
      <c r="I291" s="617"/>
      <c r="J291" s="618"/>
      <c r="K291" s="619">
        <f t="shared" si="99"/>
        <v>0</v>
      </c>
      <c r="L291" s="620">
        <f>K291/'1a. Parametros Logisticos'!$F$8</f>
        <v>0</v>
      </c>
      <c r="M291" s="620">
        <f>(L291*'1a. Parametros Logisticos'!$H$19)/('1a. Parametros Logisticos'!$M$5)*1.2</f>
        <v>0</v>
      </c>
      <c r="N291" s="621"/>
      <c r="O291" s="693">
        <f t="shared" si="100"/>
        <v>0</v>
      </c>
      <c r="P291" s="695">
        <f t="shared" si="101"/>
        <v>0</v>
      </c>
      <c r="Q291" s="621"/>
      <c r="R291" s="621"/>
      <c r="S291" s="658">
        <f>L291/'1a. Parametros Logisticos'!$M$22</f>
        <v>0</v>
      </c>
      <c r="T291" s="659">
        <f>L291/'1a. Parametros Logisticos'!$M$24</f>
        <v>0</v>
      </c>
      <c r="U291" s="595"/>
      <c r="V291" s="693">
        <f t="shared" si="102"/>
        <v>0</v>
      </c>
      <c r="W291" s="702">
        <f t="shared" si="103"/>
        <v>0</v>
      </c>
      <c r="X291" s="135"/>
      <c r="Y291" s="684"/>
    </row>
    <row r="292" spans="2:25" x14ac:dyDescent="0.25">
      <c r="B292" s="711"/>
      <c r="C292" s="633"/>
      <c r="D292" s="641"/>
      <c r="E292" s="616">
        <f t="shared" si="98"/>
        <v>0</v>
      </c>
      <c r="F292" s="617"/>
      <c r="G292" s="117"/>
      <c r="H292" s="617"/>
      <c r="I292" s="617"/>
      <c r="J292" s="618"/>
      <c r="K292" s="619">
        <f t="shared" si="99"/>
        <v>0</v>
      </c>
      <c r="L292" s="620">
        <f>K292/'1a. Parametros Logisticos'!$F$8</f>
        <v>0</v>
      </c>
      <c r="M292" s="620">
        <f>(L292*'1a. Parametros Logisticos'!$H$19)/('1a. Parametros Logisticos'!$M$5)*1.2</f>
        <v>0</v>
      </c>
      <c r="N292" s="621"/>
      <c r="O292" s="693">
        <f t="shared" si="100"/>
        <v>0</v>
      </c>
      <c r="P292" s="695">
        <f t="shared" si="101"/>
        <v>0</v>
      </c>
      <c r="Q292" s="621"/>
      <c r="R292" s="621"/>
      <c r="S292" s="658">
        <f>L292/'1a. Parametros Logisticos'!$M$22</f>
        <v>0</v>
      </c>
      <c r="T292" s="659">
        <f>L292/'1a. Parametros Logisticos'!$M$24</f>
        <v>0</v>
      </c>
      <c r="U292" s="595"/>
      <c r="V292" s="693">
        <f t="shared" si="102"/>
        <v>0</v>
      </c>
      <c r="W292" s="702">
        <f t="shared" si="103"/>
        <v>0</v>
      </c>
      <c r="X292" s="135"/>
      <c r="Y292" s="684"/>
    </row>
    <row r="293" spans="2:25" x14ac:dyDescent="0.25">
      <c r="B293" s="711"/>
      <c r="C293" s="633"/>
      <c r="D293" s="641"/>
      <c r="E293" s="616">
        <f t="shared" si="98"/>
        <v>0</v>
      </c>
      <c r="F293" s="617"/>
      <c r="G293" s="117"/>
      <c r="H293" s="617"/>
      <c r="I293" s="617"/>
      <c r="J293" s="618"/>
      <c r="K293" s="619">
        <f t="shared" si="99"/>
        <v>0</v>
      </c>
      <c r="L293" s="620">
        <f>K293/'1a. Parametros Logisticos'!$F$8</f>
        <v>0</v>
      </c>
      <c r="M293" s="620">
        <f>(L293*'1a. Parametros Logisticos'!$H$19)/('1a. Parametros Logisticos'!$M$5)*1.2</f>
        <v>0</v>
      </c>
      <c r="N293" s="621"/>
      <c r="O293" s="693">
        <f t="shared" si="100"/>
        <v>0</v>
      </c>
      <c r="P293" s="695">
        <f t="shared" si="101"/>
        <v>0</v>
      </c>
      <c r="Q293" s="621"/>
      <c r="R293" s="621"/>
      <c r="S293" s="658">
        <f>L293/'1a. Parametros Logisticos'!$M$22</f>
        <v>0</v>
      </c>
      <c r="T293" s="659">
        <f>L293/'1a. Parametros Logisticos'!$M$24</f>
        <v>0</v>
      </c>
      <c r="U293" s="595"/>
      <c r="V293" s="693">
        <f t="shared" si="102"/>
        <v>0</v>
      </c>
      <c r="W293" s="702">
        <f t="shared" si="103"/>
        <v>0</v>
      </c>
      <c r="X293" s="135"/>
      <c r="Y293" s="684"/>
    </row>
    <row r="294" spans="2:25" x14ac:dyDescent="0.25">
      <c r="B294" s="711"/>
      <c r="C294" s="633"/>
      <c r="D294" s="641"/>
      <c r="E294" s="616">
        <f t="shared" si="98"/>
        <v>0</v>
      </c>
      <c r="F294" s="617"/>
      <c r="G294" s="117"/>
      <c r="H294" s="617"/>
      <c r="I294" s="617"/>
      <c r="J294" s="618"/>
      <c r="K294" s="619">
        <f t="shared" si="99"/>
        <v>0</v>
      </c>
      <c r="L294" s="620">
        <f>K294/'1a. Parametros Logisticos'!$F$8</f>
        <v>0</v>
      </c>
      <c r="M294" s="620">
        <f>(L294*'1a. Parametros Logisticos'!$H$19)/('1a. Parametros Logisticos'!$M$5)*1.2</f>
        <v>0</v>
      </c>
      <c r="N294" s="621"/>
      <c r="O294" s="693">
        <f t="shared" si="100"/>
        <v>0</v>
      </c>
      <c r="P294" s="695">
        <f t="shared" si="101"/>
        <v>0</v>
      </c>
      <c r="Q294" s="621"/>
      <c r="R294" s="621"/>
      <c r="S294" s="658">
        <f>L294/'1a. Parametros Logisticos'!$M$22</f>
        <v>0</v>
      </c>
      <c r="T294" s="659">
        <f>L294/'1a. Parametros Logisticos'!$M$24</f>
        <v>0</v>
      </c>
      <c r="U294" s="595"/>
      <c r="V294" s="693">
        <f t="shared" si="102"/>
        <v>0</v>
      </c>
      <c r="W294" s="702">
        <f t="shared" si="103"/>
        <v>0</v>
      </c>
      <c r="X294" s="135"/>
      <c r="Y294" s="684"/>
    </row>
    <row r="295" spans="2:25" x14ac:dyDescent="0.25">
      <c r="B295" s="711"/>
      <c r="C295" s="633"/>
      <c r="D295" s="641"/>
      <c r="E295" s="616">
        <f t="shared" si="98"/>
        <v>0</v>
      </c>
      <c r="F295" s="617"/>
      <c r="G295" s="117"/>
      <c r="H295" s="617"/>
      <c r="I295" s="617"/>
      <c r="J295" s="618"/>
      <c r="K295" s="619">
        <f t="shared" si="99"/>
        <v>0</v>
      </c>
      <c r="L295" s="620">
        <f>K295/'1a. Parametros Logisticos'!$F$8</f>
        <v>0</v>
      </c>
      <c r="M295" s="620">
        <f>(L295*'1a. Parametros Logisticos'!$H$19)/('1a. Parametros Logisticos'!$M$5)*1.2</f>
        <v>0</v>
      </c>
      <c r="N295" s="621"/>
      <c r="O295" s="693">
        <f t="shared" si="100"/>
        <v>0</v>
      </c>
      <c r="P295" s="695">
        <f t="shared" si="101"/>
        <v>0</v>
      </c>
      <c r="Q295" s="621"/>
      <c r="R295" s="621"/>
      <c r="S295" s="658">
        <f>L295/'1a. Parametros Logisticos'!$M$22</f>
        <v>0</v>
      </c>
      <c r="T295" s="659">
        <f>L295/'1a. Parametros Logisticos'!$M$24</f>
        <v>0</v>
      </c>
      <c r="U295" s="595"/>
      <c r="V295" s="693">
        <f t="shared" si="102"/>
        <v>0</v>
      </c>
      <c r="W295" s="702">
        <f t="shared" si="103"/>
        <v>0</v>
      </c>
      <c r="X295" s="135"/>
      <c r="Y295" s="684"/>
    </row>
    <row r="296" spans="2:25" x14ac:dyDescent="0.25">
      <c r="B296" s="711"/>
      <c r="C296" s="633"/>
      <c r="D296" s="641"/>
      <c r="E296" s="616">
        <f t="shared" si="98"/>
        <v>0</v>
      </c>
      <c r="F296" s="617"/>
      <c r="G296" s="117"/>
      <c r="H296" s="617"/>
      <c r="I296" s="617"/>
      <c r="J296" s="618"/>
      <c r="K296" s="619">
        <f t="shared" si="99"/>
        <v>0</v>
      </c>
      <c r="L296" s="620">
        <f>K296/'1a. Parametros Logisticos'!$F$8</f>
        <v>0</v>
      </c>
      <c r="M296" s="620">
        <f>(L296*'1a. Parametros Logisticos'!$H$19)/('1a. Parametros Logisticos'!$M$5)*1.2</f>
        <v>0</v>
      </c>
      <c r="N296" s="621"/>
      <c r="O296" s="693">
        <f t="shared" si="100"/>
        <v>0</v>
      </c>
      <c r="P296" s="695">
        <f t="shared" si="101"/>
        <v>0</v>
      </c>
      <c r="Q296" s="621"/>
      <c r="R296" s="621"/>
      <c r="S296" s="658">
        <f>L296/'1a. Parametros Logisticos'!$M$22</f>
        <v>0</v>
      </c>
      <c r="T296" s="659">
        <f>L296/'1a. Parametros Logisticos'!$M$24</f>
        <v>0</v>
      </c>
      <c r="U296" s="595"/>
      <c r="V296" s="693">
        <f t="shared" si="102"/>
        <v>0</v>
      </c>
      <c r="W296" s="702">
        <f t="shared" si="103"/>
        <v>0</v>
      </c>
      <c r="X296" s="135"/>
      <c r="Y296" s="684"/>
    </row>
    <row r="297" spans="2:25" x14ac:dyDescent="0.25">
      <c r="B297" s="711"/>
      <c r="C297" s="633"/>
      <c r="D297" s="641"/>
      <c r="E297" s="616">
        <f t="shared" si="98"/>
        <v>0</v>
      </c>
      <c r="F297" s="617"/>
      <c r="G297" s="117"/>
      <c r="H297" s="617"/>
      <c r="I297" s="617"/>
      <c r="J297" s="618"/>
      <c r="K297" s="619">
        <f t="shared" si="99"/>
        <v>0</v>
      </c>
      <c r="L297" s="620">
        <f>K297/'1a. Parametros Logisticos'!$F$8</f>
        <v>0</v>
      </c>
      <c r="M297" s="620">
        <f>(L297*'1a. Parametros Logisticos'!$H$19)/('1a. Parametros Logisticos'!$M$5)*1.2</f>
        <v>0</v>
      </c>
      <c r="N297" s="621"/>
      <c r="O297" s="693">
        <f t="shared" si="100"/>
        <v>0</v>
      </c>
      <c r="P297" s="695">
        <f t="shared" si="101"/>
        <v>0</v>
      </c>
      <c r="Q297" s="621"/>
      <c r="R297" s="621"/>
      <c r="S297" s="658">
        <f>L297/'1a. Parametros Logisticos'!$M$22</f>
        <v>0</v>
      </c>
      <c r="T297" s="659">
        <f>L297/'1a. Parametros Logisticos'!$M$24</f>
        <v>0</v>
      </c>
      <c r="U297" s="595"/>
      <c r="V297" s="693">
        <f t="shared" si="102"/>
        <v>0</v>
      </c>
      <c r="W297" s="702">
        <f t="shared" si="103"/>
        <v>0</v>
      </c>
      <c r="X297" s="135"/>
      <c r="Y297" s="684"/>
    </row>
    <row r="298" spans="2:25" x14ac:dyDescent="0.25">
      <c r="B298" s="712"/>
      <c r="C298" s="642"/>
      <c r="D298" s="641"/>
      <c r="E298" s="616">
        <f t="shared" si="98"/>
        <v>0</v>
      </c>
      <c r="F298" s="617"/>
      <c r="G298" s="117"/>
      <c r="H298" s="617"/>
      <c r="I298" s="617"/>
      <c r="J298" s="618"/>
      <c r="K298" s="619">
        <f t="shared" si="99"/>
        <v>0</v>
      </c>
      <c r="L298" s="620">
        <f>K298/'1a. Parametros Logisticos'!$F$8</f>
        <v>0</v>
      </c>
      <c r="M298" s="620">
        <f>(L298*'1a. Parametros Logisticos'!$H$19)/('1a. Parametros Logisticos'!$M$5)*1.2</f>
        <v>0</v>
      </c>
      <c r="N298" s="621"/>
      <c r="O298" s="693">
        <f t="shared" si="100"/>
        <v>0</v>
      </c>
      <c r="P298" s="695">
        <f t="shared" si="101"/>
        <v>0</v>
      </c>
      <c r="Q298" s="621"/>
      <c r="R298" s="621"/>
      <c r="S298" s="658">
        <f>L298/'1a. Parametros Logisticos'!$M$22</f>
        <v>0</v>
      </c>
      <c r="T298" s="659">
        <f>L298/'1a. Parametros Logisticos'!$M$24</f>
        <v>0</v>
      </c>
      <c r="U298" s="595"/>
      <c r="V298" s="693">
        <f t="shared" si="102"/>
        <v>0</v>
      </c>
      <c r="W298" s="702">
        <f t="shared" si="103"/>
        <v>0</v>
      </c>
      <c r="X298" s="135"/>
      <c r="Y298" s="684"/>
    </row>
    <row r="299" spans="2:25" x14ac:dyDescent="0.25">
      <c r="B299" s="712"/>
      <c r="C299" s="642"/>
      <c r="D299" s="641"/>
      <c r="E299" s="616">
        <f t="shared" si="98"/>
        <v>0</v>
      </c>
      <c r="F299" s="617"/>
      <c r="G299" s="117"/>
      <c r="H299" s="617"/>
      <c r="I299" s="617"/>
      <c r="J299" s="618"/>
      <c r="K299" s="619">
        <f t="shared" si="99"/>
        <v>0</v>
      </c>
      <c r="L299" s="620">
        <f>K299/'1a. Parametros Logisticos'!$F$8</f>
        <v>0</v>
      </c>
      <c r="M299" s="620">
        <f>(L299*'1a. Parametros Logisticos'!$H$19)/('1a. Parametros Logisticos'!$M$5)*1.2</f>
        <v>0</v>
      </c>
      <c r="N299" s="621"/>
      <c r="O299" s="693">
        <f t="shared" si="100"/>
        <v>0</v>
      </c>
      <c r="P299" s="695">
        <f t="shared" si="101"/>
        <v>0</v>
      </c>
      <c r="Q299" s="621"/>
      <c r="R299" s="621"/>
      <c r="S299" s="658">
        <f>L299/'1a. Parametros Logisticos'!$M$22</f>
        <v>0</v>
      </c>
      <c r="T299" s="659">
        <f>L299/'1a. Parametros Logisticos'!$M$24</f>
        <v>0</v>
      </c>
      <c r="U299" s="595"/>
      <c r="V299" s="693">
        <f t="shared" si="102"/>
        <v>0</v>
      </c>
      <c r="W299" s="702">
        <f t="shared" si="103"/>
        <v>0</v>
      </c>
      <c r="X299" s="135"/>
      <c r="Y299" s="684"/>
    </row>
    <row r="300" spans="2:25" x14ac:dyDescent="0.25">
      <c r="B300" s="712"/>
      <c r="C300" s="643"/>
      <c r="D300" s="644"/>
      <c r="E300" s="624">
        <f>D300/4</f>
        <v>0</v>
      </c>
      <c r="F300" s="625"/>
      <c r="G300" s="625"/>
      <c r="H300" s="621"/>
      <c r="I300" s="621"/>
      <c r="J300" s="618"/>
      <c r="K300" s="624">
        <f t="shared" si="99"/>
        <v>0</v>
      </c>
      <c r="L300" s="624">
        <f>K300/'1a. Parametros Logisticos'!$F$8</f>
        <v>0</v>
      </c>
      <c r="M300" s="688">
        <f>(L300*'1a. Parametros Logisticos'!$H$19)/('1a. Parametros Logisticos'!$M$5)*1.2</f>
        <v>0</v>
      </c>
      <c r="N300" s="623"/>
      <c r="O300" s="696">
        <f t="shared" si="100"/>
        <v>0</v>
      </c>
      <c r="P300" s="697">
        <f t="shared" si="101"/>
        <v>0</v>
      </c>
      <c r="Q300" s="623"/>
      <c r="R300" s="623"/>
      <c r="S300" s="689">
        <f>L300/'1a. Parametros Logisticos'!$M$22</f>
        <v>0</v>
      </c>
      <c r="T300" s="689">
        <f>L300/'1a. Parametros Logisticos'!$M$24</f>
        <v>0</v>
      </c>
      <c r="U300" s="655"/>
      <c r="V300" s="689">
        <f t="shared" si="102"/>
        <v>0</v>
      </c>
      <c r="W300" s="657">
        <f t="shared" si="103"/>
        <v>0</v>
      </c>
      <c r="X300" s="135"/>
      <c r="Y300" s="684"/>
    </row>
    <row r="301" spans="2:25" x14ac:dyDescent="0.25">
      <c r="B301" s="713"/>
      <c r="C301" s="645"/>
      <c r="D301" s="646"/>
      <c r="E301" s="627"/>
      <c r="F301" s="628"/>
      <c r="G301" s="628"/>
      <c r="H301" s="628"/>
      <c r="I301" s="628"/>
      <c r="J301" s="629"/>
      <c r="K301" s="630"/>
      <c r="L301" s="631"/>
      <c r="M301" s="631"/>
      <c r="N301" s="632"/>
      <c r="O301" s="698"/>
      <c r="P301" s="699"/>
      <c r="Q301" s="632"/>
      <c r="R301" s="632"/>
      <c r="S301" s="628"/>
      <c r="T301" s="628"/>
      <c r="U301" s="701"/>
      <c r="V301" s="628"/>
      <c r="W301" s="701"/>
      <c r="X301" s="628"/>
      <c r="Y301" s="654"/>
    </row>
    <row r="302" spans="2:25" x14ac:dyDescent="0.25">
      <c r="B302" s="711">
        <v>17</v>
      </c>
      <c r="C302" s="633"/>
      <c r="D302" s="641">
        <f>$D$318/1</f>
        <v>0</v>
      </c>
      <c r="E302" s="616">
        <f>D302/4</f>
        <v>0</v>
      </c>
      <c r="F302" s="617"/>
      <c r="G302" s="117"/>
      <c r="H302" s="617"/>
      <c r="I302" s="617"/>
      <c r="J302" s="618"/>
      <c r="K302" s="619">
        <f>E302*$K$11</f>
        <v>0</v>
      </c>
      <c r="L302" s="620">
        <f>K302/'1a. Parametros Logisticos'!$F$8</f>
        <v>0</v>
      </c>
      <c r="M302" s="620">
        <f>(L302*'1a. Parametros Logisticos'!$H$19)/('1a. Parametros Logisticos'!$M$5)*1.2</f>
        <v>0</v>
      </c>
      <c r="N302" s="621"/>
      <c r="O302" s="693">
        <f>E302/$O$11/$P$11</f>
        <v>0</v>
      </c>
      <c r="P302" s="695">
        <f>E302/$O$11</f>
        <v>0</v>
      </c>
      <c r="Q302" s="621"/>
      <c r="R302" s="621"/>
      <c r="S302" s="658">
        <f>L302/'1a. Parametros Logisticos'!$M$22</f>
        <v>0</v>
      </c>
      <c r="T302" s="659">
        <f>L302/'1a. Parametros Logisticos'!$M$24</f>
        <v>0</v>
      </c>
      <c r="U302" s="595"/>
      <c r="V302" s="693">
        <f>K302/$V$11/$W$11</f>
        <v>0</v>
      </c>
      <c r="W302" s="702">
        <f>K302/$V$11</f>
        <v>0</v>
      </c>
      <c r="X302" s="135"/>
      <c r="Y302" s="684"/>
    </row>
    <row r="303" spans="2:25" x14ac:dyDescent="0.25">
      <c r="B303" s="711"/>
      <c r="C303" s="633"/>
      <c r="D303" s="641"/>
      <c r="E303" s="616">
        <f t="shared" ref="E303:E317" si="104">D303/4</f>
        <v>0</v>
      </c>
      <c r="F303" s="617"/>
      <c r="G303" s="117"/>
      <c r="H303" s="617"/>
      <c r="I303" s="617"/>
      <c r="J303" s="618"/>
      <c r="K303" s="619">
        <f t="shared" ref="K303:K318" si="105">E303*$K$11</f>
        <v>0</v>
      </c>
      <c r="L303" s="620">
        <f>K303/'1a. Parametros Logisticos'!$F$8</f>
        <v>0</v>
      </c>
      <c r="M303" s="620">
        <f>(L303*'1a. Parametros Logisticos'!$H$19)/('1a. Parametros Logisticos'!$M$5)*1.2</f>
        <v>0</v>
      </c>
      <c r="N303" s="621"/>
      <c r="O303" s="693">
        <f t="shared" ref="O303:O318" si="106">E303/$O$11/$P$11</f>
        <v>0</v>
      </c>
      <c r="P303" s="695">
        <f t="shared" ref="P303:P318" si="107">E303/$O$11</f>
        <v>0</v>
      </c>
      <c r="Q303" s="621"/>
      <c r="R303" s="621"/>
      <c r="S303" s="658">
        <f>L303/'1a. Parametros Logisticos'!$M$22</f>
        <v>0</v>
      </c>
      <c r="T303" s="659">
        <f>L303/'1a. Parametros Logisticos'!$M$24</f>
        <v>0</v>
      </c>
      <c r="U303" s="595"/>
      <c r="V303" s="693">
        <f t="shared" ref="V303:V318" si="108">K303/$V$11/$W$11</f>
        <v>0</v>
      </c>
      <c r="W303" s="702">
        <f t="shared" ref="W303:W318" si="109">K303/$V$11</f>
        <v>0</v>
      </c>
      <c r="X303" s="135"/>
      <c r="Y303" s="684"/>
    </row>
    <row r="304" spans="2:25" x14ac:dyDescent="0.25">
      <c r="B304" s="711"/>
      <c r="C304" s="633"/>
      <c r="D304" s="641"/>
      <c r="E304" s="616">
        <f t="shared" si="104"/>
        <v>0</v>
      </c>
      <c r="F304" s="710"/>
      <c r="G304" s="117"/>
      <c r="H304" s="617"/>
      <c r="I304" s="617"/>
      <c r="J304" s="618"/>
      <c r="K304" s="619">
        <f t="shared" si="105"/>
        <v>0</v>
      </c>
      <c r="L304" s="620">
        <f>K304/'1a. Parametros Logisticos'!$F$8</f>
        <v>0</v>
      </c>
      <c r="M304" s="620">
        <f>(L304*'1a. Parametros Logisticos'!$H$19)/('1a. Parametros Logisticos'!$M$5)*1.2</f>
        <v>0</v>
      </c>
      <c r="N304" s="621"/>
      <c r="O304" s="693">
        <f t="shared" si="106"/>
        <v>0</v>
      </c>
      <c r="P304" s="695">
        <f t="shared" si="107"/>
        <v>0</v>
      </c>
      <c r="Q304" s="621"/>
      <c r="R304" s="621"/>
      <c r="S304" s="658">
        <f>L304/'1a. Parametros Logisticos'!$M$22</f>
        <v>0</v>
      </c>
      <c r="T304" s="659">
        <f>L304/'1a. Parametros Logisticos'!$M$24</f>
        <v>0</v>
      </c>
      <c r="U304" s="595"/>
      <c r="V304" s="693">
        <f t="shared" si="108"/>
        <v>0</v>
      </c>
      <c r="W304" s="702">
        <f t="shared" si="109"/>
        <v>0</v>
      </c>
      <c r="X304" s="135"/>
      <c r="Y304" s="684"/>
    </row>
    <row r="305" spans="2:25" x14ac:dyDescent="0.25">
      <c r="B305" s="711"/>
      <c r="C305" s="633"/>
      <c r="D305" s="641"/>
      <c r="E305" s="616">
        <f t="shared" si="104"/>
        <v>0</v>
      </c>
      <c r="F305" s="617"/>
      <c r="G305" s="117"/>
      <c r="H305" s="617"/>
      <c r="I305" s="617"/>
      <c r="J305" s="618"/>
      <c r="K305" s="619">
        <f t="shared" si="105"/>
        <v>0</v>
      </c>
      <c r="L305" s="620">
        <f>K305/'1a. Parametros Logisticos'!$F$8</f>
        <v>0</v>
      </c>
      <c r="M305" s="620">
        <f>(L305*'1a. Parametros Logisticos'!$H$19)/('1a. Parametros Logisticos'!$M$5)*1.2</f>
        <v>0</v>
      </c>
      <c r="N305" s="621"/>
      <c r="O305" s="693">
        <f t="shared" si="106"/>
        <v>0</v>
      </c>
      <c r="P305" s="695">
        <f t="shared" si="107"/>
        <v>0</v>
      </c>
      <c r="Q305" s="621"/>
      <c r="R305" s="621"/>
      <c r="S305" s="658">
        <f>L305/'1a. Parametros Logisticos'!$M$22</f>
        <v>0</v>
      </c>
      <c r="T305" s="659">
        <f>L305/'1a. Parametros Logisticos'!$M$24</f>
        <v>0</v>
      </c>
      <c r="U305" s="595"/>
      <c r="V305" s="693">
        <f t="shared" si="108"/>
        <v>0</v>
      </c>
      <c r="W305" s="702">
        <f t="shared" si="109"/>
        <v>0</v>
      </c>
      <c r="X305" s="135"/>
      <c r="Y305" s="684"/>
    </row>
    <row r="306" spans="2:25" x14ac:dyDescent="0.25">
      <c r="B306" s="711"/>
      <c r="C306" s="633"/>
      <c r="D306" s="641"/>
      <c r="E306" s="616">
        <f t="shared" si="104"/>
        <v>0</v>
      </c>
      <c r="F306" s="617"/>
      <c r="G306" s="117"/>
      <c r="H306" s="617"/>
      <c r="I306" s="617"/>
      <c r="J306" s="618"/>
      <c r="K306" s="619">
        <f t="shared" si="105"/>
        <v>0</v>
      </c>
      <c r="L306" s="620">
        <f>K306/'1a. Parametros Logisticos'!$F$8</f>
        <v>0</v>
      </c>
      <c r="M306" s="620">
        <f>(L306*'1a. Parametros Logisticos'!$H$19)/('1a. Parametros Logisticos'!$M$5)*1.2</f>
        <v>0</v>
      </c>
      <c r="N306" s="621"/>
      <c r="O306" s="693">
        <f t="shared" si="106"/>
        <v>0</v>
      </c>
      <c r="P306" s="695">
        <f t="shared" si="107"/>
        <v>0</v>
      </c>
      <c r="Q306" s="621"/>
      <c r="R306" s="621"/>
      <c r="S306" s="658">
        <f>L306/'1a. Parametros Logisticos'!$M$22</f>
        <v>0</v>
      </c>
      <c r="T306" s="659">
        <f>L306/'1a. Parametros Logisticos'!$M$24</f>
        <v>0</v>
      </c>
      <c r="U306" s="595"/>
      <c r="V306" s="693">
        <f t="shared" si="108"/>
        <v>0</v>
      </c>
      <c r="W306" s="702">
        <f t="shared" si="109"/>
        <v>0</v>
      </c>
      <c r="X306" s="135"/>
      <c r="Y306" s="684"/>
    </row>
    <row r="307" spans="2:25" x14ac:dyDescent="0.25">
      <c r="B307" s="711"/>
      <c r="C307" s="633"/>
      <c r="D307" s="641"/>
      <c r="E307" s="616">
        <f t="shared" si="104"/>
        <v>0</v>
      </c>
      <c r="F307" s="617"/>
      <c r="G307" s="117"/>
      <c r="H307" s="617"/>
      <c r="I307" s="617"/>
      <c r="J307" s="618"/>
      <c r="K307" s="619">
        <f t="shared" si="105"/>
        <v>0</v>
      </c>
      <c r="L307" s="620">
        <f>K307/'1a. Parametros Logisticos'!$F$8</f>
        <v>0</v>
      </c>
      <c r="M307" s="620">
        <f>(L307*'1a. Parametros Logisticos'!$H$19)/('1a. Parametros Logisticos'!$M$5)*1.2</f>
        <v>0</v>
      </c>
      <c r="N307" s="621"/>
      <c r="O307" s="693">
        <f t="shared" si="106"/>
        <v>0</v>
      </c>
      <c r="P307" s="695">
        <f t="shared" si="107"/>
        <v>0</v>
      </c>
      <c r="Q307" s="621"/>
      <c r="R307" s="621"/>
      <c r="S307" s="658">
        <f>L307/'1a. Parametros Logisticos'!$M$22</f>
        <v>0</v>
      </c>
      <c r="T307" s="659">
        <f>L307/'1a. Parametros Logisticos'!$M$24</f>
        <v>0</v>
      </c>
      <c r="U307" s="595"/>
      <c r="V307" s="693">
        <f t="shared" si="108"/>
        <v>0</v>
      </c>
      <c r="W307" s="702">
        <f t="shared" si="109"/>
        <v>0</v>
      </c>
      <c r="X307" s="135"/>
      <c r="Y307" s="684"/>
    </row>
    <row r="308" spans="2:25" x14ac:dyDescent="0.25">
      <c r="B308" s="711"/>
      <c r="C308" s="633"/>
      <c r="D308" s="641"/>
      <c r="E308" s="616">
        <f t="shared" si="104"/>
        <v>0</v>
      </c>
      <c r="F308" s="617"/>
      <c r="G308" s="117"/>
      <c r="H308" s="617"/>
      <c r="I308" s="617"/>
      <c r="J308" s="618"/>
      <c r="K308" s="619">
        <f t="shared" si="105"/>
        <v>0</v>
      </c>
      <c r="L308" s="620">
        <f>K308/'1a. Parametros Logisticos'!$F$8</f>
        <v>0</v>
      </c>
      <c r="M308" s="620">
        <f>(L308*'1a. Parametros Logisticos'!$H$19)/('1a. Parametros Logisticos'!$M$5)*1.2</f>
        <v>0</v>
      </c>
      <c r="N308" s="621"/>
      <c r="O308" s="693">
        <f t="shared" si="106"/>
        <v>0</v>
      </c>
      <c r="P308" s="695">
        <f t="shared" si="107"/>
        <v>0</v>
      </c>
      <c r="Q308" s="621"/>
      <c r="R308" s="621"/>
      <c r="S308" s="658">
        <f>L308/'1a. Parametros Logisticos'!$M$22</f>
        <v>0</v>
      </c>
      <c r="T308" s="659">
        <f>L308/'1a. Parametros Logisticos'!$M$24</f>
        <v>0</v>
      </c>
      <c r="U308" s="595"/>
      <c r="V308" s="693">
        <f t="shared" si="108"/>
        <v>0</v>
      </c>
      <c r="W308" s="702">
        <f t="shared" si="109"/>
        <v>0</v>
      </c>
      <c r="X308" s="135"/>
      <c r="Y308" s="684"/>
    </row>
    <row r="309" spans="2:25" x14ac:dyDescent="0.25">
      <c r="B309" s="711"/>
      <c r="C309" s="633"/>
      <c r="D309" s="641"/>
      <c r="E309" s="616">
        <f t="shared" si="104"/>
        <v>0</v>
      </c>
      <c r="F309" s="617"/>
      <c r="G309" s="117"/>
      <c r="H309" s="617"/>
      <c r="I309" s="617"/>
      <c r="J309" s="618"/>
      <c r="K309" s="619">
        <f t="shared" si="105"/>
        <v>0</v>
      </c>
      <c r="L309" s="620">
        <f>K309/'1a. Parametros Logisticos'!$F$8</f>
        <v>0</v>
      </c>
      <c r="M309" s="620">
        <f>(L309*'1a. Parametros Logisticos'!$H$19)/('1a. Parametros Logisticos'!$M$5)*1.2</f>
        <v>0</v>
      </c>
      <c r="N309" s="621"/>
      <c r="O309" s="693">
        <f t="shared" si="106"/>
        <v>0</v>
      </c>
      <c r="P309" s="695">
        <f t="shared" si="107"/>
        <v>0</v>
      </c>
      <c r="Q309" s="621"/>
      <c r="R309" s="621"/>
      <c r="S309" s="658">
        <f>L309/'1a. Parametros Logisticos'!$M$22</f>
        <v>0</v>
      </c>
      <c r="T309" s="659">
        <f>L309/'1a. Parametros Logisticos'!$M$24</f>
        <v>0</v>
      </c>
      <c r="U309" s="595"/>
      <c r="V309" s="693">
        <f t="shared" si="108"/>
        <v>0</v>
      </c>
      <c r="W309" s="702">
        <f t="shared" si="109"/>
        <v>0</v>
      </c>
      <c r="X309" s="135"/>
      <c r="Y309" s="684"/>
    </row>
    <row r="310" spans="2:25" x14ac:dyDescent="0.25">
      <c r="B310" s="711"/>
      <c r="C310" s="633"/>
      <c r="D310" s="641"/>
      <c r="E310" s="616">
        <f t="shared" si="104"/>
        <v>0</v>
      </c>
      <c r="F310" s="617"/>
      <c r="G310" s="117"/>
      <c r="H310" s="617"/>
      <c r="I310" s="617"/>
      <c r="J310" s="618"/>
      <c r="K310" s="619">
        <f t="shared" si="105"/>
        <v>0</v>
      </c>
      <c r="L310" s="620">
        <f>K310/'1a. Parametros Logisticos'!$F$8</f>
        <v>0</v>
      </c>
      <c r="M310" s="620">
        <f>(L310*'1a. Parametros Logisticos'!$H$19)/('1a. Parametros Logisticos'!$M$5)*1.2</f>
        <v>0</v>
      </c>
      <c r="N310" s="621"/>
      <c r="O310" s="693">
        <f t="shared" si="106"/>
        <v>0</v>
      </c>
      <c r="P310" s="695">
        <f t="shared" si="107"/>
        <v>0</v>
      </c>
      <c r="Q310" s="621"/>
      <c r="R310" s="621"/>
      <c r="S310" s="658">
        <f>L310/'1a. Parametros Logisticos'!$M$22</f>
        <v>0</v>
      </c>
      <c r="T310" s="659">
        <f>L310/'1a. Parametros Logisticos'!$M$24</f>
        <v>0</v>
      </c>
      <c r="U310" s="595"/>
      <c r="V310" s="693">
        <f t="shared" si="108"/>
        <v>0</v>
      </c>
      <c r="W310" s="702">
        <f t="shared" si="109"/>
        <v>0</v>
      </c>
      <c r="X310" s="135"/>
      <c r="Y310" s="684"/>
    </row>
    <row r="311" spans="2:25" x14ac:dyDescent="0.25">
      <c r="B311" s="711"/>
      <c r="C311" s="633"/>
      <c r="D311" s="641"/>
      <c r="E311" s="616">
        <f t="shared" si="104"/>
        <v>0</v>
      </c>
      <c r="F311" s="617"/>
      <c r="G311" s="117"/>
      <c r="H311" s="617"/>
      <c r="I311" s="617"/>
      <c r="J311" s="618"/>
      <c r="K311" s="619">
        <f t="shared" si="105"/>
        <v>0</v>
      </c>
      <c r="L311" s="620">
        <f>K311/'1a. Parametros Logisticos'!$F$8</f>
        <v>0</v>
      </c>
      <c r="M311" s="620">
        <f>(L311*'1a. Parametros Logisticos'!$H$19)/('1a. Parametros Logisticos'!$M$5)*1.2</f>
        <v>0</v>
      </c>
      <c r="N311" s="621"/>
      <c r="O311" s="693">
        <f t="shared" si="106"/>
        <v>0</v>
      </c>
      <c r="P311" s="695">
        <f t="shared" si="107"/>
        <v>0</v>
      </c>
      <c r="Q311" s="621"/>
      <c r="R311" s="621"/>
      <c r="S311" s="658">
        <f>L311/'1a. Parametros Logisticos'!$M$22</f>
        <v>0</v>
      </c>
      <c r="T311" s="659">
        <f>L311/'1a. Parametros Logisticos'!$M$24</f>
        <v>0</v>
      </c>
      <c r="U311" s="595"/>
      <c r="V311" s="693">
        <f t="shared" si="108"/>
        <v>0</v>
      </c>
      <c r="W311" s="702">
        <f t="shared" si="109"/>
        <v>0</v>
      </c>
      <c r="X311" s="135"/>
      <c r="Y311" s="684"/>
    </row>
    <row r="312" spans="2:25" x14ac:dyDescent="0.25">
      <c r="B312" s="711"/>
      <c r="C312" s="633"/>
      <c r="D312" s="641"/>
      <c r="E312" s="616">
        <f t="shared" si="104"/>
        <v>0</v>
      </c>
      <c r="F312" s="617"/>
      <c r="G312" s="117"/>
      <c r="H312" s="617"/>
      <c r="I312" s="617"/>
      <c r="J312" s="618"/>
      <c r="K312" s="619">
        <f t="shared" si="105"/>
        <v>0</v>
      </c>
      <c r="L312" s="620">
        <f>K312/'1a. Parametros Logisticos'!$F$8</f>
        <v>0</v>
      </c>
      <c r="M312" s="620">
        <f>(L312*'1a. Parametros Logisticos'!$H$19)/('1a. Parametros Logisticos'!$M$5)*1.2</f>
        <v>0</v>
      </c>
      <c r="N312" s="621"/>
      <c r="O312" s="693">
        <f t="shared" si="106"/>
        <v>0</v>
      </c>
      <c r="P312" s="695">
        <f t="shared" si="107"/>
        <v>0</v>
      </c>
      <c r="Q312" s="621"/>
      <c r="R312" s="621"/>
      <c r="S312" s="658">
        <f>L312/'1a. Parametros Logisticos'!$M$22</f>
        <v>0</v>
      </c>
      <c r="T312" s="659">
        <f>L312/'1a. Parametros Logisticos'!$M$24</f>
        <v>0</v>
      </c>
      <c r="U312" s="595"/>
      <c r="V312" s="693">
        <f t="shared" si="108"/>
        <v>0</v>
      </c>
      <c r="W312" s="702">
        <f t="shared" si="109"/>
        <v>0</v>
      </c>
      <c r="X312" s="135"/>
      <c r="Y312" s="684"/>
    </row>
    <row r="313" spans="2:25" x14ac:dyDescent="0.25">
      <c r="B313" s="711"/>
      <c r="C313" s="633"/>
      <c r="D313" s="641"/>
      <c r="E313" s="616">
        <f t="shared" si="104"/>
        <v>0</v>
      </c>
      <c r="F313" s="617"/>
      <c r="G313" s="117"/>
      <c r="H313" s="617"/>
      <c r="I313" s="617"/>
      <c r="J313" s="618"/>
      <c r="K313" s="619">
        <f t="shared" si="105"/>
        <v>0</v>
      </c>
      <c r="L313" s="620">
        <f>K313/'1a. Parametros Logisticos'!$F$8</f>
        <v>0</v>
      </c>
      <c r="M313" s="620">
        <f>(L313*'1a. Parametros Logisticos'!$H$19)/('1a. Parametros Logisticos'!$M$5)*1.2</f>
        <v>0</v>
      </c>
      <c r="N313" s="621"/>
      <c r="O313" s="693">
        <f t="shared" si="106"/>
        <v>0</v>
      </c>
      <c r="P313" s="695">
        <f t="shared" si="107"/>
        <v>0</v>
      </c>
      <c r="Q313" s="621"/>
      <c r="R313" s="621"/>
      <c r="S313" s="658">
        <f>L313/'1a. Parametros Logisticos'!$M$22</f>
        <v>0</v>
      </c>
      <c r="T313" s="659">
        <f>L313/'1a. Parametros Logisticos'!$M$24</f>
        <v>0</v>
      </c>
      <c r="U313" s="595"/>
      <c r="V313" s="693">
        <f t="shared" si="108"/>
        <v>0</v>
      </c>
      <c r="W313" s="702">
        <f t="shared" si="109"/>
        <v>0</v>
      </c>
      <c r="X313" s="135"/>
      <c r="Y313" s="684"/>
    </row>
    <row r="314" spans="2:25" x14ac:dyDescent="0.25">
      <c r="B314" s="711"/>
      <c r="C314" s="633"/>
      <c r="D314" s="641"/>
      <c r="E314" s="616">
        <f t="shared" si="104"/>
        <v>0</v>
      </c>
      <c r="F314" s="617"/>
      <c r="G314" s="117"/>
      <c r="H314" s="617"/>
      <c r="I314" s="617"/>
      <c r="J314" s="618"/>
      <c r="K314" s="619">
        <f t="shared" si="105"/>
        <v>0</v>
      </c>
      <c r="L314" s="620">
        <f>K314/'1a. Parametros Logisticos'!$F$8</f>
        <v>0</v>
      </c>
      <c r="M314" s="620">
        <f>(L314*'1a. Parametros Logisticos'!$H$19)/('1a. Parametros Logisticos'!$M$5)*1.2</f>
        <v>0</v>
      </c>
      <c r="N314" s="621"/>
      <c r="O314" s="693">
        <f t="shared" si="106"/>
        <v>0</v>
      </c>
      <c r="P314" s="695">
        <f t="shared" si="107"/>
        <v>0</v>
      </c>
      <c r="Q314" s="621"/>
      <c r="R314" s="621"/>
      <c r="S314" s="658">
        <f>L314/'1a. Parametros Logisticos'!$M$22</f>
        <v>0</v>
      </c>
      <c r="T314" s="659">
        <f>L314/'1a. Parametros Logisticos'!$M$24</f>
        <v>0</v>
      </c>
      <c r="U314" s="595"/>
      <c r="V314" s="693">
        <f t="shared" si="108"/>
        <v>0</v>
      </c>
      <c r="W314" s="702">
        <f t="shared" si="109"/>
        <v>0</v>
      </c>
      <c r="X314" s="135"/>
      <c r="Y314" s="684"/>
    </row>
    <row r="315" spans="2:25" x14ac:dyDescent="0.25">
      <c r="B315" s="711"/>
      <c r="C315" s="633"/>
      <c r="D315" s="641"/>
      <c r="E315" s="616">
        <f t="shared" si="104"/>
        <v>0</v>
      </c>
      <c r="F315" s="617"/>
      <c r="G315" s="117"/>
      <c r="H315" s="617"/>
      <c r="I315" s="617"/>
      <c r="J315" s="618"/>
      <c r="K315" s="619">
        <f t="shared" si="105"/>
        <v>0</v>
      </c>
      <c r="L315" s="620">
        <f>K315/'1a. Parametros Logisticos'!$F$8</f>
        <v>0</v>
      </c>
      <c r="M315" s="620">
        <f>(L315*'1a. Parametros Logisticos'!$H$19)/('1a. Parametros Logisticos'!$M$5)*1.2</f>
        <v>0</v>
      </c>
      <c r="N315" s="621"/>
      <c r="O315" s="693">
        <f t="shared" si="106"/>
        <v>0</v>
      </c>
      <c r="P315" s="695">
        <f t="shared" si="107"/>
        <v>0</v>
      </c>
      <c r="Q315" s="621"/>
      <c r="R315" s="621"/>
      <c r="S315" s="658">
        <f>L315/'1a. Parametros Logisticos'!$M$22</f>
        <v>0</v>
      </c>
      <c r="T315" s="659">
        <f>L315/'1a. Parametros Logisticos'!$M$24</f>
        <v>0</v>
      </c>
      <c r="U315" s="595"/>
      <c r="V315" s="693">
        <f t="shared" si="108"/>
        <v>0</v>
      </c>
      <c r="W315" s="702">
        <f t="shared" si="109"/>
        <v>0</v>
      </c>
      <c r="X315" s="135"/>
      <c r="Y315" s="684"/>
    </row>
    <row r="316" spans="2:25" x14ac:dyDescent="0.25">
      <c r="B316" s="712"/>
      <c r="C316" s="642"/>
      <c r="D316" s="641"/>
      <c r="E316" s="616">
        <f t="shared" si="104"/>
        <v>0</v>
      </c>
      <c r="F316" s="617"/>
      <c r="G316" s="117"/>
      <c r="H316" s="617"/>
      <c r="I316" s="617"/>
      <c r="J316" s="618"/>
      <c r="K316" s="619">
        <f t="shared" si="105"/>
        <v>0</v>
      </c>
      <c r="L316" s="620">
        <f>K316/'1a. Parametros Logisticos'!$F$8</f>
        <v>0</v>
      </c>
      <c r="M316" s="620">
        <f>(L316*'1a. Parametros Logisticos'!$H$19)/('1a. Parametros Logisticos'!$M$5)*1.2</f>
        <v>0</v>
      </c>
      <c r="N316" s="621"/>
      <c r="O316" s="693">
        <f t="shared" si="106"/>
        <v>0</v>
      </c>
      <c r="P316" s="695">
        <f t="shared" si="107"/>
        <v>0</v>
      </c>
      <c r="Q316" s="621"/>
      <c r="R316" s="621"/>
      <c r="S316" s="658">
        <f>L316/'1a. Parametros Logisticos'!$M$22</f>
        <v>0</v>
      </c>
      <c r="T316" s="659">
        <f>L316/'1a. Parametros Logisticos'!$M$24</f>
        <v>0</v>
      </c>
      <c r="U316" s="595"/>
      <c r="V316" s="693">
        <f t="shared" si="108"/>
        <v>0</v>
      </c>
      <c r="W316" s="702">
        <f t="shared" si="109"/>
        <v>0</v>
      </c>
      <c r="X316" s="135"/>
      <c r="Y316" s="684"/>
    </row>
    <row r="317" spans="2:25" x14ac:dyDescent="0.25">
      <c r="B317" s="712"/>
      <c r="C317" s="642"/>
      <c r="D317" s="641"/>
      <c r="E317" s="616">
        <f t="shared" si="104"/>
        <v>0</v>
      </c>
      <c r="F317" s="617"/>
      <c r="G317" s="117"/>
      <c r="H317" s="617"/>
      <c r="I317" s="617"/>
      <c r="J317" s="618"/>
      <c r="K317" s="619">
        <f t="shared" si="105"/>
        <v>0</v>
      </c>
      <c r="L317" s="620">
        <f>K317/'1a. Parametros Logisticos'!$F$8</f>
        <v>0</v>
      </c>
      <c r="M317" s="620">
        <f>(L317*'1a. Parametros Logisticos'!$H$19)/('1a. Parametros Logisticos'!$M$5)*1.2</f>
        <v>0</v>
      </c>
      <c r="N317" s="621"/>
      <c r="O317" s="693">
        <f t="shared" si="106"/>
        <v>0</v>
      </c>
      <c r="P317" s="695">
        <f t="shared" si="107"/>
        <v>0</v>
      </c>
      <c r="Q317" s="621"/>
      <c r="R317" s="621"/>
      <c r="S317" s="658">
        <f>L317/'1a. Parametros Logisticos'!$M$22</f>
        <v>0</v>
      </c>
      <c r="T317" s="659">
        <f>L317/'1a. Parametros Logisticos'!$M$24</f>
        <v>0</v>
      </c>
      <c r="U317" s="595"/>
      <c r="V317" s="693">
        <f t="shared" si="108"/>
        <v>0</v>
      </c>
      <c r="W317" s="702">
        <f t="shared" si="109"/>
        <v>0</v>
      </c>
      <c r="X317" s="135"/>
      <c r="Y317" s="684"/>
    </row>
    <row r="318" spans="2:25" x14ac:dyDescent="0.25">
      <c r="B318" s="712"/>
      <c r="C318" s="643"/>
      <c r="D318" s="644"/>
      <c r="E318" s="624">
        <f>D318/4</f>
        <v>0</v>
      </c>
      <c r="F318" s="625"/>
      <c r="G318" s="625"/>
      <c r="H318" s="621"/>
      <c r="I318" s="621"/>
      <c r="J318" s="618"/>
      <c r="K318" s="624">
        <f t="shared" si="105"/>
        <v>0</v>
      </c>
      <c r="L318" s="624">
        <f>K318/'1a. Parametros Logisticos'!$F$8</f>
        <v>0</v>
      </c>
      <c r="M318" s="688">
        <f>(L318*'1a. Parametros Logisticos'!$H$19)/('1a. Parametros Logisticos'!$M$5)*1.2</f>
        <v>0</v>
      </c>
      <c r="N318" s="623"/>
      <c r="O318" s="696">
        <f t="shared" si="106"/>
        <v>0</v>
      </c>
      <c r="P318" s="697">
        <f t="shared" si="107"/>
        <v>0</v>
      </c>
      <c r="Q318" s="623"/>
      <c r="R318" s="623"/>
      <c r="S318" s="689">
        <f>L318/'1a. Parametros Logisticos'!$M$22</f>
        <v>0</v>
      </c>
      <c r="T318" s="689">
        <f>L318/'1a. Parametros Logisticos'!$M$24</f>
        <v>0</v>
      </c>
      <c r="U318" s="655"/>
      <c r="V318" s="689">
        <f t="shared" si="108"/>
        <v>0</v>
      </c>
      <c r="W318" s="657">
        <f t="shared" si="109"/>
        <v>0</v>
      </c>
      <c r="X318" s="135"/>
      <c r="Y318" s="684"/>
    </row>
    <row r="319" spans="2:25" x14ac:dyDescent="0.25">
      <c r="B319" s="713"/>
      <c r="C319" s="645"/>
      <c r="D319" s="646"/>
      <c r="E319" s="627"/>
      <c r="F319" s="628"/>
      <c r="G319" s="628"/>
      <c r="H319" s="628"/>
      <c r="I319" s="628"/>
      <c r="J319" s="629"/>
      <c r="K319" s="630"/>
      <c r="L319" s="631"/>
      <c r="M319" s="631"/>
      <c r="N319" s="632"/>
      <c r="O319" s="698"/>
      <c r="P319" s="699"/>
      <c r="Q319" s="632"/>
      <c r="R319" s="632"/>
      <c r="S319" s="628"/>
      <c r="T319" s="628"/>
      <c r="U319" s="701"/>
      <c r="V319" s="628"/>
      <c r="W319" s="701"/>
      <c r="X319" s="628"/>
      <c r="Y319" s="654"/>
    </row>
    <row r="320" spans="2:25" x14ac:dyDescent="0.25">
      <c r="B320" s="711">
        <v>18</v>
      </c>
      <c r="C320" s="633"/>
      <c r="D320" s="641">
        <f>$D$336/1</f>
        <v>0</v>
      </c>
      <c r="E320" s="616">
        <f>D320/4</f>
        <v>0</v>
      </c>
      <c r="F320" s="617"/>
      <c r="G320" s="117"/>
      <c r="H320" s="617"/>
      <c r="I320" s="617"/>
      <c r="J320" s="618"/>
      <c r="K320" s="619">
        <f>E320*$K$11</f>
        <v>0</v>
      </c>
      <c r="L320" s="620">
        <f>K320/'1a. Parametros Logisticos'!$F$8</f>
        <v>0</v>
      </c>
      <c r="M320" s="620">
        <f>(L320*'1a. Parametros Logisticos'!$H$19)/('1a. Parametros Logisticos'!$M$5)*1.2</f>
        <v>0</v>
      </c>
      <c r="N320" s="621"/>
      <c r="O320" s="693">
        <f>E320/$O$11/$P$11</f>
        <v>0</v>
      </c>
      <c r="P320" s="695">
        <f>E320/$O$11</f>
        <v>0</v>
      </c>
      <c r="Q320" s="621"/>
      <c r="R320" s="621"/>
      <c r="S320" s="658">
        <f>L320/'1a. Parametros Logisticos'!$M$22</f>
        <v>0</v>
      </c>
      <c r="T320" s="659">
        <f>L320/'1a. Parametros Logisticos'!$M$24</f>
        <v>0</v>
      </c>
      <c r="U320" s="595"/>
      <c r="V320" s="693">
        <f>K320/$V$11/$W$11</f>
        <v>0</v>
      </c>
      <c r="W320" s="702">
        <f>K320/$V$11</f>
        <v>0</v>
      </c>
      <c r="X320" s="135"/>
      <c r="Y320" s="684"/>
    </row>
    <row r="321" spans="2:25" x14ac:dyDescent="0.25">
      <c r="B321" s="711"/>
      <c r="C321" s="633"/>
      <c r="D321" s="641"/>
      <c r="E321" s="616">
        <f t="shared" ref="E321:E335" si="110">D321/4</f>
        <v>0</v>
      </c>
      <c r="F321" s="617"/>
      <c r="G321" s="117"/>
      <c r="H321" s="617"/>
      <c r="I321" s="617"/>
      <c r="J321" s="618"/>
      <c r="K321" s="619">
        <f t="shared" ref="K321:K336" si="111">E321*$K$11</f>
        <v>0</v>
      </c>
      <c r="L321" s="620">
        <f>K321/'1a. Parametros Logisticos'!$F$8</f>
        <v>0</v>
      </c>
      <c r="M321" s="620">
        <f>(L321*'1a. Parametros Logisticos'!$H$19)/('1a. Parametros Logisticos'!$M$5)*1.2</f>
        <v>0</v>
      </c>
      <c r="N321" s="621"/>
      <c r="O321" s="693">
        <f t="shared" ref="O321:O336" si="112">E321/$O$11/$P$11</f>
        <v>0</v>
      </c>
      <c r="P321" s="695">
        <f t="shared" ref="P321:P336" si="113">E321/$O$11</f>
        <v>0</v>
      </c>
      <c r="Q321" s="621"/>
      <c r="R321" s="621"/>
      <c r="S321" s="658">
        <f>L321/'1a. Parametros Logisticos'!$M$22</f>
        <v>0</v>
      </c>
      <c r="T321" s="659">
        <f>L321/'1a. Parametros Logisticos'!$M$24</f>
        <v>0</v>
      </c>
      <c r="U321" s="595"/>
      <c r="V321" s="693">
        <f t="shared" ref="V321:V336" si="114">K321/$V$11/$W$11</f>
        <v>0</v>
      </c>
      <c r="W321" s="702">
        <f t="shared" ref="W321:W336" si="115">K321/$V$11</f>
        <v>0</v>
      </c>
      <c r="X321" s="135"/>
      <c r="Y321" s="684"/>
    </row>
    <row r="322" spans="2:25" x14ac:dyDescent="0.25">
      <c r="B322" s="711"/>
      <c r="C322" s="633"/>
      <c r="D322" s="641"/>
      <c r="E322" s="616">
        <f t="shared" si="110"/>
        <v>0</v>
      </c>
      <c r="F322" s="710"/>
      <c r="G322" s="117"/>
      <c r="H322" s="617"/>
      <c r="I322" s="617"/>
      <c r="J322" s="618"/>
      <c r="K322" s="619">
        <f t="shared" si="111"/>
        <v>0</v>
      </c>
      <c r="L322" s="620">
        <f>K322/'1a. Parametros Logisticos'!$F$8</f>
        <v>0</v>
      </c>
      <c r="M322" s="620">
        <f>(L322*'1a. Parametros Logisticos'!$H$19)/('1a. Parametros Logisticos'!$M$5)*1.2</f>
        <v>0</v>
      </c>
      <c r="N322" s="621"/>
      <c r="O322" s="693">
        <f t="shared" si="112"/>
        <v>0</v>
      </c>
      <c r="P322" s="695">
        <f t="shared" si="113"/>
        <v>0</v>
      </c>
      <c r="Q322" s="621"/>
      <c r="R322" s="621"/>
      <c r="S322" s="658">
        <f>L322/'1a. Parametros Logisticos'!$M$22</f>
        <v>0</v>
      </c>
      <c r="T322" s="659">
        <f>L322/'1a. Parametros Logisticos'!$M$24</f>
        <v>0</v>
      </c>
      <c r="U322" s="595"/>
      <c r="V322" s="693">
        <f t="shared" si="114"/>
        <v>0</v>
      </c>
      <c r="W322" s="702">
        <f t="shared" si="115"/>
        <v>0</v>
      </c>
      <c r="X322" s="135"/>
      <c r="Y322" s="684"/>
    </row>
    <row r="323" spans="2:25" x14ac:dyDescent="0.25">
      <c r="B323" s="711"/>
      <c r="C323" s="633"/>
      <c r="D323" s="641"/>
      <c r="E323" s="616">
        <f t="shared" si="110"/>
        <v>0</v>
      </c>
      <c r="F323" s="617"/>
      <c r="G323" s="117"/>
      <c r="H323" s="617"/>
      <c r="I323" s="617"/>
      <c r="J323" s="618"/>
      <c r="K323" s="619">
        <f t="shared" si="111"/>
        <v>0</v>
      </c>
      <c r="L323" s="620">
        <f>K323/'1a. Parametros Logisticos'!$F$8</f>
        <v>0</v>
      </c>
      <c r="M323" s="620">
        <f>(L323*'1a. Parametros Logisticos'!$H$19)/('1a. Parametros Logisticos'!$M$5)*1.2</f>
        <v>0</v>
      </c>
      <c r="N323" s="621"/>
      <c r="O323" s="693">
        <f t="shared" si="112"/>
        <v>0</v>
      </c>
      <c r="P323" s="695">
        <f t="shared" si="113"/>
        <v>0</v>
      </c>
      <c r="Q323" s="621"/>
      <c r="R323" s="621"/>
      <c r="S323" s="658">
        <f>L323/'1a. Parametros Logisticos'!$M$22</f>
        <v>0</v>
      </c>
      <c r="T323" s="659">
        <f>L323/'1a. Parametros Logisticos'!$M$24</f>
        <v>0</v>
      </c>
      <c r="U323" s="595"/>
      <c r="V323" s="693">
        <f t="shared" si="114"/>
        <v>0</v>
      </c>
      <c r="W323" s="702">
        <f t="shared" si="115"/>
        <v>0</v>
      </c>
      <c r="X323" s="135"/>
      <c r="Y323" s="684"/>
    </row>
    <row r="324" spans="2:25" x14ac:dyDescent="0.25">
      <c r="B324" s="711"/>
      <c r="C324" s="633"/>
      <c r="D324" s="641"/>
      <c r="E324" s="616">
        <f t="shared" si="110"/>
        <v>0</v>
      </c>
      <c r="F324" s="617"/>
      <c r="G324" s="117"/>
      <c r="H324" s="617"/>
      <c r="I324" s="617"/>
      <c r="J324" s="618"/>
      <c r="K324" s="619">
        <f t="shared" si="111"/>
        <v>0</v>
      </c>
      <c r="L324" s="620">
        <f>K324/'1a. Parametros Logisticos'!$F$8</f>
        <v>0</v>
      </c>
      <c r="M324" s="620">
        <f>(L324*'1a. Parametros Logisticos'!$H$19)/('1a. Parametros Logisticos'!$M$5)*1.2</f>
        <v>0</v>
      </c>
      <c r="N324" s="621"/>
      <c r="O324" s="693">
        <f t="shared" si="112"/>
        <v>0</v>
      </c>
      <c r="P324" s="695">
        <f t="shared" si="113"/>
        <v>0</v>
      </c>
      <c r="Q324" s="621"/>
      <c r="R324" s="621"/>
      <c r="S324" s="658">
        <f>L324/'1a. Parametros Logisticos'!$M$22</f>
        <v>0</v>
      </c>
      <c r="T324" s="659">
        <f>L324/'1a. Parametros Logisticos'!$M$24</f>
        <v>0</v>
      </c>
      <c r="U324" s="595"/>
      <c r="V324" s="693">
        <f t="shared" si="114"/>
        <v>0</v>
      </c>
      <c r="W324" s="702">
        <f t="shared" si="115"/>
        <v>0</v>
      </c>
      <c r="X324" s="135"/>
      <c r="Y324" s="684"/>
    </row>
    <row r="325" spans="2:25" x14ac:dyDescent="0.25">
      <c r="B325" s="711"/>
      <c r="C325" s="633"/>
      <c r="D325" s="641"/>
      <c r="E325" s="616">
        <f t="shared" si="110"/>
        <v>0</v>
      </c>
      <c r="F325" s="617"/>
      <c r="G325" s="117"/>
      <c r="H325" s="617"/>
      <c r="I325" s="617"/>
      <c r="J325" s="618"/>
      <c r="K325" s="619">
        <f t="shared" si="111"/>
        <v>0</v>
      </c>
      <c r="L325" s="620">
        <f>K325/'1a. Parametros Logisticos'!$F$8</f>
        <v>0</v>
      </c>
      <c r="M325" s="620">
        <f>(L325*'1a. Parametros Logisticos'!$H$19)/('1a. Parametros Logisticos'!$M$5)*1.2</f>
        <v>0</v>
      </c>
      <c r="N325" s="621"/>
      <c r="O325" s="693">
        <f t="shared" si="112"/>
        <v>0</v>
      </c>
      <c r="P325" s="695">
        <f t="shared" si="113"/>
        <v>0</v>
      </c>
      <c r="Q325" s="621"/>
      <c r="R325" s="621"/>
      <c r="S325" s="658">
        <f>L325/'1a. Parametros Logisticos'!$M$22</f>
        <v>0</v>
      </c>
      <c r="T325" s="659">
        <f>L325/'1a. Parametros Logisticos'!$M$24</f>
        <v>0</v>
      </c>
      <c r="U325" s="595"/>
      <c r="V325" s="693">
        <f t="shared" si="114"/>
        <v>0</v>
      </c>
      <c r="W325" s="702">
        <f t="shared" si="115"/>
        <v>0</v>
      </c>
      <c r="X325" s="135"/>
      <c r="Y325" s="684"/>
    </row>
    <row r="326" spans="2:25" x14ac:dyDescent="0.25">
      <c r="B326" s="711"/>
      <c r="C326" s="633"/>
      <c r="D326" s="641"/>
      <c r="E326" s="616">
        <f t="shared" si="110"/>
        <v>0</v>
      </c>
      <c r="F326" s="617"/>
      <c r="G326" s="117"/>
      <c r="H326" s="617"/>
      <c r="I326" s="617"/>
      <c r="J326" s="618"/>
      <c r="K326" s="619">
        <f t="shared" si="111"/>
        <v>0</v>
      </c>
      <c r="L326" s="620">
        <f>K326/'1a. Parametros Logisticos'!$F$8</f>
        <v>0</v>
      </c>
      <c r="M326" s="620">
        <f>(L326*'1a. Parametros Logisticos'!$H$19)/('1a. Parametros Logisticos'!$M$5)*1.2</f>
        <v>0</v>
      </c>
      <c r="N326" s="621"/>
      <c r="O326" s="693">
        <f t="shared" si="112"/>
        <v>0</v>
      </c>
      <c r="P326" s="695">
        <f t="shared" si="113"/>
        <v>0</v>
      </c>
      <c r="Q326" s="621"/>
      <c r="R326" s="621"/>
      <c r="S326" s="658">
        <f>L326/'1a. Parametros Logisticos'!$M$22</f>
        <v>0</v>
      </c>
      <c r="T326" s="659">
        <f>L326/'1a. Parametros Logisticos'!$M$24</f>
        <v>0</v>
      </c>
      <c r="U326" s="595"/>
      <c r="V326" s="693">
        <f t="shared" si="114"/>
        <v>0</v>
      </c>
      <c r="W326" s="702">
        <f t="shared" si="115"/>
        <v>0</v>
      </c>
      <c r="X326" s="135"/>
      <c r="Y326" s="684"/>
    </row>
    <row r="327" spans="2:25" x14ac:dyDescent="0.25">
      <c r="B327" s="711"/>
      <c r="C327" s="633"/>
      <c r="D327" s="641"/>
      <c r="E327" s="616">
        <f t="shared" si="110"/>
        <v>0</v>
      </c>
      <c r="F327" s="617"/>
      <c r="G327" s="117"/>
      <c r="H327" s="617"/>
      <c r="I327" s="617"/>
      <c r="J327" s="618"/>
      <c r="K327" s="619">
        <f t="shared" si="111"/>
        <v>0</v>
      </c>
      <c r="L327" s="620">
        <f>K327/'1a. Parametros Logisticos'!$F$8</f>
        <v>0</v>
      </c>
      <c r="M327" s="620">
        <f>(L327*'1a. Parametros Logisticos'!$H$19)/('1a. Parametros Logisticos'!$M$5)*1.2</f>
        <v>0</v>
      </c>
      <c r="N327" s="621"/>
      <c r="O327" s="693">
        <f t="shared" si="112"/>
        <v>0</v>
      </c>
      <c r="P327" s="695">
        <f t="shared" si="113"/>
        <v>0</v>
      </c>
      <c r="Q327" s="621"/>
      <c r="R327" s="621"/>
      <c r="S327" s="658">
        <f>L327/'1a. Parametros Logisticos'!$M$22</f>
        <v>0</v>
      </c>
      <c r="T327" s="659">
        <f>L327/'1a. Parametros Logisticos'!$M$24</f>
        <v>0</v>
      </c>
      <c r="U327" s="595"/>
      <c r="V327" s="693">
        <f t="shared" si="114"/>
        <v>0</v>
      </c>
      <c r="W327" s="702">
        <f t="shared" si="115"/>
        <v>0</v>
      </c>
      <c r="X327" s="135"/>
      <c r="Y327" s="684"/>
    </row>
    <row r="328" spans="2:25" x14ac:dyDescent="0.25">
      <c r="B328" s="711"/>
      <c r="C328" s="633"/>
      <c r="D328" s="641"/>
      <c r="E328" s="616">
        <f t="shared" si="110"/>
        <v>0</v>
      </c>
      <c r="F328" s="617"/>
      <c r="G328" s="117"/>
      <c r="H328" s="617"/>
      <c r="I328" s="617"/>
      <c r="J328" s="618"/>
      <c r="K328" s="619">
        <f t="shared" si="111"/>
        <v>0</v>
      </c>
      <c r="L328" s="620">
        <f>K328/'1a. Parametros Logisticos'!$F$8</f>
        <v>0</v>
      </c>
      <c r="M328" s="620">
        <f>(L328*'1a. Parametros Logisticos'!$H$19)/('1a. Parametros Logisticos'!$M$5)*1.2</f>
        <v>0</v>
      </c>
      <c r="N328" s="621"/>
      <c r="O328" s="693">
        <f t="shared" si="112"/>
        <v>0</v>
      </c>
      <c r="P328" s="695">
        <f t="shared" si="113"/>
        <v>0</v>
      </c>
      <c r="Q328" s="621"/>
      <c r="R328" s="621"/>
      <c r="S328" s="658">
        <f>L328/'1a. Parametros Logisticos'!$M$22</f>
        <v>0</v>
      </c>
      <c r="T328" s="659">
        <f>L328/'1a. Parametros Logisticos'!$M$24</f>
        <v>0</v>
      </c>
      <c r="U328" s="595"/>
      <c r="V328" s="693">
        <f t="shared" si="114"/>
        <v>0</v>
      </c>
      <c r="W328" s="702">
        <f t="shared" si="115"/>
        <v>0</v>
      </c>
      <c r="X328" s="135"/>
      <c r="Y328" s="684"/>
    </row>
    <row r="329" spans="2:25" x14ac:dyDescent="0.25">
      <c r="B329" s="711"/>
      <c r="C329" s="633"/>
      <c r="D329" s="641"/>
      <c r="E329" s="616">
        <f t="shared" si="110"/>
        <v>0</v>
      </c>
      <c r="F329" s="617"/>
      <c r="G329" s="117"/>
      <c r="H329" s="617"/>
      <c r="I329" s="617"/>
      <c r="J329" s="618"/>
      <c r="K329" s="619">
        <f t="shared" si="111"/>
        <v>0</v>
      </c>
      <c r="L329" s="620">
        <f>K329/'1a. Parametros Logisticos'!$F$8</f>
        <v>0</v>
      </c>
      <c r="M329" s="620">
        <f>(L329*'1a. Parametros Logisticos'!$H$19)/('1a. Parametros Logisticos'!$M$5)*1.2</f>
        <v>0</v>
      </c>
      <c r="N329" s="621"/>
      <c r="O329" s="693">
        <f t="shared" si="112"/>
        <v>0</v>
      </c>
      <c r="P329" s="695">
        <f t="shared" si="113"/>
        <v>0</v>
      </c>
      <c r="Q329" s="621"/>
      <c r="R329" s="621"/>
      <c r="S329" s="658">
        <f>L329/'1a. Parametros Logisticos'!$M$22</f>
        <v>0</v>
      </c>
      <c r="T329" s="659">
        <f>L329/'1a. Parametros Logisticos'!$M$24</f>
        <v>0</v>
      </c>
      <c r="U329" s="595"/>
      <c r="V329" s="693">
        <f t="shared" si="114"/>
        <v>0</v>
      </c>
      <c r="W329" s="702">
        <f t="shared" si="115"/>
        <v>0</v>
      </c>
      <c r="X329" s="135"/>
      <c r="Y329" s="684"/>
    </row>
    <row r="330" spans="2:25" x14ac:dyDescent="0.25">
      <c r="B330" s="711"/>
      <c r="C330" s="633"/>
      <c r="D330" s="641"/>
      <c r="E330" s="616">
        <f t="shared" si="110"/>
        <v>0</v>
      </c>
      <c r="F330" s="617"/>
      <c r="G330" s="117"/>
      <c r="H330" s="617"/>
      <c r="I330" s="617"/>
      <c r="J330" s="618"/>
      <c r="K330" s="619">
        <f t="shared" si="111"/>
        <v>0</v>
      </c>
      <c r="L330" s="620">
        <f>K330/'1a. Parametros Logisticos'!$F$8</f>
        <v>0</v>
      </c>
      <c r="M330" s="620">
        <f>(L330*'1a. Parametros Logisticos'!$H$19)/('1a. Parametros Logisticos'!$M$5)*1.2</f>
        <v>0</v>
      </c>
      <c r="N330" s="621"/>
      <c r="O330" s="693">
        <f t="shared" si="112"/>
        <v>0</v>
      </c>
      <c r="P330" s="695">
        <f t="shared" si="113"/>
        <v>0</v>
      </c>
      <c r="Q330" s="621"/>
      <c r="R330" s="621"/>
      <c r="S330" s="658">
        <f>L330/'1a. Parametros Logisticos'!$M$22</f>
        <v>0</v>
      </c>
      <c r="T330" s="659">
        <f>L330/'1a. Parametros Logisticos'!$M$24</f>
        <v>0</v>
      </c>
      <c r="U330" s="595"/>
      <c r="V330" s="693">
        <f t="shared" si="114"/>
        <v>0</v>
      </c>
      <c r="W330" s="702">
        <f t="shared" si="115"/>
        <v>0</v>
      </c>
      <c r="X330" s="135"/>
      <c r="Y330" s="684"/>
    </row>
    <row r="331" spans="2:25" x14ac:dyDescent="0.25">
      <c r="B331" s="711"/>
      <c r="C331" s="633"/>
      <c r="D331" s="641"/>
      <c r="E331" s="616">
        <f t="shared" si="110"/>
        <v>0</v>
      </c>
      <c r="F331" s="617"/>
      <c r="G331" s="117"/>
      <c r="H331" s="617"/>
      <c r="I331" s="617"/>
      <c r="J331" s="618"/>
      <c r="K331" s="619">
        <f t="shared" si="111"/>
        <v>0</v>
      </c>
      <c r="L331" s="620">
        <f>K331/'1a. Parametros Logisticos'!$F$8</f>
        <v>0</v>
      </c>
      <c r="M331" s="620">
        <f>(L331*'1a. Parametros Logisticos'!$H$19)/('1a. Parametros Logisticos'!$M$5)*1.2</f>
        <v>0</v>
      </c>
      <c r="N331" s="621"/>
      <c r="O331" s="693">
        <f t="shared" si="112"/>
        <v>0</v>
      </c>
      <c r="P331" s="695">
        <f t="shared" si="113"/>
        <v>0</v>
      </c>
      <c r="Q331" s="621"/>
      <c r="R331" s="621"/>
      <c r="S331" s="658">
        <f>L331/'1a. Parametros Logisticos'!$M$22</f>
        <v>0</v>
      </c>
      <c r="T331" s="659">
        <f>L331/'1a. Parametros Logisticos'!$M$24</f>
        <v>0</v>
      </c>
      <c r="U331" s="595"/>
      <c r="V331" s="693">
        <f t="shared" si="114"/>
        <v>0</v>
      </c>
      <c r="W331" s="702">
        <f t="shared" si="115"/>
        <v>0</v>
      </c>
      <c r="X331" s="135"/>
      <c r="Y331" s="684"/>
    </row>
    <row r="332" spans="2:25" x14ac:dyDescent="0.25">
      <c r="B332" s="711"/>
      <c r="C332" s="633"/>
      <c r="D332" s="641"/>
      <c r="E332" s="616">
        <f t="shared" si="110"/>
        <v>0</v>
      </c>
      <c r="F332" s="617"/>
      <c r="G332" s="117"/>
      <c r="H332" s="617"/>
      <c r="I332" s="617"/>
      <c r="J332" s="618"/>
      <c r="K332" s="619">
        <f t="shared" si="111"/>
        <v>0</v>
      </c>
      <c r="L332" s="620">
        <f>K332/'1a. Parametros Logisticos'!$F$8</f>
        <v>0</v>
      </c>
      <c r="M332" s="620">
        <f>(L332*'1a. Parametros Logisticos'!$H$19)/('1a. Parametros Logisticos'!$M$5)*1.2</f>
        <v>0</v>
      </c>
      <c r="N332" s="621"/>
      <c r="O332" s="693">
        <f t="shared" si="112"/>
        <v>0</v>
      </c>
      <c r="P332" s="695">
        <f t="shared" si="113"/>
        <v>0</v>
      </c>
      <c r="Q332" s="621"/>
      <c r="R332" s="621"/>
      <c r="S332" s="658">
        <f>L332/'1a. Parametros Logisticos'!$M$22</f>
        <v>0</v>
      </c>
      <c r="T332" s="659">
        <f>L332/'1a. Parametros Logisticos'!$M$24</f>
        <v>0</v>
      </c>
      <c r="U332" s="595"/>
      <c r="V332" s="693">
        <f t="shared" si="114"/>
        <v>0</v>
      </c>
      <c r="W332" s="702">
        <f t="shared" si="115"/>
        <v>0</v>
      </c>
      <c r="X332" s="135"/>
      <c r="Y332" s="684"/>
    </row>
    <row r="333" spans="2:25" x14ac:dyDescent="0.25">
      <c r="B333" s="711"/>
      <c r="C333" s="633"/>
      <c r="D333" s="641"/>
      <c r="E333" s="616">
        <f t="shared" si="110"/>
        <v>0</v>
      </c>
      <c r="F333" s="617"/>
      <c r="G333" s="117"/>
      <c r="H333" s="617"/>
      <c r="I333" s="617"/>
      <c r="J333" s="618"/>
      <c r="K333" s="619">
        <f t="shared" si="111"/>
        <v>0</v>
      </c>
      <c r="L333" s="620">
        <f>K333/'1a. Parametros Logisticos'!$F$8</f>
        <v>0</v>
      </c>
      <c r="M333" s="620">
        <f>(L333*'1a. Parametros Logisticos'!$H$19)/('1a. Parametros Logisticos'!$M$5)*1.2</f>
        <v>0</v>
      </c>
      <c r="N333" s="621"/>
      <c r="O333" s="693">
        <f t="shared" si="112"/>
        <v>0</v>
      </c>
      <c r="P333" s="695">
        <f t="shared" si="113"/>
        <v>0</v>
      </c>
      <c r="Q333" s="621"/>
      <c r="R333" s="621"/>
      <c r="S333" s="658">
        <f>L333/'1a. Parametros Logisticos'!$M$22</f>
        <v>0</v>
      </c>
      <c r="T333" s="659">
        <f>L333/'1a. Parametros Logisticos'!$M$24</f>
        <v>0</v>
      </c>
      <c r="U333" s="595"/>
      <c r="V333" s="693">
        <f t="shared" si="114"/>
        <v>0</v>
      </c>
      <c r="W333" s="702">
        <f t="shared" si="115"/>
        <v>0</v>
      </c>
      <c r="X333" s="135"/>
      <c r="Y333" s="684"/>
    </row>
    <row r="334" spans="2:25" x14ac:dyDescent="0.25">
      <c r="B334" s="712"/>
      <c r="C334" s="642"/>
      <c r="D334" s="641"/>
      <c r="E334" s="616">
        <f t="shared" si="110"/>
        <v>0</v>
      </c>
      <c r="F334" s="617"/>
      <c r="G334" s="117"/>
      <c r="H334" s="617"/>
      <c r="I334" s="617"/>
      <c r="J334" s="618"/>
      <c r="K334" s="619">
        <f t="shared" si="111"/>
        <v>0</v>
      </c>
      <c r="L334" s="620">
        <f>K334/'1a. Parametros Logisticos'!$F$8</f>
        <v>0</v>
      </c>
      <c r="M334" s="620">
        <f>(L334*'1a. Parametros Logisticos'!$H$19)/('1a. Parametros Logisticos'!$M$5)*1.2</f>
        <v>0</v>
      </c>
      <c r="N334" s="621"/>
      <c r="O334" s="693">
        <f t="shared" si="112"/>
        <v>0</v>
      </c>
      <c r="P334" s="695">
        <f t="shared" si="113"/>
        <v>0</v>
      </c>
      <c r="Q334" s="621"/>
      <c r="R334" s="621"/>
      <c r="S334" s="658">
        <f>L334/'1a. Parametros Logisticos'!$M$22</f>
        <v>0</v>
      </c>
      <c r="T334" s="659">
        <f>L334/'1a. Parametros Logisticos'!$M$24</f>
        <v>0</v>
      </c>
      <c r="U334" s="595"/>
      <c r="V334" s="693">
        <f t="shared" si="114"/>
        <v>0</v>
      </c>
      <c r="W334" s="702">
        <f t="shared" si="115"/>
        <v>0</v>
      </c>
      <c r="X334" s="135"/>
      <c r="Y334" s="684"/>
    </row>
    <row r="335" spans="2:25" x14ac:dyDescent="0.25">
      <c r="B335" s="712"/>
      <c r="C335" s="642"/>
      <c r="D335" s="641"/>
      <c r="E335" s="616">
        <f t="shared" si="110"/>
        <v>0</v>
      </c>
      <c r="F335" s="617"/>
      <c r="G335" s="117"/>
      <c r="H335" s="617"/>
      <c r="I335" s="617"/>
      <c r="J335" s="618"/>
      <c r="K335" s="619">
        <f t="shared" si="111"/>
        <v>0</v>
      </c>
      <c r="L335" s="620">
        <f>K335/'1a. Parametros Logisticos'!$F$8</f>
        <v>0</v>
      </c>
      <c r="M335" s="620">
        <f>(L335*'1a. Parametros Logisticos'!$H$19)/('1a. Parametros Logisticos'!$M$5)*1.2</f>
        <v>0</v>
      </c>
      <c r="N335" s="621"/>
      <c r="O335" s="693">
        <f t="shared" si="112"/>
        <v>0</v>
      </c>
      <c r="P335" s="695">
        <f t="shared" si="113"/>
        <v>0</v>
      </c>
      <c r="Q335" s="621"/>
      <c r="R335" s="621"/>
      <c r="S335" s="658">
        <f>L335/'1a. Parametros Logisticos'!$M$22</f>
        <v>0</v>
      </c>
      <c r="T335" s="659">
        <f>L335/'1a. Parametros Logisticos'!$M$24</f>
        <v>0</v>
      </c>
      <c r="U335" s="595"/>
      <c r="V335" s="693">
        <f t="shared" si="114"/>
        <v>0</v>
      </c>
      <c r="W335" s="702">
        <f t="shared" si="115"/>
        <v>0</v>
      </c>
      <c r="X335" s="135"/>
      <c r="Y335" s="684"/>
    </row>
    <row r="336" spans="2:25" x14ac:dyDescent="0.25">
      <c r="B336" s="712"/>
      <c r="C336" s="643"/>
      <c r="D336" s="644"/>
      <c r="E336" s="624">
        <f>D336/4</f>
        <v>0</v>
      </c>
      <c r="F336" s="625"/>
      <c r="G336" s="625"/>
      <c r="H336" s="621"/>
      <c r="I336" s="621"/>
      <c r="J336" s="618"/>
      <c r="K336" s="624">
        <f t="shared" si="111"/>
        <v>0</v>
      </c>
      <c r="L336" s="624">
        <f>K336/'1a. Parametros Logisticos'!$F$8</f>
        <v>0</v>
      </c>
      <c r="M336" s="688">
        <f>(L336*'1a. Parametros Logisticos'!$H$19)/('1a. Parametros Logisticos'!$M$5)*1.2</f>
        <v>0</v>
      </c>
      <c r="N336" s="623"/>
      <c r="O336" s="696">
        <f t="shared" si="112"/>
        <v>0</v>
      </c>
      <c r="P336" s="697">
        <f t="shared" si="113"/>
        <v>0</v>
      </c>
      <c r="Q336" s="623"/>
      <c r="R336" s="623"/>
      <c r="S336" s="689">
        <f>L336/'1a. Parametros Logisticos'!$M$22</f>
        <v>0</v>
      </c>
      <c r="T336" s="689">
        <f>L336/'1a. Parametros Logisticos'!$M$24</f>
        <v>0</v>
      </c>
      <c r="U336" s="655"/>
      <c r="V336" s="689">
        <f t="shared" si="114"/>
        <v>0</v>
      </c>
      <c r="W336" s="657">
        <f t="shared" si="115"/>
        <v>0</v>
      </c>
      <c r="X336" s="135"/>
      <c r="Y336" s="684"/>
    </row>
    <row r="337" spans="2:25" x14ac:dyDescent="0.25">
      <c r="B337" s="713"/>
      <c r="C337" s="645"/>
      <c r="D337" s="646"/>
      <c r="E337" s="627"/>
      <c r="F337" s="628"/>
      <c r="G337" s="628"/>
      <c r="H337" s="628"/>
      <c r="I337" s="628"/>
      <c r="J337" s="629"/>
      <c r="K337" s="630"/>
      <c r="L337" s="631"/>
      <c r="M337" s="631"/>
      <c r="N337" s="632"/>
      <c r="O337" s="698"/>
      <c r="P337" s="699"/>
      <c r="Q337" s="632"/>
      <c r="R337" s="632"/>
      <c r="S337" s="628"/>
      <c r="T337" s="628"/>
      <c r="U337" s="701"/>
      <c r="V337" s="628"/>
      <c r="W337" s="701"/>
      <c r="X337" s="628"/>
      <c r="Y337" s="654"/>
    </row>
    <row r="338" spans="2:25" x14ac:dyDescent="0.25">
      <c r="B338" s="711">
        <v>19</v>
      </c>
      <c r="C338" s="633"/>
      <c r="D338" s="641">
        <f>$D$354/1</f>
        <v>0</v>
      </c>
      <c r="E338" s="616">
        <f>D338/4</f>
        <v>0</v>
      </c>
      <c r="F338" s="617"/>
      <c r="G338" s="117"/>
      <c r="H338" s="617"/>
      <c r="I338" s="617"/>
      <c r="J338" s="618"/>
      <c r="K338" s="619">
        <f>E338*$K$11</f>
        <v>0</v>
      </c>
      <c r="L338" s="620">
        <f>K338/'1a. Parametros Logisticos'!$F$8</f>
        <v>0</v>
      </c>
      <c r="M338" s="620">
        <f>(L338*'1a. Parametros Logisticos'!$H$19)/('1a. Parametros Logisticos'!$M$5)*1.2</f>
        <v>0</v>
      </c>
      <c r="N338" s="621"/>
      <c r="O338" s="693">
        <f>E338/$O$11/$P$11</f>
        <v>0</v>
      </c>
      <c r="P338" s="695">
        <f>E338/$O$11</f>
        <v>0</v>
      </c>
      <c r="Q338" s="621"/>
      <c r="R338" s="621"/>
      <c r="S338" s="658">
        <f>L338/'1a. Parametros Logisticos'!$M$22</f>
        <v>0</v>
      </c>
      <c r="T338" s="659">
        <f>L338/'1a. Parametros Logisticos'!$M$24</f>
        <v>0</v>
      </c>
      <c r="U338" s="595"/>
      <c r="V338" s="693">
        <f>K338/$V$11/$W$11</f>
        <v>0</v>
      </c>
      <c r="W338" s="702">
        <f>K338/$V$11</f>
        <v>0</v>
      </c>
      <c r="X338" s="135"/>
      <c r="Y338" s="684"/>
    </row>
    <row r="339" spans="2:25" x14ac:dyDescent="0.25">
      <c r="B339" s="711"/>
      <c r="C339" s="633"/>
      <c r="D339" s="641"/>
      <c r="E339" s="616">
        <f t="shared" ref="E339:E353" si="116">D339/4</f>
        <v>0</v>
      </c>
      <c r="F339" s="617"/>
      <c r="G339" s="117"/>
      <c r="H339" s="617"/>
      <c r="I339" s="617"/>
      <c r="J339" s="618"/>
      <c r="K339" s="619">
        <f t="shared" ref="K339:K354" si="117">E339*$K$11</f>
        <v>0</v>
      </c>
      <c r="L339" s="620">
        <f>K339/'1a. Parametros Logisticos'!$F$8</f>
        <v>0</v>
      </c>
      <c r="M339" s="620">
        <f>(L339*'1a. Parametros Logisticos'!$H$19)/('1a. Parametros Logisticos'!$M$5)*1.2</f>
        <v>0</v>
      </c>
      <c r="N339" s="621"/>
      <c r="O339" s="693">
        <f t="shared" ref="O339:O354" si="118">E339/$O$11/$P$11</f>
        <v>0</v>
      </c>
      <c r="P339" s="695">
        <f t="shared" ref="P339:P354" si="119">E339/$O$11</f>
        <v>0</v>
      </c>
      <c r="Q339" s="621"/>
      <c r="R339" s="621"/>
      <c r="S339" s="658">
        <f>L339/'1a. Parametros Logisticos'!$M$22</f>
        <v>0</v>
      </c>
      <c r="T339" s="659">
        <f>L339/'1a. Parametros Logisticos'!$M$24</f>
        <v>0</v>
      </c>
      <c r="U339" s="595"/>
      <c r="V339" s="693">
        <f t="shared" ref="V339:V354" si="120">K339/$V$11/$W$11</f>
        <v>0</v>
      </c>
      <c r="W339" s="702">
        <f t="shared" ref="W339:W354" si="121">K339/$V$11</f>
        <v>0</v>
      </c>
      <c r="X339" s="135"/>
      <c r="Y339" s="684"/>
    </row>
    <row r="340" spans="2:25" x14ac:dyDescent="0.25">
      <c r="B340" s="711"/>
      <c r="C340" s="633"/>
      <c r="D340" s="641"/>
      <c r="E340" s="616">
        <f t="shared" si="116"/>
        <v>0</v>
      </c>
      <c r="F340" s="710"/>
      <c r="G340" s="117"/>
      <c r="H340" s="617"/>
      <c r="I340" s="617"/>
      <c r="J340" s="618"/>
      <c r="K340" s="619">
        <f t="shared" si="117"/>
        <v>0</v>
      </c>
      <c r="L340" s="620">
        <f>K340/'1a. Parametros Logisticos'!$F$8</f>
        <v>0</v>
      </c>
      <c r="M340" s="620">
        <f>(L340*'1a. Parametros Logisticos'!$H$19)/('1a. Parametros Logisticos'!$M$5)*1.2</f>
        <v>0</v>
      </c>
      <c r="N340" s="621"/>
      <c r="O340" s="693">
        <f t="shared" si="118"/>
        <v>0</v>
      </c>
      <c r="P340" s="695">
        <f t="shared" si="119"/>
        <v>0</v>
      </c>
      <c r="Q340" s="621"/>
      <c r="R340" s="621"/>
      <c r="S340" s="658">
        <f>L340/'1a. Parametros Logisticos'!$M$22</f>
        <v>0</v>
      </c>
      <c r="T340" s="659">
        <f>L340/'1a. Parametros Logisticos'!$M$24</f>
        <v>0</v>
      </c>
      <c r="U340" s="595"/>
      <c r="V340" s="693">
        <f t="shared" si="120"/>
        <v>0</v>
      </c>
      <c r="W340" s="702">
        <f t="shared" si="121"/>
        <v>0</v>
      </c>
      <c r="X340" s="135"/>
      <c r="Y340" s="684"/>
    </row>
    <row r="341" spans="2:25" x14ac:dyDescent="0.25">
      <c r="B341" s="711"/>
      <c r="C341" s="633"/>
      <c r="D341" s="641"/>
      <c r="E341" s="616">
        <f t="shared" si="116"/>
        <v>0</v>
      </c>
      <c r="F341" s="617"/>
      <c r="G341" s="117"/>
      <c r="H341" s="617"/>
      <c r="I341" s="617"/>
      <c r="J341" s="618"/>
      <c r="K341" s="619">
        <f t="shared" si="117"/>
        <v>0</v>
      </c>
      <c r="L341" s="620">
        <f>K341/'1a. Parametros Logisticos'!$F$8</f>
        <v>0</v>
      </c>
      <c r="M341" s="620">
        <f>(L341*'1a. Parametros Logisticos'!$H$19)/('1a. Parametros Logisticos'!$M$5)*1.2</f>
        <v>0</v>
      </c>
      <c r="N341" s="621"/>
      <c r="O341" s="693">
        <f t="shared" si="118"/>
        <v>0</v>
      </c>
      <c r="P341" s="695">
        <f t="shared" si="119"/>
        <v>0</v>
      </c>
      <c r="Q341" s="621"/>
      <c r="R341" s="621"/>
      <c r="S341" s="658">
        <f>L341/'1a. Parametros Logisticos'!$M$22</f>
        <v>0</v>
      </c>
      <c r="T341" s="659">
        <f>L341/'1a. Parametros Logisticos'!$M$24</f>
        <v>0</v>
      </c>
      <c r="U341" s="595"/>
      <c r="V341" s="693">
        <f t="shared" si="120"/>
        <v>0</v>
      </c>
      <c r="W341" s="702">
        <f t="shared" si="121"/>
        <v>0</v>
      </c>
      <c r="X341" s="135"/>
      <c r="Y341" s="684"/>
    </row>
    <row r="342" spans="2:25" x14ac:dyDescent="0.25">
      <c r="B342" s="711"/>
      <c r="C342" s="633"/>
      <c r="D342" s="641"/>
      <c r="E342" s="616">
        <f t="shared" si="116"/>
        <v>0</v>
      </c>
      <c r="F342" s="617"/>
      <c r="G342" s="117"/>
      <c r="H342" s="617"/>
      <c r="I342" s="617"/>
      <c r="J342" s="618"/>
      <c r="K342" s="619">
        <f t="shared" si="117"/>
        <v>0</v>
      </c>
      <c r="L342" s="620">
        <f>K342/'1a. Parametros Logisticos'!$F$8</f>
        <v>0</v>
      </c>
      <c r="M342" s="620">
        <f>(L342*'1a. Parametros Logisticos'!$H$19)/('1a. Parametros Logisticos'!$M$5)*1.2</f>
        <v>0</v>
      </c>
      <c r="N342" s="621"/>
      <c r="O342" s="693">
        <f t="shared" si="118"/>
        <v>0</v>
      </c>
      <c r="P342" s="695">
        <f t="shared" si="119"/>
        <v>0</v>
      </c>
      <c r="Q342" s="621"/>
      <c r="R342" s="621"/>
      <c r="S342" s="658">
        <f>L342/'1a. Parametros Logisticos'!$M$22</f>
        <v>0</v>
      </c>
      <c r="T342" s="659">
        <f>L342/'1a. Parametros Logisticos'!$M$24</f>
        <v>0</v>
      </c>
      <c r="U342" s="595"/>
      <c r="V342" s="693">
        <f t="shared" si="120"/>
        <v>0</v>
      </c>
      <c r="W342" s="702">
        <f t="shared" si="121"/>
        <v>0</v>
      </c>
      <c r="X342" s="135"/>
      <c r="Y342" s="684"/>
    </row>
    <row r="343" spans="2:25" x14ac:dyDescent="0.25">
      <c r="B343" s="711"/>
      <c r="C343" s="633"/>
      <c r="D343" s="641"/>
      <c r="E343" s="616">
        <f t="shared" si="116"/>
        <v>0</v>
      </c>
      <c r="F343" s="617"/>
      <c r="G343" s="117"/>
      <c r="H343" s="617"/>
      <c r="I343" s="617"/>
      <c r="J343" s="618"/>
      <c r="K343" s="619">
        <f t="shared" si="117"/>
        <v>0</v>
      </c>
      <c r="L343" s="620">
        <f>K343/'1a. Parametros Logisticos'!$F$8</f>
        <v>0</v>
      </c>
      <c r="M343" s="620">
        <f>(L343*'1a. Parametros Logisticos'!$H$19)/('1a. Parametros Logisticos'!$M$5)*1.2</f>
        <v>0</v>
      </c>
      <c r="N343" s="621"/>
      <c r="O343" s="693">
        <f t="shared" si="118"/>
        <v>0</v>
      </c>
      <c r="P343" s="695">
        <f t="shared" si="119"/>
        <v>0</v>
      </c>
      <c r="Q343" s="621"/>
      <c r="R343" s="621"/>
      <c r="S343" s="658">
        <f>L343/'1a. Parametros Logisticos'!$M$22</f>
        <v>0</v>
      </c>
      <c r="T343" s="659">
        <f>L343/'1a. Parametros Logisticos'!$M$24</f>
        <v>0</v>
      </c>
      <c r="U343" s="595"/>
      <c r="V343" s="693">
        <f t="shared" si="120"/>
        <v>0</v>
      </c>
      <c r="W343" s="702">
        <f t="shared" si="121"/>
        <v>0</v>
      </c>
      <c r="X343" s="135"/>
      <c r="Y343" s="684"/>
    </row>
    <row r="344" spans="2:25" x14ac:dyDescent="0.25">
      <c r="B344" s="711"/>
      <c r="C344" s="633"/>
      <c r="D344" s="641"/>
      <c r="E344" s="616">
        <f t="shared" si="116"/>
        <v>0</v>
      </c>
      <c r="F344" s="617"/>
      <c r="G344" s="117"/>
      <c r="H344" s="617"/>
      <c r="I344" s="617"/>
      <c r="J344" s="618"/>
      <c r="K344" s="619">
        <f t="shared" si="117"/>
        <v>0</v>
      </c>
      <c r="L344" s="620">
        <f>K344/'1a. Parametros Logisticos'!$F$8</f>
        <v>0</v>
      </c>
      <c r="M344" s="620">
        <f>(L344*'1a. Parametros Logisticos'!$H$19)/('1a. Parametros Logisticos'!$M$5)*1.2</f>
        <v>0</v>
      </c>
      <c r="N344" s="621"/>
      <c r="O344" s="693">
        <f t="shared" si="118"/>
        <v>0</v>
      </c>
      <c r="P344" s="695">
        <f t="shared" si="119"/>
        <v>0</v>
      </c>
      <c r="Q344" s="621"/>
      <c r="R344" s="621"/>
      <c r="S344" s="658">
        <f>L344/'1a. Parametros Logisticos'!$M$22</f>
        <v>0</v>
      </c>
      <c r="T344" s="659">
        <f>L344/'1a. Parametros Logisticos'!$M$24</f>
        <v>0</v>
      </c>
      <c r="U344" s="595"/>
      <c r="V344" s="693">
        <f t="shared" si="120"/>
        <v>0</v>
      </c>
      <c r="W344" s="702">
        <f t="shared" si="121"/>
        <v>0</v>
      </c>
      <c r="X344" s="135"/>
      <c r="Y344" s="684"/>
    </row>
    <row r="345" spans="2:25" x14ac:dyDescent="0.25">
      <c r="B345" s="711"/>
      <c r="C345" s="633"/>
      <c r="D345" s="641"/>
      <c r="E345" s="616">
        <f t="shared" si="116"/>
        <v>0</v>
      </c>
      <c r="F345" s="617"/>
      <c r="G345" s="117"/>
      <c r="H345" s="617"/>
      <c r="I345" s="617"/>
      <c r="J345" s="618"/>
      <c r="K345" s="619">
        <f t="shared" si="117"/>
        <v>0</v>
      </c>
      <c r="L345" s="620">
        <f>K345/'1a. Parametros Logisticos'!$F$8</f>
        <v>0</v>
      </c>
      <c r="M345" s="620">
        <f>(L345*'1a. Parametros Logisticos'!$H$19)/('1a. Parametros Logisticos'!$M$5)*1.2</f>
        <v>0</v>
      </c>
      <c r="N345" s="621"/>
      <c r="O345" s="693">
        <f t="shared" si="118"/>
        <v>0</v>
      </c>
      <c r="P345" s="695">
        <f t="shared" si="119"/>
        <v>0</v>
      </c>
      <c r="Q345" s="621"/>
      <c r="R345" s="621"/>
      <c r="S345" s="658">
        <f>L345/'1a. Parametros Logisticos'!$M$22</f>
        <v>0</v>
      </c>
      <c r="T345" s="659">
        <f>L345/'1a. Parametros Logisticos'!$M$24</f>
        <v>0</v>
      </c>
      <c r="U345" s="595"/>
      <c r="V345" s="693">
        <f t="shared" si="120"/>
        <v>0</v>
      </c>
      <c r="W345" s="702">
        <f t="shared" si="121"/>
        <v>0</v>
      </c>
      <c r="X345" s="135"/>
      <c r="Y345" s="684"/>
    </row>
    <row r="346" spans="2:25" x14ac:dyDescent="0.25">
      <c r="B346" s="711"/>
      <c r="C346" s="633"/>
      <c r="D346" s="641"/>
      <c r="E346" s="616">
        <f t="shared" si="116"/>
        <v>0</v>
      </c>
      <c r="F346" s="617"/>
      <c r="G346" s="117"/>
      <c r="H346" s="617"/>
      <c r="I346" s="617"/>
      <c r="J346" s="618"/>
      <c r="K346" s="619">
        <f t="shared" si="117"/>
        <v>0</v>
      </c>
      <c r="L346" s="620">
        <f>K346/'1a. Parametros Logisticos'!$F$8</f>
        <v>0</v>
      </c>
      <c r="M346" s="620">
        <f>(L346*'1a. Parametros Logisticos'!$H$19)/('1a. Parametros Logisticos'!$M$5)*1.2</f>
        <v>0</v>
      </c>
      <c r="N346" s="621"/>
      <c r="O346" s="693">
        <f t="shared" si="118"/>
        <v>0</v>
      </c>
      <c r="P346" s="695">
        <f t="shared" si="119"/>
        <v>0</v>
      </c>
      <c r="Q346" s="621"/>
      <c r="R346" s="621"/>
      <c r="S346" s="658">
        <f>L346/'1a. Parametros Logisticos'!$M$22</f>
        <v>0</v>
      </c>
      <c r="T346" s="659">
        <f>L346/'1a. Parametros Logisticos'!$M$24</f>
        <v>0</v>
      </c>
      <c r="U346" s="595"/>
      <c r="V346" s="693">
        <f t="shared" si="120"/>
        <v>0</v>
      </c>
      <c r="W346" s="702">
        <f t="shared" si="121"/>
        <v>0</v>
      </c>
      <c r="X346" s="135"/>
      <c r="Y346" s="684"/>
    </row>
    <row r="347" spans="2:25" x14ac:dyDescent="0.25">
      <c r="B347" s="711"/>
      <c r="C347" s="633"/>
      <c r="D347" s="641"/>
      <c r="E347" s="616">
        <f t="shared" si="116"/>
        <v>0</v>
      </c>
      <c r="F347" s="617"/>
      <c r="G347" s="117"/>
      <c r="H347" s="617"/>
      <c r="I347" s="617"/>
      <c r="J347" s="618"/>
      <c r="K347" s="619">
        <f t="shared" si="117"/>
        <v>0</v>
      </c>
      <c r="L347" s="620">
        <f>K347/'1a. Parametros Logisticos'!$F$8</f>
        <v>0</v>
      </c>
      <c r="M347" s="620">
        <f>(L347*'1a. Parametros Logisticos'!$H$19)/('1a. Parametros Logisticos'!$M$5)*1.2</f>
        <v>0</v>
      </c>
      <c r="N347" s="621"/>
      <c r="O347" s="693">
        <f t="shared" si="118"/>
        <v>0</v>
      </c>
      <c r="P347" s="695">
        <f t="shared" si="119"/>
        <v>0</v>
      </c>
      <c r="Q347" s="621"/>
      <c r="R347" s="621"/>
      <c r="S347" s="658">
        <f>L347/'1a. Parametros Logisticos'!$M$22</f>
        <v>0</v>
      </c>
      <c r="T347" s="659">
        <f>L347/'1a. Parametros Logisticos'!$M$24</f>
        <v>0</v>
      </c>
      <c r="U347" s="595"/>
      <c r="V347" s="693">
        <f t="shared" si="120"/>
        <v>0</v>
      </c>
      <c r="W347" s="702">
        <f t="shared" si="121"/>
        <v>0</v>
      </c>
      <c r="X347" s="135"/>
      <c r="Y347" s="684"/>
    </row>
    <row r="348" spans="2:25" x14ac:dyDescent="0.25">
      <c r="B348" s="711"/>
      <c r="C348" s="633"/>
      <c r="D348" s="641"/>
      <c r="E348" s="616">
        <f t="shared" si="116"/>
        <v>0</v>
      </c>
      <c r="F348" s="617"/>
      <c r="G348" s="117"/>
      <c r="H348" s="617"/>
      <c r="I348" s="617"/>
      <c r="J348" s="618"/>
      <c r="K348" s="619">
        <f t="shared" si="117"/>
        <v>0</v>
      </c>
      <c r="L348" s="620">
        <f>K348/'1a. Parametros Logisticos'!$F$8</f>
        <v>0</v>
      </c>
      <c r="M348" s="620">
        <f>(L348*'1a. Parametros Logisticos'!$H$19)/('1a. Parametros Logisticos'!$M$5)*1.2</f>
        <v>0</v>
      </c>
      <c r="N348" s="621"/>
      <c r="O348" s="693">
        <f t="shared" si="118"/>
        <v>0</v>
      </c>
      <c r="P348" s="695">
        <f t="shared" si="119"/>
        <v>0</v>
      </c>
      <c r="Q348" s="621"/>
      <c r="R348" s="621"/>
      <c r="S348" s="658">
        <f>L348/'1a. Parametros Logisticos'!$M$22</f>
        <v>0</v>
      </c>
      <c r="T348" s="659">
        <f>L348/'1a. Parametros Logisticos'!$M$24</f>
        <v>0</v>
      </c>
      <c r="U348" s="595"/>
      <c r="V348" s="693">
        <f t="shared" si="120"/>
        <v>0</v>
      </c>
      <c r="W348" s="702">
        <f t="shared" si="121"/>
        <v>0</v>
      </c>
      <c r="X348" s="135"/>
      <c r="Y348" s="684"/>
    </row>
    <row r="349" spans="2:25" x14ac:dyDescent="0.25">
      <c r="B349" s="711"/>
      <c r="C349" s="633"/>
      <c r="D349" s="641"/>
      <c r="E349" s="616">
        <f t="shared" si="116"/>
        <v>0</v>
      </c>
      <c r="F349" s="617"/>
      <c r="G349" s="117"/>
      <c r="H349" s="617"/>
      <c r="I349" s="617"/>
      <c r="J349" s="618"/>
      <c r="K349" s="619">
        <f t="shared" si="117"/>
        <v>0</v>
      </c>
      <c r="L349" s="620">
        <f>K349/'1a. Parametros Logisticos'!$F$8</f>
        <v>0</v>
      </c>
      <c r="M349" s="620">
        <f>(L349*'1a. Parametros Logisticos'!$H$19)/('1a. Parametros Logisticos'!$M$5)*1.2</f>
        <v>0</v>
      </c>
      <c r="N349" s="621"/>
      <c r="O349" s="693">
        <f t="shared" si="118"/>
        <v>0</v>
      </c>
      <c r="P349" s="695">
        <f t="shared" si="119"/>
        <v>0</v>
      </c>
      <c r="Q349" s="621"/>
      <c r="R349" s="621"/>
      <c r="S349" s="658">
        <f>L349/'1a. Parametros Logisticos'!$M$22</f>
        <v>0</v>
      </c>
      <c r="T349" s="659">
        <f>L349/'1a. Parametros Logisticos'!$M$24</f>
        <v>0</v>
      </c>
      <c r="U349" s="595"/>
      <c r="V349" s="693">
        <f t="shared" si="120"/>
        <v>0</v>
      </c>
      <c r="W349" s="702">
        <f t="shared" si="121"/>
        <v>0</v>
      </c>
      <c r="X349" s="135"/>
      <c r="Y349" s="684"/>
    </row>
    <row r="350" spans="2:25" x14ac:dyDescent="0.25">
      <c r="B350" s="711"/>
      <c r="C350" s="633"/>
      <c r="D350" s="641"/>
      <c r="E350" s="616">
        <f t="shared" si="116"/>
        <v>0</v>
      </c>
      <c r="F350" s="617"/>
      <c r="G350" s="117"/>
      <c r="H350" s="617"/>
      <c r="I350" s="617"/>
      <c r="J350" s="618"/>
      <c r="K350" s="619">
        <f t="shared" si="117"/>
        <v>0</v>
      </c>
      <c r="L350" s="620">
        <f>K350/'1a. Parametros Logisticos'!$F$8</f>
        <v>0</v>
      </c>
      <c r="M350" s="620">
        <f>(L350*'1a. Parametros Logisticos'!$H$19)/('1a. Parametros Logisticos'!$M$5)*1.2</f>
        <v>0</v>
      </c>
      <c r="N350" s="621"/>
      <c r="O350" s="693">
        <f t="shared" si="118"/>
        <v>0</v>
      </c>
      <c r="P350" s="695">
        <f t="shared" si="119"/>
        <v>0</v>
      </c>
      <c r="Q350" s="621"/>
      <c r="R350" s="621"/>
      <c r="S350" s="658">
        <f>L350/'1a. Parametros Logisticos'!$M$22</f>
        <v>0</v>
      </c>
      <c r="T350" s="659">
        <f>L350/'1a. Parametros Logisticos'!$M$24</f>
        <v>0</v>
      </c>
      <c r="U350" s="595"/>
      <c r="V350" s="693">
        <f t="shared" si="120"/>
        <v>0</v>
      </c>
      <c r="W350" s="702">
        <f t="shared" si="121"/>
        <v>0</v>
      </c>
      <c r="X350" s="135"/>
      <c r="Y350" s="684"/>
    </row>
    <row r="351" spans="2:25" x14ac:dyDescent="0.25">
      <c r="B351" s="711"/>
      <c r="C351" s="633"/>
      <c r="D351" s="641"/>
      <c r="E351" s="616">
        <f t="shared" si="116"/>
        <v>0</v>
      </c>
      <c r="F351" s="617"/>
      <c r="G351" s="117"/>
      <c r="H351" s="617"/>
      <c r="I351" s="617"/>
      <c r="J351" s="618"/>
      <c r="K351" s="619">
        <f t="shared" si="117"/>
        <v>0</v>
      </c>
      <c r="L351" s="620">
        <f>K351/'1a. Parametros Logisticos'!$F$8</f>
        <v>0</v>
      </c>
      <c r="M351" s="620">
        <f>(L351*'1a. Parametros Logisticos'!$H$19)/('1a. Parametros Logisticos'!$M$5)*1.2</f>
        <v>0</v>
      </c>
      <c r="N351" s="621"/>
      <c r="O351" s="693">
        <f t="shared" si="118"/>
        <v>0</v>
      </c>
      <c r="P351" s="695">
        <f t="shared" si="119"/>
        <v>0</v>
      </c>
      <c r="Q351" s="621"/>
      <c r="R351" s="621"/>
      <c r="S351" s="658">
        <f>L351/'1a. Parametros Logisticos'!$M$22</f>
        <v>0</v>
      </c>
      <c r="T351" s="659">
        <f>L351/'1a. Parametros Logisticos'!$M$24</f>
        <v>0</v>
      </c>
      <c r="U351" s="595"/>
      <c r="V351" s="693">
        <f t="shared" si="120"/>
        <v>0</v>
      </c>
      <c r="W351" s="702">
        <f t="shared" si="121"/>
        <v>0</v>
      </c>
      <c r="X351" s="135"/>
      <c r="Y351" s="684"/>
    </row>
    <row r="352" spans="2:25" x14ac:dyDescent="0.25">
      <c r="B352" s="712"/>
      <c r="C352" s="642"/>
      <c r="D352" s="641"/>
      <c r="E352" s="616">
        <f t="shared" si="116"/>
        <v>0</v>
      </c>
      <c r="F352" s="617"/>
      <c r="G352" s="117"/>
      <c r="H352" s="617"/>
      <c r="I352" s="617"/>
      <c r="J352" s="618"/>
      <c r="K352" s="619">
        <f t="shared" si="117"/>
        <v>0</v>
      </c>
      <c r="L352" s="620">
        <f>K352/'1a. Parametros Logisticos'!$F$8</f>
        <v>0</v>
      </c>
      <c r="M352" s="620">
        <f>(L352*'1a. Parametros Logisticos'!$H$19)/('1a. Parametros Logisticos'!$M$5)*1.2</f>
        <v>0</v>
      </c>
      <c r="N352" s="621"/>
      <c r="O352" s="693">
        <f t="shared" si="118"/>
        <v>0</v>
      </c>
      <c r="P352" s="695">
        <f t="shared" si="119"/>
        <v>0</v>
      </c>
      <c r="Q352" s="621"/>
      <c r="R352" s="621"/>
      <c r="S352" s="658">
        <f>L352/'1a. Parametros Logisticos'!$M$22</f>
        <v>0</v>
      </c>
      <c r="T352" s="659">
        <f>L352/'1a. Parametros Logisticos'!$M$24</f>
        <v>0</v>
      </c>
      <c r="U352" s="595"/>
      <c r="V352" s="693">
        <f t="shared" si="120"/>
        <v>0</v>
      </c>
      <c r="W352" s="702">
        <f t="shared" si="121"/>
        <v>0</v>
      </c>
      <c r="X352" s="135"/>
      <c r="Y352" s="684"/>
    </row>
    <row r="353" spans="2:25" x14ac:dyDescent="0.25">
      <c r="B353" s="712"/>
      <c r="C353" s="642"/>
      <c r="D353" s="641"/>
      <c r="E353" s="616">
        <f t="shared" si="116"/>
        <v>0</v>
      </c>
      <c r="F353" s="617"/>
      <c r="G353" s="117"/>
      <c r="H353" s="617"/>
      <c r="I353" s="617"/>
      <c r="J353" s="618"/>
      <c r="K353" s="619">
        <f t="shared" si="117"/>
        <v>0</v>
      </c>
      <c r="L353" s="620">
        <f>K353/'1a. Parametros Logisticos'!$F$8</f>
        <v>0</v>
      </c>
      <c r="M353" s="620">
        <f>(L353*'1a. Parametros Logisticos'!$H$19)/('1a. Parametros Logisticos'!$M$5)*1.2</f>
        <v>0</v>
      </c>
      <c r="N353" s="621"/>
      <c r="O353" s="693">
        <f t="shared" si="118"/>
        <v>0</v>
      </c>
      <c r="P353" s="695">
        <f t="shared" si="119"/>
        <v>0</v>
      </c>
      <c r="Q353" s="621"/>
      <c r="R353" s="621"/>
      <c r="S353" s="658">
        <f>L353/'1a. Parametros Logisticos'!$M$22</f>
        <v>0</v>
      </c>
      <c r="T353" s="659">
        <f>L353/'1a. Parametros Logisticos'!$M$24</f>
        <v>0</v>
      </c>
      <c r="U353" s="595"/>
      <c r="V353" s="693">
        <f t="shared" si="120"/>
        <v>0</v>
      </c>
      <c r="W353" s="702">
        <f t="shared" si="121"/>
        <v>0</v>
      </c>
      <c r="X353" s="135"/>
      <c r="Y353" s="684"/>
    </row>
    <row r="354" spans="2:25" x14ac:dyDescent="0.25">
      <c r="B354" s="712"/>
      <c r="C354" s="643"/>
      <c r="D354" s="644"/>
      <c r="E354" s="624">
        <f>D354/4</f>
        <v>0</v>
      </c>
      <c r="F354" s="625"/>
      <c r="G354" s="625"/>
      <c r="H354" s="621"/>
      <c r="I354" s="621"/>
      <c r="J354" s="618"/>
      <c r="K354" s="624">
        <f t="shared" si="117"/>
        <v>0</v>
      </c>
      <c r="L354" s="624">
        <f>K354/'1a. Parametros Logisticos'!$F$8</f>
        <v>0</v>
      </c>
      <c r="M354" s="688">
        <f>(L354*'1a. Parametros Logisticos'!$H$19)/('1a. Parametros Logisticos'!$M$5)*1.2</f>
        <v>0</v>
      </c>
      <c r="N354" s="623"/>
      <c r="O354" s="696">
        <f t="shared" si="118"/>
        <v>0</v>
      </c>
      <c r="P354" s="697">
        <f t="shared" si="119"/>
        <v>0</v>
      </c>
      <c r="Q354" s="623"/>
      <c r="R354" s="623"/>
      <c r="S354" s="689">
        <f>L354/'1a. Parametros Logisticos'!$M$22</f>
        <v>0</v>
      </c>
      <c r="T354" s="689">
        <f>L354/'1a. Parametros Logisticos'!$M$24</f>
        <v>0</v>
      </c>
      <c r="U354" s="655"/>
      <c r="V354" s="689">
        <f t="shared" si="120"/>
        <v>0</v>
      </c>
      <c r="W354" s="657">
        <f t="shared" si="121"/>
        <v>0</v>
      </c>
      <c r="X354" s="135"/>
      <c r="Y354" s="684"/>
    </row>
    <row r="355" spans="2:25" x14ac:dyDescent="0.25">
      <c r="B355" s="713"/>
      <c r="C355" s="645"/>
      <c r="D355" s="646"/>
      <c r="E355" s="627"/>
      <c r="F355" s="628"/>
      <c r="G355" s="628"/>
      <c r="H355" s="628"/>
      <c r="I355" s="628"/>
      <c r="J355" s="629"/>
      <c r="K355" s="630"/>
      <c r="L355" s="631"/>
      <c r="M355" s="631"/>
      <c r="N355" s="632"/>
      <c r="O355" s="698"/>
      <c r="P355" s="699"/>
      <c r="Q355" s="632"/>
      <c r="R355" s="632"/>
      <c r="S355" s="628"/>
      <c r="T355" s="628"/>
      <c r="U355" s="701"/>
      <c r="V355" s="628"/>
      <c r="W355" s="701"/>
      <c r="X355" s="628"/>
      <c r="Y355" s="654"/>
    </row>
    <row r="356" spans="2:25" x14ac:dyDescent="0.25">
      <c r="B356" s="711">
        <v>20</v>
      </c>
      <c r="C356" s="633"/>
      <c r="D356" s="641">
        <f>$D$372/1</f>
        <v>0</v>
      </c>
      <c r="E356" s="616">
        <f>D356/4</f>
        <v>0</v>
      </c>
      <c r="F356" s="617"/>
      <c r="G356" s="117"/>
      <c r="H356" s="617"/>
      <c r="I356" s="617"/>
      <c r="J356" s="618"/>
      <c r="K356" s="619">
        <f>E356*$K$11</f>
        <v>0</v>
      </c>
      <c r="L356" s="620">
        <f>K356/'1a. Parametros Logisticos'!$F$8</f>
        <v>0</v>
      </c>
      <c r="M356" s="620">
        <f>(L356*'1a. Parametros Logisticos'!$H$19)/('1a. Parametros Logisticos'!$M$5)*1.2</f>
        <v>0</v>
      </c>
      <c r="N356" s="621"/>
      <c r="O356" s="693">
        <f>E356/$O$11/$P$11</f>
        <v>0</v>
      </c>
      <c r="P356" s="695">
        <f>E356/$O$11</f>
        <v>0</v>
      </c>
      <c r="Q356" s="621"/>
      <c r="R356" s="621"/>
      <c r="S356" s="658">
        <f>L356/'1a. Parametros Logisticos'!$M$22</f>
        <v>0</v>
      </c>
      <c r="T356" s="659">
        <f>L356/'1a. Parametros Logisticos'!$M$24</f>
        <v>0</v>
      </c>
      <c r="U356" s="595"/>
      <c r="V356" s="693">
        <f>K356/$V$11/$W$11</f>
        <v>0</v>
      </c>
      <c r="W356" s="702">
        <f>K356/$V$11</f>
        <v>0</v>
      </c>
      <c r="X356" s="135"/>
      <c r="Y356" s="684"/>
    </row>
    <row r="357" spans="2:25" x14ac:dyDescent="0.25">
      <c r="B357" s="711"/>
      <c r="C357" s="633"/>
      <c r="D357" s="641"/>
      <c r="E357" s="616">
        <f t="shared" ref="E357:E371" si="122">D357/4</f>
        <v>0</v>
      </c>
      <c r="F357" s="617"/>
      <c r="G357" s="117"/>
      <c r="H357" s="617"/>
      <c r="I357" s="617"/>
      <c r="J357" s="618"/>
      <c r="K357" s="619">
        <f t="shared" ref="K357:K374" si="123">E357*$K$11</f>
        <v>0</v>
      </c>
      <c r="L357" s="620">
        <f>K357/'1a. Parametros Logisticos'!$F$8</f>
        <v>0</v>
      </c>
      <c r="M357" s="620">
        <f>(L357*'1a. Parametros Logisticos'!$H$19)/('1a. Parametros Logisticos'!$M$5)*1.2</f>
        <v>0</v>
      </c>
      <c r="N357" s="621"/>
      <c r="O357" s="693">
        <f t="shared" ref="O357:O372" si="124">E357/$O$11/$P$11</f>
        <v>0</v>
      </c>
      <c r="P357" s="695">
        <f t="shared" ref="P357:P372" si="125">E357/$O$11</f>
        <v>0</v>
      </c>
      <c r="Q357" s="621"/>
      <c r="R357" s="621"/>
      <c r="S357" s="658">
        <f>L357/'1a. Parametros Logisticos'!$M$22</f>
        <v>0</v>
      </c>
      <c r="T357" s="659">
        <f>L357/'1a. Parametros Logisticos'!$M$24</f>
        <v>0</v>
      </c>
      <c r="U357" s="595"/>
      <c r="V357" s="693">
        <f t="shared" ref="V357:V372" si="126">K357/$V$11/$W$11</f>
        <v>0</v>
      </c>
      <c r="W357" s="702">
        <f t="shared" ref="W357:W372" si="127">K357/$V$11</f>
        <v>0</v>
      </c>
      <c r="X357" s="135"/>
      <c r="Y357" s="684"/>
    </row>
    <row r="358" spans="2:25" x14ac:dyDescent="0.25">
      <c r="B358" s="711"/>
      <c r="C358" s="633"/>
      <c r="D358" s="641"/>
      <c r="E358" s="616">
        <f t="shared" si="122"/>
        <v>0</v>
      </c>
      <c r="F358" s="710"/>
      <c r="G358" s="117"/>
      <c r="H358" s="617"/>
      <c r="I358" s="617"/>
      <c r="J358" s="618"/>
      <c r="K358" s="619">
        <f t="shared" si="123"/>
        <v>0</v>
      </c>
      <c r="L358" s="620">
        <f>K358/'1a. Parametros Logisticos'!$F$8</f>
        <v>0</v>
      </c>
      <c r="M358" s="620">
        <f>(L358*'1a. Parametros Logisticos'!$H$19)/('1a. Parametros Logisticos'!$M$5)*1.2</f>
        <v>0</v>
      </c>
      <c r="N358" s="621"/>
      <c r="O358" s="693">
        <f t="shared" si="124"/>
        <v>0</v>
      </c>
      <c r="P358" s="695">
        <f t="shared" si="125"/>
        <v>0</v>
      </c>
      <c r="Q358" s="621"/>
      <c r="R358" s="621"/>
      <c r="S358" s="658">
        <f>L358/'1a. Parametros Logisticos'!$M$22</f>
        <v>0</v>
      </c>
      <c r="T358" s="659">
        <f>L358/'1a. Parametros Logisticos'!$M$24</f>
        <v>0</v>
      </c>
      <c r="U358" s="595"/>
      <c r="V358" s="693">
        <f t="shared" si="126"/>
        <v>0</v>
      </c>
      <c r="W358" s="702">
        <f t="shared" si="127"/>
        <v>0</v>
      </c>
      <c r="X358" s="135"/>
      <c r="Y358" s="684"/>
    </row>
    <row r="359" spans="2:25" x14ac:dyDescent="0.25">
      <c r="B359" s="711"/>
      <c r="C359" s="633"/>
      <c r="D359" s="641"/>
      <c r="E359" s="616">
        <f t="shared" si="122"/>
        <v>0</v>
      </c>
      <c r="F359" s="617"/>
      <c r="G359" s="117"/>
      <c r="H359" s="617"/>
      <c r="I359" s="617"/>
      <c r="J359" s="618"/>
      <c r="K359" s="619">
        <f t="shared" si="123"/>
        <v>0</v>
      </c>
      <c r="L359" s="620">
        <f>K359/'1a. Parametros Logisticos'!$F$8</f>
        <v>0</v>
      </c>
      <c r="M359" s="620">
        <f>(L359*'1a. Parametros Logisticos'!$H$19)/('1a. Parametros Logisticos'!$M$5)*1.2</f>
        <v>0</v>
      </c>
      <c r="N359" s="621"/>
      <c r="O359" s="693">
        <f t="shared" si="124"/>
        <v>0</v>
      </c>
      <c r="P359" s="695">
        <f t="shared" si="125"/>
        <v>0</v>
      </c>
      <c r="Q359" s="621"/>
      <c r="R359" s="621"/>
      <c r="S359" s="658">
        <f>L359/'1a. Parametros Logisticos'!$M$22</f>
        <v>0</v>
      </c>
      <c r="T359" s="659">
        <f>L359/'1a. Parametros Logisticos'!$M$24</f>
        <v>0</v>
      </c>
      <c r="U359" s="595"/>
      <c r="V359" s="693">
        <f t="shared" si="126"/>
        <v>0</v>
      </c>
      <c r="W359" s="702">
        <f t="shared" si="127"/>
        <v>0</v>
      </c>
      <c r="X359" s="135"/>
      <c r="Y359" s="684"/>
    </row>
    <row r="360" spans="2:25" x14ac:dyDescent="0.25">
      <c r="B360" s="711"/>
      <c r="C360" s="633"/>
      <c r="D360" s="641"/>
      <c r="E360" s="616">
        <f t="shared" si="122"/>
        <v>0</v>
      </c>
      <c r="F360" s="617"/>
      <c r="G360" s="117"/>
      <c r="H360" s="617"/>
      <c r="I360" s="617"/>
      <c r="J360" s="618"/>
      <c r="K360" s="619">
        <f t="shared" si="123"/>
        <v>0</v>
      </c>
      <c r="L360" s="620">
        <f>K360/'1a. Parametros Logisticos'!$F$8</f>
        <v>0</v>
      </c>
      <c r="M360" s="620">
        <f>(L360*'1a. Parametros Logisticos'!$H$19)/('1a. Parametros Logisticos'!$M$5)*1.2</f>
        <v>0</v>
      </c>
      <c r="N360" s="621"/>
      <c r="O360" s="693">
        <f t="shared" si="124"/>
        <v>0</v>
      </c>
      <c r="P360" s="695">
        <f t="shared" si="125"/>
        <v>0</v>
      </c>
      <c r="Q360" s="621"/>
      <c r="R360" s="621"/>
      <c r="S360" s="658">
        <f>L360/'1a. Parametros Logisticos'!$M$22</f>
        <v>0</v>
      </c>
      <c r="T360" s="659">
        <f>L360/'1a. Parametros Logisticos'!$M$24</f>
        <v>0</v>
      </c>
      <c r="U360" s="595"/>
      <c r="V360" s="693">
        <f t="shared" si="126"/>
        <v>0</v>
      </c>
      <c r="W360" s="702">
        <f t="shared" si="127"/>
        <v>0</v>
      </c>
      <c r="X360" s="135"/>
      <c r="Y360" s="684"/>
    </row>
    <row r="361" spans="2:25" x14ac:dyDescent="0.25">
      <c r="B361" s="711"/>
      <c r="C361" s="633"/>
      <c r="D361" s="641"/>
      <c r="E361" s="616">
        <f t="shared" si="122"/>
        <v>0</v>
      </c>
      <c r="F361" s="617"/>
      <c r="G361" s="117"/>
      <c r="H361" s="617"/>
      <c r="I361" s="617"/>
      <c r="J361" s="618"/>
      <c r="K361" s="619">
        <f t="shared" si="123"/>
        <v>0</v>
      </c>
      <c r="L361" s="620">
        <f>K361/'1a. Parametros Logisticos'!$F$8</f>
        <v>0</v>
      </c>
      <c r="M361" s="620">
        <f>(L361*'1a. Parametros Logisticos'!$H$19)/('1a. Parametros Logisticos'!$M$5)*1.2</f>
        <v>0</v>
      </c>
      <c r="N361" s="621"/>
      <c r="O361" s="693">
        <f t="shared" si="124"/>
        <v>0</v>
      </c>
      <c r="P361" s="695">
        <f t="shared" si="125"/>
        <v>0</v>
      </c>
      <c r="Q361" s="621"/>
      <c r="R361" s="621"/>
      <c r="S361" s="658">
        <f>L361/'1a. Parametros Logisticos'!$M$22</f>
        <v>0</v>
      </c>
      <c r="T361" s="659">
        <f>L361/'1a. Parametros Logisticos'!$M$24</f>
        <v>0</v>
      </c>
      <c r="U361" s="595"/>
      <c r="V361" s="693">
        <f t="shared" si="126"/>
        <v>0</v>
      </c>
      <c r="W361" s="702">
        <f t="shared" si="127"/>
        <v>0</v>
      </c>
      <c r="X361" s="135"/>
      <c r="Y361" s="684"/>
    </row>
    <row r="362" spans="2:25" x14ac:dyDescent="0.25">
      <c r="B362" s="711"/>
      <c r="C362" s="633"/>
      <c r="D362" s="641"/>
      <c r="E362" s="616">
        <f t="shared" si="122"/>
        <v>0</v>
      </c>
      <c r="F362" s="617"/>
      <c r="G362" s="117"/>
      <c r="H362" s="617"/>
      <c r="I362" s="617"/>
      <c r="J362" s="618"/>
      <c r="K362" s="619">
        <f t="shared" si="123"/>
        <v>0</v>
      </c>
      <c r="L362" s="620">
        <f>K362/'1a. Parametros Logisticos'!$F$8</f>
        <v>0</v>
      </c>
      <c r="M362" s="620">
        <f>(L362*'1a. Parametros Logisticos'!$H$19)/('1a. Parametros Logisticos'!$M$5)*1.2</f>
        <v>0</v>
      </c>
      <c r="N362" s="621"/>
      <c r="O362" s="693">
        <f t="shared" si="124"/>
        <v>0</v>
      </c>
      <c r="P362" s="695">
        <f t="shared" si="125"/>
        <v>0</v>
      </c>
      <c r="Q362" s="621"/>
      <c r="R362" s="621"/>
      <c r="S362" s="658">
        <f>L362/'1a. Parametros Logisticos'!$M$22</f>
        <v>0</v>
      </c>
      <c r="T362" s="659">
        <f>L362/'1a. Parametros Logisticos'!$M$24</f>
        <v>0</v>
      </c>
      <c r="U362" s="595"/>
      <c r="V362" s="693">
        <f t="shared" si="126"/>
        <v>0</v>
      </c>
      <c r="W362" s="702">
        <f t="shared" si="127"/>
        <v>0</v>
      </c>
      <c r="X362" s="135"/>
      <c r="Y362" s="684"/>
    </row>
    <row r="363" spans="2:25" x14ac:dyDescent="0.25">
      <c r="B363" s="711"/>
      <c r="C363" s="633"/>
      <c r="D363" s="641"/>
      <c r="E363" s="616">
        <f t="shared" si="122"/>
        <v>0</v>
      </c>
      <c r="F363" s="617"/>
      <c r="G363" s="117"/>
      <c r="H363" s="617"/>
      <c r="I363" s="617"/>
      <c r="J363" s="618"/>
      <c r="K363" s="619">
        <f t="shared" si="123"/>
        <v>0</v>
      </c>
      <c r="L363" s="620">
        <f>K363/'1a. Parametros Logisticos'!$F$8</f>
        <v>0</v>
      </c>
      <c r="M363" s="620">
        <f>(L363*'1a. Parametros Logisticos'!$H$19)/('1a. Parametros Logisticos'!$M$5)*1.2</f>
        <v>0</v>
      </c>
      <c r="N363" s="621"/>
      <c r="O363" s="693">
        <f t="shared" si="124"/>
        <v>0</v>
      </c>
      <c r="P363" s="695">
        <f t="shared" si="125"/>
        <v>0</v>
      </c>
      <c r="Q363" s="621"/>
      <c r="R363" s="621"/>
      <c r="S363" s="658">
        <f>L363/'1a. Parametros Logisticos'!$M$22</f>
        <v>0</v>
      </c>
      <c r="T363" s="659">
        <f>L363/'1a. Parametros Logisticos'!$M$24</f>
        <v>0</v>
      </c>
      <c r="U363" s="595"/>
      <c r="V363" s="693">
        <f t="shared" si="126"/>
        <v>0</v>
      </c>
      <c r="W363" s="702">
        <f t="shared" si="127"/>
        <v>0</v>
      </c>
      <c r="X363" s="135"/>
      <c r="Y363" s="684"/>
    </row>
    <row r="364" spans="2:25" x14ac:dyDescent="0.25">
      <c r="B364" s="711"/>
      <c r="C364" s="633"/>
      <c r="D364" s="641"/>
      <c r="E364" s="616">
        <f t="shared" si="122"/>
        <v>0</v>
      </c>
      <c r="F364" s="617"/>
      <c r="G364" s="117"/>
      <c r="H364" s="617"/>
      <c r="I364" s="617"/>
      <c r="J364" s="618"/>
      <c r="K364" s="619">
        <f t="shared" si="123"/>
        <v>0</v>
      </c>
      <c r="L364" s="620">
        <f>K364/'1a. Parametros Logisticos'!$F$8</f>
        <v>0</v>
      </c>
      <c r="M364" s="620">
        <f>(L364*'1a. Parametros Logisticos'!$H$19)/('1a. Parametros Logisticos'!$M$5)*1.2</f>
        <v>0</v>
      </c>
      <c r="N364" s="621"/>
      <c r="O364" s="693">
        <f t="shared" si="124"/>
        <v>0</v>
      </c>
      <c r="P364" s="695">
        <f t="shared" si="125"/>
        <v>0</v>
      </c>
      <c r="Q364" s="621"/>
      <c r="R364" s="621"/>
      <c r="S364" s="658">
        <f>L364/'1a. Parametros Logisticos'!$M$22</f>
        <v>0</v>
      </c>
      <c r="T364" s="659">
        <f>L364/'1a. Parametros Logisticos'!$M$24</f>
        <v>0</v>
      </c>
      <c r="U364" s="595"/>
      <c r="V364" s="693">
        <f t="shared" si="126"/>
        <v>0</v>
      </c>
      <c r="W364" s="702">
        <f t="shared" si="127"/>
        <v>0</v>
      </c>
      <c r="X364" s="135"/>
      <c r="Y364" s="684"/>
    </row>
    <row r="365" spans="2:25" x14ac:dyDescent="0.25">
      <c r="B365" s="711"/>
      <c r="C365" s="633"/>
      <c r="D365" s="641"/>
      <c r="E365" s="616">
        <f t="shared" si="122"/>
        <v>0</v>
      </c>
      <c r="F365" s="617"/>
      <c r="G365" s="117"/>
      <c r="H365" s="617"/>
      <c r="I365" s="617"/>
      <c r="J365" s="618"/>
      <c r="K365" s="619">
        <f t="shared" si="123"/>
        <v>0</v>
      </c>
      <c r="L365" s="620">
        <f>K365/'1a. Parametros Logisticos'!$F$8</f>
        <v>0</v>
      </c>
      <c r="M365" s="620">
        <f>(L365*'1a. Parametros Logisticos'!$H$19)/('1a. Parametros Logisticos'!$M$5)*1.2</f>
        <v>0</v>
      </c>
      <c r="N365" s="621"/>
      <c r="O365" s="693">
        <f t="shared" si="124"/>
        <v>0</v>
      </c>
      <c r="P365" s="695">
        <f t="shared" si="125"/>
        <v>0</v>
      </c>
      <c r="Q365" s="621"/>
      <c r="R365" s="621"/>
      <c r="S365" s="658">
        <f>L365/'1a. Parametros Logisticos'!$M$22</f>
        <v>0</v>
      </c>
      <c r="T365" s="659">
        <f>L365/'1a. Parametros Logisticos'!$M$24</f>
        <v>0</v>
      </c>
      <c r="U365" s="595"/>
      <c r="V365" s="693">
        <f t="shared" si="126"/>
        <v>0</v>
      </c>
      <c r="W365" s="702">
        <f t="shared" si="127"/>
        <v>0</v>
      </c>
      <c r="X365" s="135"/>
      <c r="Y365" s="684"/>
    </row>
    <row r="366" spans="2:25" x14ac:dyDescent="0.25">
      <c r="B366" s="711"/>
      <c r="C366" s="633"/>
      <c r="D366" s="641"/>
      <c r="E366" s="616">
        <f t="shared" si="122"/>
        <v>0</v>
      </c>
      <c r="F366" s="617"/>
      <c r="G366" s="117"/>
      <c r="H366" s="617"/>
      <c r="I366" s="617"/>
      <c r="J366" s="618"/>
      <c r="K366" s="619">
        <f t="shared" si="123"/>
        <v>0</v>
      </c>
      <c r="L366" s="620">
        <f>K366/'1a. Parametros Logisticos'!$F$8</f>
        <v>0</v>
      </c>
      <c r="M366" s="620">
        <f>(L366*'1a. Parametros Logisticos'!$H$19)/('1a. Parametros Logisticos'!$M$5)*1.2</f>
        <v>0</v>
      </c>
      <c r="N366" s="621"/>
      <c r="O366" s="693">
        <f t="shared" si="124"/>
        <v>0</v>
      </c>
      <c r="P366" s="695">
        <f t="shared" si="125"/>
        <v>0</v>
      </c>
      <c r="Q366" s="621"/>
      <c r="R366" s="621"/>
      <c r="S366" s="658">
        <f>L366/'1a. Parametros Logisticos'!$M$22</f>
        <v>0</v>
      </c>
      <c r="T366" s="659">
        <f>L366/'1a. Parametros Logisticos'!$M$24</f>
        <v>0</v>
      </c>
      <c r="U366" s="595"/>
      <c r="V366" s="693">
        <f t="shared" si="126"/>
        <v>0</v>
      </c>
      <c r="W366" s="702">
        <f t="shared" si="127"/>
        <v>0</v>
      </c>
      <c r="X366" s="135"/>
      <c r="Y366" s="684"/>
    </row>
    <row r="367" spans="2:25" x14ac:dyDescent="0.25">
      <c r="B367" s="711"/>
      <c r="C367" s="633"/>
      <c r="D367" s="641"/>
      <c r="E367" s="616">
        <f t="shared" si="122"/>
        <v>0</v>
      </c>
      <c r="F367" s="617"/>
      <c r="G367" s="117"/>
      <c r="H367" s="617"/>
      <c r="I367" s="617"/>
      <c r="J367" s="618"/>
      <c r="K367" s="619">
        <f t="shared" si="123"/>
        <v>0</v>
      </c>
      <c r="L367" s="620">
        <f>K367/'1a. Parametros Logisticos'!$F$8</f>
        <v>0</v>
      </c>
      <c r="M367" s="620">
        <f>(L367*'1a. Parametros Logisticos'!$H$19)/('1a. Parametros Logisticos'!$M$5)*1.2</f>
        <v>0</v>
      </c>
      <c r="N367" s="621"/>
      <c r="O367" s="693">
        <f t="shared" si="124"/>
        <v>0</v>
      </c>
      <c r="P367" s="695">
        <f t="shared" si="125"/>
        <v>0</v>
      </c>
      <c r="Q367" s="621"/>
      <c r="R367" s="621"/>
      <c r="S367" s="658">
        <f>L367/'1a. Parametros Logisticos'!$M$22</f>
        <v>0</v>
      </c>
      <c r="T367" s="659">
        <f>L367/'1a. Parametros Logisticos'!$M$24</f>
        <v>0</v>
      </c>
      <c r="U367" s="595"/>
      <c r="V367" s="693">
        <f t="shared" si="126"/>
        <v>0</v>
      </c>
      <c r="W367" s="702">
        <f t="shared" si="127"/>
        <v>0</v>
      </c>
      <c r="X367" s="135"/>
      <c r="Y367" s="684"/>
    </row>
    <row r="368" spans="2:25" x14ac:dyDescent="0.25">
      <c r="B368" s="711"/>
      <c r="C368" s="633"/>
      <c r="D368" s="641"/>
      <c r="E368" s="616">
        <f t="shared" si="122"/>
        <v>0</v>
      </c>
      <c r="F368" s="617"/>
      <c r="G368" s="117"/>
      <c r="H368" s="617"/>
      <c r="I368" s="617"/>
      <c r="J368" s="618"/>
      <c r="K368" s="619">
        <f t="shared" si="123"/>
        <v>0</v>
      </c>
      <c r="L368" s="620">
        <f>K368/'1a. Parametros Logisticos'!$F$8</f>
        <v>0</v>
      </c>
      <c r="M368" s="620">
        <f>(L368*'1a. Parametros Logisticos'!$H$19)/('1a. Parametros Logisticos'!$M$5)*1.2</f>
        <v>0</v>
      </c>
      <c r="N368" s="621"/>
      <c r="O368" s="693">
        <f t="shared" si="124"/>
        <v>0</v>
      </c>
      <c r="P368" s="695">
        <f t="shared" si="125"/>
        <v>0</v>
      </c>
      <c r="Q368" s="621"/>
      <c r="R368" s="621"/>
      <c r="S368" s="658">
        <f>L368/'1a. Parametros Logisticos'!$M$22</f>
        <v>0</v>
      </c>
      <c r="T368" s="659">
        <f>L368/'1a. Parametros Logisticos'!$M$24</f>
        <v>0</v>
      </c>
      <c r="U368" s="595"/>
      <c r="V368" s="693">
        <f t="shared" si="126"/>
        <v>0</v>
      </c>
      <c r="W368" s="702">
        <f t="shared" si="127"/>
        <v>0</v>
      </c>
      <c r="X368" s="135"/>
      <c r="Y368" s="684"/>
    </row>
    <row r="369" spans="2:25" x14ac:dyDescent="0.25">
      <c r="B369" s="711"/>
      <c r="C369" s="633"/>
      <c r="D369" s="641"/>
      <c r="E369" s="616">
        <f t="shared" si="122"/>
        <v>0</v>
      </c>
      <c r="F369" s="617"/>
      <c r="G369" s="117"/>
      <c r="H369" s="617"/>
      <c r="I369" s="617"/>
      <c r="J369" s="618"/>
      <c r="K369" s="619">
        <f t="shared" si="123"/>
        <v>0</v>
      </c>
      <c r="L369" s="620">
        <f>K369/'1a. Parametros Logisticos'!$F$8</f>
        <v>0</v>
      </c>
      <c r="M369" s="620">
        <f>(L369*'1a. Parametros Logisticos'!$H$19)/('1a. Parametros Logisticos'!$M$5)*1.2</f>
        <v>0</v>
      </c>
      <c r="N369" s="621"/>
      <c r="O369" s="693">
        <f t="shared" si="124"/>
        <v>0</v>
      </c>
      <c r="P369" s="695">
        <f t="shared" si="125"/>
        <v>0</v>
      </c>
      <c r="Q369" s="621"/>
      <c r="R369" s="621"/>
      <c r="S369" s="658">
        <f>L369/'1a. Parametros Logisticos'!$M$22</f>
        <v>0</v>
      </c>
      <c r="T369" s="659">
        <f>L369/'1a. Parametros Logisticos'!$M$24</f>
        <v>0</v>
      </c>
      <c r="U369" s="595"/>
      <c r="V369" s="693">
        <f t="shared" si="126"/>
        <v>0</v>
      </c>
      <c r="W369" s="702">
        <f t="shared" si="127"/>
        <v>0</v>
      </c>
      <c r="X369" s="135"/>
      <c r="Y369" s="684"/>
    </row>
    <row r="370" spans="2:25" x14ac:dyDescent="0.25">
      <c r="B370" s="712"/>
      <c r="C370" s="642"/>
      <c r="D370" s="641"/>
      <c r="E370" s="616">
        <f t="shared" si="122"/>
        <v>0</v>
      </c>
      <c r="F370" s="617"/>
      <c r="G370" s="117"/>
      <c r="H370" s="617"/>
      <c r="I370" s="617"/>
      <c r="J370" s="618"/>
      <c r="K370" s="619">
        <f t="shared" si="123"/>
        <v>0</v>
      </c>
      <c r="L370" s="620">
        <f>K370/'1a. Parametros Logisticos'!$F$8</f>
        <v>0</v>
      </c>
      <c r="M370" s="620">
        <f>(L370*'1a. Parametros Logisticos'!$H$19)/('1a. Parametros Logisticos'!$M$5)*1.2</f>
        <v>0</v>
      </c>
      <c r="N370" s="621"/>
      <c r="O370" s="693">
        <f t="shared" si="124"/>
        <v>0</v>
      </c>
      <c r="P370" s="695">
        <f t="shared" si="125"/>
        <v>0</v>
      </c>
      <c r="Q370" s="621"/>
      <c r="R370" s="621"/>
      <c r="S370" s="658">
        <f>L370/'1a. Parametros Logisticos'!$M$22</f>
        <v>0</v>
      </c>
      <c r="T370" s="659">
        <f>L370/'1a. Parametros Logisticos'!$M$24</f>
        <v>0</v>
      </c>
      <c r="U370" s="595"/>
      <c r="V370" s="693">
        <f t="shared" si="126"/>
        <v>0</v>
      </c>
      <c r="W370" s="702">
        <f t="shared" si="127"/>
        <v>0</v>
      </c>
      <c r="X370" s="135"/>
      <c r="Y370" s="684"/>
    </row>
    <row r="371" spans="2:25" x14ac:dyDescent="0.25">
      <c r="B371" s="712"/>
      <c r="C371" s="642"/>
      <c r="D371" s="641"/>
      <c r="E371" s="616">
        <f t="shared" si="122"/>
        <v>0</v>
      </c>
      <c r="F371" s="617"/>
      <c r="G371" s="117"/>
      <c r="H371" s="617"/>
      <c r="I371" s="617"/>
      <c r="J371" s="618"/>
      <c r="K371" s="619">
        <f t="shared" si="123"/>
        <v>0</v>
      </c>
      <c r="L371" s="620">
        <f>K371/'1a. Parametros Logisticos'!$F$8</f>
        <v>0</v>
      </c>
      <c r="M371" s="620">
        <f>(L371*'1a. Parametros Logisticos'!$H$19)/('1a. Parametros Logisticos'!$M$5)*1.2</f>
        <v>0</v>
      </c>
      <c r="N371" s="621"/>
      <c r="O371" s="693">
        <f t="shared" si="124"/>
        <v>0</v>
      </c>
      <c r="P371" s="695">
        <f t="shared" si="125"/>
        <v>0</v>
      </c>
      <c r="Q371" s="621"/>
      <c r="R371" s="621"/>
      <c r="S371" s="658">
        <f>L371/'1a. Parametros Logisticos'!$M$22</f>
        <v>0</v>
      </c>
      <c r="T371" s="659">
        <f>L371/'1a. Parametros Logisticos'!$M$24</f>
        <v>0</v>
      </c>
      <c r="U371" s="595"/>
      <c r="V371" s="693">
        <f t="shared" si="126"/>
        <v>0</v>
      </c>
      <c r="W371" s="702">
        <f t="shared" si="127"/>
        <v>0</v>
      </c>
      <c r="X371" s="135"/>
      <c r="Y371" s="684"/>
    </row>
    <row r="372" spans="2:25" x14ac:dyDescent="0.25">
      <c r="B372" s="712"/>
      <c r="C372" s="643"/>
      <c r="D372" s="644"/>
      <c r="E372" s="624">
        <f>D372/4</f>
        <v>0</v>
      </c>
      <c r="F372" s="625"/>
      <c r="G372" s="625"/>
      <c r="H372" s="621"/>
      <c r="I372" s="621"/>
      <c r="J372" s="618"/>
      <c r="K372" s="624">
        <f t="shared" si="123"/>
        <v>0</v>
      </c>
      <c r="L372" s="624">
        <f>K372/'1a. Parametros Logisticos'!$F$8</f>
        <v>0</v>
      </c>
      <c r="M372" s="688">
        <f>(L372*'1a. Parametros Logisticos'!$H$19)/('1a. Parametros Logisticos'!$M$5)*1.2</f>
        <v>0</v>
      </c>
      <c r="N372" s="623"/>
      <c r="O372" s="696">
        <f t="shared" si="124"/>
        <v>0</v>
      </c>
      <c r="P372" s="697">
        <f t="shared" si="125"/>
        <v>0</v>
      </c>
      <c r="Q372" s="623"/>
      <c r="R372" s="623"/>
      <c r="S372" s="689">
        <f>L372/'1a. Parametros Logisticos'!$M$22</f>
        <v>0</v>
      </c>
      <c r="T372" s="689">
        <f>L372/'1a. Parametros Logisticos'!$M$24</f>
        <v>0</v>
      </c>
      <c r="U372" s="655"/>
      <c r="V372" s="689">
        <f t="shared" si="126"/>
        <v>0</v>
      </c>
      <c r="W372" s="657">
        <f t="shared" si="127"/>
        <v>0</v>
      </c>
      <c r="X372" s="135"/>
      <c r="Y372" s="684"/>
    </row>
    <row r="373" spans="2:25" x14ac:dyDescent="0.25">
      <c r="B373" s="713"/>
      <c r="C373" s="645"/>
      <c r="D373" s="646"/>
      <c r="E373" s="627"/>
      <c r="F373" s="628"/>
      <c r="G373" s="628"/>
      <c r="H373" s="628"/>
      <c r="I373" s="628"/>
      <c r="J373" s="629"/>
      <c r="K373" s="630"/>
      <c r="L373" s="631"/>
      <c r="M373" s="631"/>
      <c r="N373" s="632"/>
      <c r="O373" s="698"/>
      <c r="P373" s="699"/>
      <c r="Q373" s="632"/>
      <c r="R373" s="632"/>
      <c r="S373" s="628"/>
      <c r="T373" s="628"/>
      <c r="U373" s="701"/>
      <c r="V373" s="628"/>
      <c r="W373" s="701"/>
      <c r="X373" s="628"/>
      <c r="Y373" s="654"/>
    </row>
    <row r="374" spans="2:25" ht="19.5" customHeight="1" x14ac:dyDescent="0.25">
      <c r="B374" s="714"/>
      <c r="C374" s="640" t="s">
        <v>156</v>
      </c>
      <c r="D374" s="649">
        <f>D30+D48+D66+D84+D102+D120+D138+D156+D174+D192+D210+D228+D246+D264+D282+D300+D318+D336+D354+D372</f>
        <v>0</v>
      </c>
      <c r="E374" s="649">
        <f>E30+E48+E66+E84+E102+E120+E138+E156+E174+E192+E210+E228+E246+E264+E282+E300+E318+E336+E354+E372</f>
        <v>0</v>
      </c>
      <c r="F374" s="650"/>
      <c r="G374" s="650"/>
      <c r="H374" s="650"/>
      <c r="I374" s="650"/>
      <c r="J374" s="651"/>
      <c r="K374" s="652">
        <f t="shared" si="123"/>
        <v>0</v>
      </c>
      <c r="L374" s="652">
        <f>K374/'1a. Parametros Logisticos'!$F$8</f>
        <v>0</v>
      </c>
      <c r="M374" s="652">
        <f>(L374*'1a. Parametros Logisticos'!$H$19)/('1a. Parametros Logisticos'!$M$5)*1.2</f>
        <v>0</v>
      </c>
      <c r="N374" s="638"/>
      <c r="O374" s="700">
        <f t="shared" ref="O374" si="128">E374/$O$11/$P$11</f>
        <v>0</v>
      </c>
      <c r="P374" s="700">
        <f t="shared" ref="P374" si="129">E374/$O$11</f>
        <v>0</v>
      </c>
      <c r="Q374" s="652"/>
      <c r="R374" s="652"/>
      <c r="S374" s="700">
        <f>L374/'1a. Parametros Logisticos'!$M$22</f>
        <v>0</v>
      </c>
      <c r="T374" s="700">
        <f>L374/'1a. Parametros Logisticos'!$M$24</f>
        <v>0</v>
      </c>
      <c r="U374" s="700"/>
      <c r="V374" s="703">
        <f t="shared" si="12"/>
        <v>0</v>
      </c>
      <c r="W374" s="700">
        <f t="shared" si="13"/>
        <v>0</v>
      </c>
      <c r="X374" s="716"/>
      <c r="Y374" s="638"/>
    </row>
    <row r="375" spans="2:25" x14ac:dyDescent="0.25">
      <c r="B375" s="715"/>
      <c r="P375" s="685" t="e">
        <f>P374/O374</f>
        <v>#DIV/0!</v>
      </c>
      <c r="W375" s="687" t="e">
        <f>W374/V374</f>
        <v>#DIV/0!</v>
      </c>
      <c r="X375" s="686" t="e">
        <f>W374/X374</f>
        <v>#DIV/0!</v>
      </c>
    </row>
    <row r="376" spans="2:25" x14ac:dyDescent="0.25">
      <c r="B376" s="715"/>
      <c r="E376" s="639"/>
    </row>
    <row r="377" spans="2:25" x14ac:dyDescent="0.25">
      <c r="B377" s="715"/>
    </row>
    <row r="378" spans="2:25" x14ac:dyDescent="0.25">
      <c r="B378" s="715"/>
    </row>
    <row r="379" spans="2:25" x14ac:dyDescent="0.25">
      <c r="B379" s="715"/>
    </row>
    <row r="380" spans="2:25" x14ac:dyDescent="0.25">
      <c r="B380" s="715"/>
    </row>
    <row r="381" spans="2:25" x14ac:dyDescent="0.25">
      <c r="B381" s="715"/>
    </row>
    <row r="382" spans="2:25" x14ac:dyDescent="0.25">
      <c r="B382" s="715"/>
    </row>
    <row r="383" spans="2:25" x14ac:dyDescent="0.25">
      <c r="B383" s="715"/>
    </row>
    <row r="384" spans="2:25" x14ac:dyDescent="0.25">
      <c r="B384" s="715"/>
    </row>
    <row r="385" spans="2:2" x14ac:dyDescent="0.25">
      <c r="B385" s="715"/>
    </row>
    <row r="386" spans="2:2" x14ac:dyDescent="0.25">
      <c r="B386" s="715"/>
    </row>
    <row r="387" spans="2:2" x14ac:dyDescent="0.25">
      <c r="B387" s="715"/>
    </row>
    <row r="388" spans="2:2" x14ac:dyDescent="0.25">
      <c r="B388" s="715"/>
    </row>
    <row r="389" spans="2:2" x14ac:dyDescent="0.25">
      <c r="B389" s="715"/>
    </row>
    <row r="390" spans="2:2" x14ac:dyDescent="0.25">
      <c r="B390" s="715"/>
    </row>
    <row r="391" spans="2:2" x14ac:dyDescent="0.25">
      <c r="B391" s="715"/>
    </row>
    <row r="392" spans="2:2" x14ac:dyDescent="0.25">
      <c r="B392" s="715"/>
    </row>
    <row r="393" spans="2:2" x14ac:dyDescent="0.25">
      <c r="B393" s="715"/>
    </row>
    <row r="394" spans="2:2" x14ac:dyDescent="0.25">
      <c r="B394" s="715"/>
    </row>
    <row r="395" spans="2:2" x14ac:dyDescent="0.25">
      <c r="B395" s="715"/>
    </row>
    <row r="396" spans="2:2" x14ac:dyDescent="0.25">
      <c r="B396" s="715"/>
    </row>
    <row r="397" spans="2:2" x14ac:dyDescent="0.25">
      <c r="B397" s="715"/>
    </row>
    <row r="398" spans="2:2" x14ac:dyDescent="0.25">
      <c r="B398" s="715"/>
    </row>
    <row r="399" spans="2:2" x14ac:dyDescent="0.25">
      <c r="B399" s="715"/>
    </row>
    <row r="400" spans="2:2" x14ac:dyDescent="0.25">
      <c r="B400" s="715"/>
    </row>
    <row r="401" spans="2:2" x14ac:dyDescent="0.25">
      <c r="B401" s="715"/>
    </row>
    <row r="402" spans="2:2" x14ac:dyDescent="0.25">
      <c r="B402" s="715"/>
    </row>
    <row r="403" spans="2:2" x14ac:dyDescent="0.25">
      <c r="B403" s="715"/>
    </row>
    <row r="404" spans="2:2" x14ac:dyDescent="0.25">
      <c r="B404" s="715"/>
    </row>
    <row r="405" spans="2:2" x14ac:dyDescent="0.25">
      <c r="B405" s="715"/>
    </row>
    <row r="406" spans="2:2" x14ac:dyDescent="0.25">
      <c r="B406" s="715"/>
    </row>
    <row r="407" spans="2:2" x14ac:dyDescent="0.25">
      <c r="B407" s="715"/>
    </row>
    <row r="408" spans="2:2" x14ac:dyDescent="0.25">
      <c r="B408" s="715"/>
    </row>
    <row r="409" spans="2:2" x14ac:dyDescent="0.25">
      <c r="B409" s="715"/>
    </row>
    <row r="410" spans="2:2" x14ac:dyDescent="0.25">
      <c r="B410" s="715"/>
    </row>
    <row r="411" spans="2:2" x14ac:dyDescent="0.25">
      <c r="B411" s="715"/>
    </row>
    <row r="412" spans="2:2" x14ac:dyDescent="0.25">
      <c r="B412" s="715"/>
    </row>
    <row r="413" spans="2:2" x14ac:dyDescent="0.25">
      <c r="B413" s="715"/>
    </row>
    <row r="414" spans="2:2" x14ac:dyDescent="0.25">
      <c r="B414" s="715"/>
    </row>
    <row r="415" spans="2:2" x14ac:dyDescent="0.25">
      <c r="B415" s="715"/>
    </row>
    <row r="416" spans="2:2" x14ac:dyDescent="0.25">
      <c r="B416" s="715"/>
    </row>
    <row r="417" spans="2:2" x14ac:dyDescent="0.25">
      <c r="B417" s="715"/>
    </row>
    <row r="418" spans="2:2" x14ac:dyDescent="0.25">
      <c r="B418" s="715"/>
    </row>
    <row r="419" spans="2:2" x14ac:dyDescent="0.25">
      <c r="B419" s="715"/>
    </row>
    <row r="420" spans="2:2" x14ac:dyDescent="0.25">
      <c r="B420" s="715"/>
    </row>
    <row r="421" spans="2:2" x14ac:dyDescent="0.25">
      <c r="B421" s="715"/>
    </row>
    <row r="422" spans="2:2" x14ac:dyDescent="0.25">
      <c r="B422" s="715"/>
    </row>
    <row r="423" spans="2:2" x14ac:dyDescent="0.25">
      <c r="B423" s="715"/>
    </row>
    <row r="424" spans="2:2" x14ac:dyDescent="0.25">
      <c r="B424" s="715"/>
    </row>
    <row r="425" spans="2:2" x14ac:dyDescent="0.25">
      <c r="B425" s="715"/>
    </row>
    <row r="426" spans="2:2" x14ac:dyDescent="0.25">
      <c r="B426" s="715"/>
    </row>
    <row r="427" spans="2:2" x14ac:dyDescent="0.25">
      <c r="B427" s="715"/>
    </row>
    <row r="428" spans="2:2" x14ac:dyDescent="0.25">
      <c r="B428" s="715"/>
    </row>
    <row r="429" spans="2:2" x14ac:dyDescent="0.25">
      <c r="B429" s="715"/>
    </row>
    <row r="430" spans="2:2" x14ac:dyDescent="0.25">
      <c r="B430" s="715"/>
    </row>
    <row r="431" spans="2:2" x14ac:dyDescent="0.25">
      <c r="B431" s="715"/>
    </row>
    <row r="432" spans="2:2" x14ac:dyDescent="0.25">
      <c r="B432" s="715"/>
    </row>
    <row r="433" spans="2:2" x14ac:dyDescent="0.25">
      <c r="B433" s="715"/>
    </row>
    <row r="434" spans="2:2" x14ac:dyDescent="0.25">
      <c r="B434" s="715"/>
    </row>
    <row r="435" spans="2:2" x14ac:dyDescent="0.25">
      <c r="B435" s="715"/>
    </row>
    <row r="436" spans="2:2" x14ac:dyDescent="0.25">
      <c r="B436" s="715"/>
    </row>
    <row r="437" spans="2:2" x14ac:dyDescent="0.25">
      <c r="B437" s="715"/>
    </row>
    <row r="438" spans="2:2" x14ac:dyDescent="0.25">
      <c r="B438" s="715"/>
    </row>
    <row r="439" spans="2:2" x14ac:dyDescent="0.25">
      <c r="B439" s="715"/>
    </row>
    <row r="440" spans="2:2" x14ac:dyDescent="0.25">
      <c r="B440" s="715"/>
    </row>
    <row r="441" spans="2:2" x14ac:dyDescent="0.25">
      <c r="B441" s="715"/>
    </row>
    <row r="442" spans="2:2" x14ac:dyDescent="0.25">
      <c r="B442" s="715"/>
    </row>
    <row r="443" spans="2:2" x14ac:dyDescent="0.25">
      <c r="B443" s="715"/>
    </row>
    <row r="444" spans="2:2" x14ac:dyDescent="0.25">
      <c r="B444" s="715"/>
    </row>
    <row r="445" spans="2:2" x14ac:dyDescent="0.25">
      <c r="B445" s="715"/>
    </row>
    <row r="446" spans="2:2" x14ac:dyDescent="0.25">
      <c r="B446" s="715"/>
    </row>
    <row r="447" spans="2:2" x14ac:dyDescent="0.25">
      <c r="B447" s="715"/>
    </row>
    <row r="448" spans="2:2" x14ac:dyDescent="0.25">
      <c r="B448" s="715"/>
    </row>
    <row r="449" spans="2:2" x14ac:dyDescent="0.25">
      <c r="B449" s="715"/>
    </row>
    <row r="450" spans="2:2" x14ac:dyDescent="0.25">
      <c r="B450" s="715"/>
    </row>
    <row r="451" spans="2:2" x14ac:dyDescent="0.25">
      <c r="B451" s="715"/>
    </row>
    <row r="452" spans="2:2" x14ac:dyDescent="0.25">
      <c r="B452" s="715"/>
    </row>
    <row r="453" spans="2:2" x14ac:dyDescent="0.25">
      <c r="B453" s="715"/>
    </row>
  </sheetData>
  <mergeCells count="14">
    <mergeCell ref="S12:U12"/>
    <mergeCell ref="V12:Y12"/>
    <mergeCell ref="C8:D8"/>
    <mergeCell ref="G8:H8"/>
    <mergeCell ref="C9:D9"/>
    <mergeCell ref="G9:H9"/>
    <mergeCell ref="D12:N12"/>
    <mergeCell ref="O12:R12"/>
    <mergeCell ref="B3:H3"/>
    <mergeCell ref="L3:M3"/>
    <mergeCell ref="B5:C5"/>
    <mergeCell ref="D5:E5"/>
    <mergeCell ref="C7:D7"/>
    <mergeCell ref="G7:H7"/>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Y85"/>
  <sheetViews>
    <sheetView showGridLines="0" zoomScale="80" zoomScaleNormal="80" workbookViewId="0">
      <selection activeCell="Y15" sqref="Y15"/>
    </sheetView>
  </sheetViews>
  <sheetFormatPr defaultColWidth="9.140625" defaultRowHeight="15" x14ac:dyDescent="0.25"/>
  <cols>
    <col min="1" max="1" width="4.42578125" style="47" customWidth="1"/>
    <col min="2" max="2" width="5.7109375" style="47" customWidth="1"/>
    <col min="3" max="3" width="24.85546875" style="47" customWidth="1"/>
    <col min="4" max="4" width="12.5703125" style="47" customWidth="1"/>
    <col min="5" max="5" width="10.28515625" style="47" customWidth="1"/>
    <col min="6" max="6" width="23.85546875" style="47" customWidth="1"/>
    <col min="7" max="7" width="17.85546875" style="47" customWidth="1"/>
    <col min="8" max="8" width="15.42578125" style="47" customWidth="1"/>
    <col min="9" max="9" width="13.42578125" style="47" customWidth="1"/>
    <col min="10" max="10" width="13.7109375" style="47" customWidth="1"/>
    <col min="11" max="11" width="11.85546875" style="47" customWidth="1"/>
    <col min="12" max="12" width="12.140625" style="47" customWidth="1"/>
    <col min="13" max="13" width="14.140625" style="47" customWidth="1"/>
    <col min="14" max="14" width="15.85546875" style="47" customWidth="1"/>
    <col min="15" max="15" width="14.5703125" style="47" customWidth="1"/>
    <col min="16" max="16" width="13" style="47" customWidth="1"/>
    <col min="17" max="17" width="12.85546875" style="47" customWidth="1"/>
    <col min="18" max="18" width="11.42578125" style="47" customWidth="1"/>
    <col min="19" max="19" width="15.28515625" style="47" customWidth="1"/>
    <col min="20" max="21" width="14.85546875" style="47" customWidth="1"/>
    <col min="22" max="22" width="13.85546875" style="47" customWidth="1"/>
    <col min="23" max="23" width="13.5703125" style="47" customWidth="1"/>
    <col min="24" max="24" width="12.42578125" style="47" customWidth="1"/>
    <col min="25" max="25" width="11.7109375" style="47" customWidth="1"/>
    <col min="26" max="16384" width="9.140625" style="47"/>
  </cols>
  <sheetData>
    <row r="1" spans="1:25" x14ac:dyDescent="0.25">
      <c r="B1" s="46"/>
      <c r="C1" s="46"/>
      <c r="D1" s="46"/>
      <c r="E1" s="46"/>
      <c r="F1" s="46"/>
      <c r="G1" s="46"/>
      <c r="H1" s="46"/>
      <c r="I1" s="46"/>
      <c r="J1" s="46"/>
      <c r="K1" s="46"/>
      <c r="L1" s="46"/>
      <c r="M1" s="46"/>
      <c r="N1" s="46"/>
    </row>
    <row r="2" spans="1:25" x14ac:dyDescent="0.25">
      <c r="B2" s="46"/>
      <c r="C2" s="46"/>
      <c r="D2" s="46"/>
      <c r="E2" s="46"/>
      <c r="F2" s="46"/>
      <c r="G2" s="46"/>
      <c r="H2" s="46"/>
      <c r="I2" s="46"/>
      <c r="J2" s="46"/>
      <c r="K2" s="46"/>
      <c r="L2" s="46"/>
      <c r="M2" s="46"/>
      <c r="N2" s="46"/>
    </row>
    <row r="3" spans="1:25" ht="23.25" customHeight="1" x14ac:dyDescent="0.3">
      <c r="B3" s="760" t="s">
        <v>169</v>
      </c>
      <c r="C3" s="760"/>
      <c r="D3" s="760"/>
      <c r="E3" s="760"/>
      <c r="F3" s="760"/>
      <c r="G3" s="760"/>
      <c r="H3" s="760"/>
      <c r="K3" s="102"/>
      <c r="L3" s="103"/>
      <c r="M3" s="756"/>
      <c r="N3" s="756"/>
    </row>
    <row r="4" spans="1:25" ht="13.5" customHeight="1" x14ac:dyDescent="0.3">
      <c r="B4" s="101"/>
      <c r="C4" s="101"/>
      <c r="D4" s="101"/>
      <c r="E4" s="102"/>
      <c r="F4" s="102"/>
      <c r="G4" s="102"/>
      <c r="H4" s="102"/>
      <c r="I4" s="102"/>
      <c r="J4" s="102"/>
      <c r="K4" s="103"/>
      <c r="L4" s="104"/>
    </row>
    <row r="5" spans="1:25" ht="26.25" customHeight="1" x14ac:dyDescent="0.25">
      <c r="B5" s="757" t="s">
        <v>235</v>
      </c>
      <c r="C5" s="758"/>
      <c r="D5" s="552" t="s">
        <v>170</v>
      </c>
      <c r="E5" s="105"/>
      <c r="F5" s="583"/>
      <c r="G5" s="583"/>
      <c r="H5" s="583"/>
      <c r="I5" s="584"/>
      <c r="J5" s="584"/>
      <c r="K5" s="582"/>
      <c r="L5" s="585"/>
      <c r="M5" s="582"/>
      <c r="N5" s="586"/>
    </row>
    <row r="6" spans="1:25" ht="22.5" customHeight="1" x14ac:dyDescent="0.25">
      <c r="B6" s="582"/>
      <c r="C6" s="582"/>
      <c r="D6" s="582"/>
      <c r="E6" s="105"/>
      <c r="F6" s="583"/>
      <c r="G6" s="583"/>
      <c r="H6" s="583"/>
      <c r="I6" s="584"/>
      <c r="J6" s="584"/>
      <c r="K6" s="582"/>
      <c r="L6" s="585"/>
      <c r="M6" s="582"/>
      <c r="N6" s="586"/>
    </row>
    <row r="7" spans="1:25" ht="22.5" customHeight="1" x14ac:dyDescent="0.25">
      <c r="B7" s="765" t="s">
        <v>689</v>
      </c>
      <c r="C7" s="766"/>
      <c r="D7" s="599">
        <f>D77</f>
        <v>26665</v>
      </c>
      <c r="E7" s="105"/>
      <c r="F7" s="765" t="s">
        <v>636</v>
      </c>
      <c r="G7" s="766"/>
      <c r="H7" s="599">
        <v>8</v>
      </c>
      <c r="I7" s="584"/>
      <c r="J7" s="584"/>
      <c r="K7" s="582"/>
      <c r="L7" s="585"/>
      <c r="M7" s="582"/>
      <c r="N7" s="586"/>
    </row>
    <row r="8" spans="1:25" ht="22.5" customHeight="1" x14ac:dyDescent="0.25">
      <c r="B8" s="765" t="s">
        <v>634</v>
      </c>
      <c r="C8" s="766"/>
      <c r="D8" s="599">
        <f>E77</f>
        <v>5424</v>
      </c>
      <c r="E8" s="105"/>
      <c r="F8" s="765" t="s">
        <v>637</v>
      </c>
      <c r="G8" s="766"/>
      <c r="H8" s="599">
        <v>38</v>
      </c>
      <c r="I8" s="584"/>
      <c r="J8" s="584"/>
      <c r="K8" s="582"/>
      <c r="L8" s="585"/>
      <c r="M8" s="582"/>
      <c r="N8" s="586"/>
    </row>
    <row r="9" spans="1:25" ht="22.5" customHeight="1" x14ac:dyDescent="0.25">
      <c r="B9" s="765" t="s">
        <v>635</v>
      </c>
      <c r="C9" s="766"/>
      <c r="D9" s="599">
        <f>K77</f>
        <v>14813.888888888889</v>
      </c>
      <c r="E9" s="105"/>
      <c r="F9" s="765" t="s">
        <v>638</v>
      </c>
      <c r="G9" s="766"/>
      <c r="H9" s="599">
        <f>X77*5</f>
        <v>35</v>
      </c>
      <c r="I9" s="584"/>
      <c r="J9" s="584"/>
      <c r="K9" s="582"/>
      <c r="L9" s="585"/>
      <c r="M9" s="582"/>
      <c r="N9" s="586"/>
    </row>
    <row r="10" spans="1:25" ht="22.5" customHeight="1" x14ac:dyDescent="0.25">
      <c r="B10" s="582"/>
      <c r="C10" s="582"/>
      <c r="D10" s="582"/>
      <c r="E10" s="105"/>
      <c r="F10" s="583"/>
      <c r="G10" s="583"/>
      <c r="H10" s="583"/>
      <c r="I10" s="584"/>
      <c r="J10" s="584"/>
      <c r="K10" s="582"/>
      <c r="L10" s="585"/>
      <c r="M10" s="582"/>
      <c r="N10" s="586"/>
    </row>
    <row r="11" spans="1:25" ht="15.6" customHeight="1" x14ac:dyDescent="0.25">
      <c r="B11" s="582"/>
      <c r="C11" s="582"/>
      <c r="D11" s="582"/>
      <c r="E11" s="105"/>
      <c r="F11" s="583"/>
      <c r="G11" s="583"/>
      <c r="H11" s="583"/>
      <c r="I11" s="584"/>
      <c r="J11" s="584"/>
      <c r="K11" s="582"/>
      <c r="L11" s="585"/>
      <c r="M11" s="582"/>
      <c r="N11" s="586"/>
      <c r="O11" s="587">
        <v>40</v>
      </c>
      <c r="P11" s="587">
        <v>7</v>
      </c>
      <c r="S11" s="609"/>
      <c r="U11" s="587">
        <v>2</v>
      </c>
      <c r="V11" s="587">
        <v>450</v>
      </c>
      <c r="W11" s="587">
        <v>5</v>
      </c>
    </row>
    <row r="12" spans="1:25" ht="25.5" customHeight="1" x14ac:dyDescent="0.25">
      <c r="A12" s="103"/>
      <c r="B12" s="106"/>
      <c r="C12" s="106"/>
      <c r="D12" s="767" t="s">
        <v>604</v>
      </c>
      <c r="E12" s="768"/>
      <c r="F12" s="768"/>
      <c r="G12" s="768"/>
      <c r="H12" s="768"/>
      <c r="I12" s="768"/>
      <c r="J12" s="768"/>
      <c r="K12" s="768"/>
      <c r="L12" s="768"/>
      <c r="M12" s="768"/>
      <c r="N12" s="769"/>
      <c r="O12" s="762" t="s">
        <v>605</v>
      </c>
      <c r="P12" s="763"/>
      <c r="Q12" s="763"/>
      <c r="R12" s="764"/>
      <c r="S12" s="753" t="s">
        <v>606</v>
      </c>
      <c r="T12" s="754"/>
      <c r="U12" s="755"/>
      <c r="V12" s="750" t="s">
        <v>607</v>
      </c>
      <c r="W12" s="751"/>
      <c r="X12" s="751"/>
      <c r="Y12" s="752"/>
    </row>
    <row r="13" spans="1:25" ht="69.75" customHeight="1" x14ac:dyDescent="0.25">
      <c r="B13" s="107" t="s">
        <v>172</v>
      </c>
      <c r="C13" s="108" t="s">
        <v>173</v>
      </c>
      <c r="D13" s="109" t="s">
        <v>171</v>
      </c>
      <c r="E13" s="109" t="s">
        <v>174</v>
      </c>
      <c r="F13" s="108" t="s">
        <v>175</v>
      </c>
      <c r="G13" s="110" t="s">
        <v>176</v>
      </c>
      <c r="H13" s="110" t="s">
        <v>177</v>
      </c>
      <c r="I13" s="110" t="s">
        <v>178</v>
      </c>
      <c r="J13" s="111" t="s">
        <v>698</v>
      </c>
      <c r="K13" s="108" t="s">
        <v>697</v>
      </c>
      <c r="L13" s="108" t="s">
        <v>691</v>
      </c>
      <c r="M13" s="112" t="s">
        <v>179</v>
      </c>
      <c r="N13" s="110" t="s">
        <v>692</v>
      </c>
      <c r="O13" s="588" t="s">
        <v>608</v>
      </c>
      <c r="P13" s="588" t="s">
        <v>609</v>
      </c>
      <c r="Q13" s="588" t="s">
        <v>610</v>
      </c>
      <c r="R13" s="589" t="s">
        <v>695</v>
      </c>
      <c r="S13" s="590" t="str">
        <f>CONCATENATE("Viagens Camião pequeno @ ",ROUND('1a. Parametros Logisticos'!M22,0)," balões")</f>
        <v>Viagens Camião pequeno @ 110 balões</v>
      </c>
      <c r="T13" s="590" t="str">
        <f>CONCATENATE("Viagens Land Cruiser Pickup @ ",ROUND('1a. Parametros Logisticos'!M24,0)," fardos")</f>
        <v>Viagens Land Cruiser Pickup @ 24 fardos</v>
      </c>
      <c r="U13" s="590" t="s">
        <v>694</v>
      </c>
      <c r="V13" s="683" t="s">
        <v>672</v>
      </c>
      <c r="W13" s="591" t="s">
        <v>612</v>
      </c>
      <c r="X13" s="592" t="s">
        <v>610</v>
      </c>
      <c r="Y13" s="593" t="s">
        <v>695</v>
      </c>
    </row>
    <row r="14" spans="1:25" x14ac:dyDescent="0.25">
      <c r="B14" s="113">
        <v>1</v>
      </c>
      <c r="C14" s="114" t="s">
        <v>662</v>
      </c>
      <c r="D14" s="115">
        <v>353</v>
      </c>
      <c r="E14" s="116">
        <f>D14/5</f>
        <v>70.599999999999994</v>
      </c>
      <c r="F14" s="117" t="s">
        <v>180</v>
      </c>
      <c r="G14" s="117" t="s">
        <v>181</v>
      </c>
      <c r="H14" s="117">
        <v>3</v>
      </c>
      <c r="I14" s="117" t="s">
        <v>163</v>
      </c>
      <c r="J14" s="118">
        <v>0</v>
      </c>
      <c r="K14" s="119">
        <f>D19/1.8</f>
        <v>1691.6666666666665</v>
      </c>
      <c r="L14" s="120">
        <f>K14/'1a. Parametros Logisticos'!F8</f>
        <v>33.833333333333329</v>
      </c>
      <c r="M14" s="121">
        <f>((L14*'1a. Parametros Logisticos'!$H$19)/('1a. Parametros Logisticos'!$M$5)*1.2)</f>
        <v>1.68896</v>
      </c>
      <c r="N14" s="122"/>
      <c r="O14" s="594"/>
      <c r="P14" s="656">
        <f t="shared" ref="P14:P18" si="0">E14/$O$11</f>
        <v>1.7649999999999999</v>
      </c>
      <c r="Q14" s="152"/>
      <c r="R14" s="118"/>
      <c r="S14" s="658">
        <f>L14/'1a. Parametros Logisticos'!$M$22</f>
        <v>0.30757575757575756</v>
      </c>
      <c r="T14" s="659">
        <f>L14/'1a. Parametros Logisticos'!$M$24</f>
        <v>1.4097222222222221</v>
      </c>
      <c r="U14" s="694">
        <f>L14/U11</f>
        <v>16.916666666666664</v>
      </c>
      <c r="V14" s="693">
        <f>K14/$V$11/$W$11</f>
        <v>0.75185185185185177</v>
      </c>
      <c r="W14" s="704">
        <f>K14/$V$11</f>
        <v>3.7592592592592591</v>
      </c>
      <c r="X14" s="152" t="s">
        <v>627</v>
      </c>
      <c r="Y14" s="118"/>
    </row>
    <row r="15" spans="1:25" x14ac:dyDescent="0.25">
      <c r="B15" s="123">
        <v>2</v>
      </c>
      <c r="C15" s="124" t="s">
        <v>663</v>
      </c>
      <c r="D15" s="125">
        <v>236</v>
      </c>
      <c r="E15" s="126">
        <f t="shared" ref="E15:E18" si="1">D15/5</f>
        <v>47.2</v>
      </c>
      <c r="F15" s="122"/>
      <c r="G15" s="122"/>
      <c r="H15" s="122"/>
      <c r="I15" s="122"/>
      <c r="J15" s="127">
        <v>2.5</v>
      </c>
      <c r="K15" s="128"/>
      <c r="L15" s="129"/>
      <c r="M15" s="130"/>
      <c r="N15" s="122"/>
      <c r="O15" s="594"/>
      <c r="P15" s="656">
        <f t="shared" si="0"/>
        <v>1.1800000000000002</v>
      </c>
      <c r="Q15" s="117"/>
      <c r="R15" s="127"/>
      <c r="S15" s="127"/>
      <c r="T15" s="129"/>
      <c r="U15" s="129"/>
      <c r="V15" s="129"/>
      <c r="W15" s="705"/>
      <c r="X15" s="117"/>
      <c r="Y15" s="127"/>
    </row>
    <row r="16" spans="1:25" x14ac:dyDescent="0.25">
      <c r="B16" s="123">
        <v>3</v>
      </c>
      <c r="C16" s="124" t="s">
        <v>664</v>
      </c>
      <c r="D16" s="125">
        <v>629</v>
      </c>
      <c r="E16" s="126">
        <f t="shared" si="1"/>
        <v>125.8</v>
      </c>
      <c r="F16" s="122"/>
      <c r="G16" s="122"/>
      <c r="H16" s="122"/>
      <c r="I16" s="122"/>
      <c r="J16" s="127">
        <v>5</v>
      </c>
      <c r="K16" s="128"/>
      <c r="L16" s="129"/>
      <c r="M16" s="130"/>
      <c r="N16" s="122"/>
      <c r="O16" s="594"/>
      <c r="P16" s="656">
        <f t="shared" si="0"/>
        <v>3.145</v>
      </c>
      <c r="Q16" s="117"/>
      <c r="R16" s="127"/>
      <c r="S16" s="127"/>
      <c r="T16" s="129"/>
      <c r="U16" s="129"/>
      <c r="V16" s="129"/>
      <c r="W16" s="705"/>
      <c r="X16" s="117"/>
      <c r="Y16" s="127"/>
    </row>
    <row r="17" spans="2:25" x14ac:dyDescent="0.25">
      <c r="B17" s="123">
        <v>4</v>
      </c>
      <c r="C17" s="124" t="s">
        <v>665</v>
      </c>
      <c r="D17" s="125">
        <v>1477</v>
      </c>
      <c r="E17" s="131">
        <f t="shared" si="1"/>
        <v>295.39999999999998</v>
      </c>
      <c r="F17" s="122"/>
      <c r="G17" s="122"/>
      <c r="H17" s="122"/>
      <c r="I17" s="122"/>
      <c r="J17" s="127">
        <v>2</v>
      </c>
      <c r="K17" s="128"/>
      <c r="L17" s="129"/>
      <c r="M17" s="130"/>
      <c r="N17" s="122"/>
      <c r="O17" s="594"/>
      <c r="P17" s="656">
        <f t="shared" si="0"/>
        <v>7.3849999999999998</v>
      </c>
      <c r="Q17" s="117"/>
      <c r="R17" s="127"/>
      <c r="S17" s="127"/>
      <c r="T17" s="129"/>
      <c r="U17" s="129"/>
      <c r="V17" s="129"/>
      <c r="W17" s="705"/>
      <c r="X17" s="117"/>
      <c r="Y17" s="127"/>
    </row>
    <row r="18" spans="2:25" x14ac:dyDescent="0.25">
      <c r="B18" s="123">
        <v>5</v>
      </c>
      <c r="C18" s="124" t="s">
        <v>666</v>
      </c>
      <c r="D18" s="125">
        <v>350</v>
      </c>
      <c r="E18" s="131">
        <f t="shared" si="1"/>
        <v>70</v>
      </c>
      <c r="F18" s="122"/>
      <c r="G18" s="122"/>
      <c r="H18" s="122"/>
      <c r="I18" s="122"/>
      <c r="J18" s="127">
        <v>7</v>
      </c>
      <c r="K18" s="128"/>
      <c r="L18" s="129"/>
      <c r="M18" s="130"/>
      <c r="N18" s="122"/>
      <c r="O18" s="594"/>
      <c r="P18" s="656">
        <f t="shared" si="0"/>
        <v>1.75</v>
      </c>
      <c r="Q18" s="117"/>
      <c r="R18" s="127"/>
      <c r="S18" s="127"/>
      <c r="T18" s="129"/>
      <c r="U18" s="129"/>
      <c r="V18" s="129"/>
      <c r="W18" s="705"/>
      <c r="X18" s="117"/>
      <c r="Y18" s="127"/>
    </row>
    <row r="19" spans="2:25" ht="16.5" customHeight="1" x14ac:dyDescent="0.25">
      <c r="B19" s="123"/>
      <c r="C19" s="132"/>
      <c r="D19" s="133">
        <f>SUM(D14:D18)</f>
        <v>3045</v>
      </c>
      <c r="E19" s="134">
        <f>SUM(E14:E18)</f>
        <v>609</v>
      </c>
      <c r="F19" s="135"/>
      <c r="G19" s="135"/>
      <c r="H19" s="122"/>
      <c r="I19" s="122"/>
      <c r="J19" s="127"/>
      <c r="K19" s="128"/>
      <c r="L19" s="129"/>
      <c r="M19" s="130"/>
      <c r="N19" s="122"/>
      <c r="O19" s="678">
        <f>(E19/$O$11)/$P$11</f>
        <v>2.1749999999999998</v>
      </c>
      <c r="P19" s="657">
        <f>E19/$O$11</f>
        <v>15.225</v>
      </c>
      <c r="Q19" s="122" t="s">
        <v>613</v>
      </c>
      <c r="R19" s="122" t="s">
        <v>614</v>
      </c>
      <c r="S19" s="127"/>
      <c r="T19" s="129"/>
      <c r="U19" s="129"/>
      <c r="V19" s="129"/>
      <c r="W19" s="705"/>
      <c r="X19" s="122"/>
      <c r="Y19" s="122"/>
    </row>
    <row r="20" spans="2:25" x14ac:dyDescent="0.25">
      <c r="B20" s="136"/>
      <c r="C20" s="137"/>
      <c r="D20" s="138"/>
      <c r="E20" s="139"/>
      <c r="F20" s="140"/>
      <c r="G20" s="140"/>
      <c r="H20" s="140"/>
      <c r="I20" s="140"/>
      <c r="J20" s="141"/>
      <c r="K20" s="143"/>
      <c r="L20" s="144"/>
      <c r="M20" s="145"/>
      <c r="N20" s="140"/>
      <c r="O20" s="140"/>
      <c r="P20" s="142"/>
      <c r="Q20" s="140"/>
      <c r="R20" s="140"/>
      <c r="S20" s="141"/>
      <c r="T20" s="144"/>
      <c r="U20" s="144"/>
      <c r="V20" s="144"/>
      <c r="W20" s="706"/>
      <c r="X20" s="140"/>
      <c r="Y20" s="140"/>
    </row>
    <row r="21" spans="2:25" x14ac:dyDescent="0.25">
      <c r="B21" s="113">
        <v>6</v>
      </c>
      <c r="C21" s="146" t="s">
        <v>182</v>
      </c>
      <c r="D21" s="115">
        <v>1595</v>
      </c>
      <c r="E21" s="116">
        <f>D21/5</f>
        <v>319</v>
      </c>
      <c r="F21" s="117" t="s">
        <v>183</v>
      </c>
      <c r="G21" s="117" t="s">
        <v>181</v>
      </c>
      <c r="H21" s="117">
        <v>22</v>
      </c>
      <c r="I21" s="117" t="s">
        <v>163</v>
      </c>
      <c r="J21" s="118">
        <v>0</v>
      </c>
      <c r="K21" s="119">
        <f>D25/1.8</f>
        <v>2120.5555555555557</v>
      </c>
      <c r="L21" s="120">
        <f>K21/50</f>
        <v>42.411111111111111</v>
      </c>
      <c r="M21" s="121">
        <f>((L21*'1a. Parametros Logisticos'!$H$19)/('1a. Parametros Logisticos'!$M$5)*1.2)</f>
        <v>2.1171626666666667</v>
      </c>
      <c r="N21" s="122"/>
      <c r="O21" s="594"/>
      <c r="P21" s="656">
        <f t="shared" ref="P21:P24" si="2">E21/$O$11</f>
        <v>7.9749999999999996</v>
      </c>
      <c r="Q21" s="152"/>
      <c r="R21" s="118"/>
      <c r="S21" s="658">
        <f>L21/'1a. Parametros Logisticos'!$M$22</f>
        <v>0.38555555555555554</v>
      </c>
      <c r="T21" s="659">
        <f>L21/'1a. Parametros Logisticos'!$M$24</f>
        <v>1.7671296296296297</v>
      </c>
      <c r="U21" s="659"/>
      <c r="V21" s="693">
        <f>K21/$V$11/$W$11</f>
        <v>0.94246913580246916</v>
      </c>
      <c r="W21" s="704">
        <f>K21/$V$11</f>
        <v>4.7123456790123459</v>
      </c>
      <c r="X21" s="152" t="s">
        <v>628</v>
      </c>
      <c r="Y21" s="118"/>
    </row>
    <row r="22" spans="2:25" x14ac:dyDescent="0.25">
      <c r="B22" s="123">
        <v>7</v>
      </c>
      <c r="C22" s="146" t="s">
        <v>184</v>
      </c>
      <c r="D22" s="125">
        <v>302</v>
      </c>
      <c r="E22" s="126">
        <f t="shared" ref="E22:E24" si="3">D22/5</f>
        <v>60.4</v>
      </c>
      <c r="F22" s="122"/>
      <c r="G22" s="122"/>
      <c r="H22" s="122"/>
      <c r="I22" s="122"/>
      <c r="J22" s="127">
        <v>0.5</v>
      </c>
      <c r="K22" s="128"/>
      <c r="L22" s="129"/>
      <c r="M22" s="130"/>
      <c r="N22" s="122"/>
      <c r="O22" s="594"/>
      <c r="P22" s="656">
        <f t="shared" si="2"/>
        <v>1.51</v>
      </c>
      <c r="Q22" s="122"/>
      <c r="R22" s="127"/>
      <c r="S22" s="127"/>
      <c r="T22" s="129"/>
      <c r="U22" s="129"/>
      <c r="V22" s="129"/>
      <c r="W22" s="705"/>
      <c r="X22" s="122"/>
      <c r="Y22" s="127"/>
    </row>
    <row r="23" spans="2:25" ht="14.45" customHeight="1" x14ac:dyDescent="0.25">
      <c r="B23" s="123">
        <v>8</v>
      </c>
      <c r="C23" s="146" t="s">
        <v>185</v>
      </c>
      <c r="D23" s="125">
        <v>420</v>
      </c>
      <c r="E23" s="126">
        <f t="shared" si="3"/>
        <v>84</v>
      </c>
      <c r="F23" s="122"/>
      <c r="G23" s="122"/>
      <c r="H23" s="122"/>
      <c r="I23" s="122"/>
      <c r="J23" s="127">
        <v>2</v>
      </c>
      <c r="K23" s="128"/>
      <c r="L23" s="129"/>
      <c r="M23" s="130"/>
      <c r="N23" s="122"/>
      <c r="O23" s="594"/>
      <c r="P23" s="656">
        <f t="shared" si="2"/>
        <v>2.1</v>
      </c>
      <c r="Q23" s="122"/>
      <c r="R23" s="127"/>
      <c r="S23" s="127"/>
      <c r="T23" s="129"/>
      <c r="U23" s="129"/>
      <c r="V23" s="129"/>
      <c r="W23" s="705"/>
      <c r="X23" s="122"/>
      <c r="Y23" s="127"/>
    </row>
    <row r="24" spans="2:25" x14ac:dyDescent="0.25">
      <c r="B24" s="123">
        <v>9</v>
      </c>
      <c r="C24" s="147" t="s">
        <v>186</v>
      </c>
      <c r="D24" s="125">
        <v>1500</v>
      </c>
      <c r="E24" s="131">
        <f t="shared" si="3"/>
        <v>300</v>
      </c>
      <c r="F24" s="122"/>
      <c r="G24" s="122"/>
      <c r="H24" s="122"/>
      <c r="I24" s="122"/>
      <c r="J24" s="127">
        <v>5</v>
      </c>
      <c r="K24" s="128"/>
      <c r="L24" s="129"/>
      <c r="M24" s="130"/>
      <c r="N24" s="122"/>
      <c r="O24" s="594"/>
      <c r="P24" s="656">
        <f t="shared" si="2"/>
        <v>7.5</v>
      </c>
      <c r="Q24" s="122"/>
      <c r="R24" s="127"/>
      <c r="S24" s="127"/>
      <c r="T24" s="129"/>
      <c r="U24" s="129"/>
      <c r="V24" s="129"/>
      <c r="W24" s="705"/>
      <c r="X24" s="122"/>
      <c r="Y24" s="127"/>
    </row>
    <row r="25" spans="2:25" x14ac:dyDescent="0.25">
      <c r="B25" s="123"/>
      <c r="C25" s="132"/>
      <c r="D25" s="133">
        <f>SUM(D21:D24)</f>
        <v>3817</v>
      </c>
      <c r="E25" s="134">
        <f>SUM(E21:E24)</f>
        <v>763.4</v>
      </c>
      <c r="F25" s="135"/>
      <c r="G25" s="135"/>
      <c r="H25" s="122"/>
      <c r="I25" s="122"/>
      <c r="J25" s="127"/>
      <c r="K25" s="128"/>
      <c r="L25" s="129"/>
      <c r="M25" s="130"/>
      <c r="N25" s="122"/>
      <c r="O25" s="660">
        <f>(E25/$O$11)/$P$11</f>
        <v>2.7264285714285714</v>
      </c>
      <c r="P25" s="657">
        <f>E25/$O$11</f>
        <v>19.085000000000001</v>
      </c>
      <c r="Q25" s="122" t="s">
        <v>615</v>
      </c>
      <c r="R25" s="122" t="s">
        <v>616</v>
      </c>
      <c r="S25" s="127"/>
      <c r="T25" s="129"/>
      <c r="U25" s="129"/>
      <c r="V25" s="129"/>
      <c r="W25" s="705"/>
      <c r="X25" s="122"/>
      <c r="Y25" s="122"/>
    </row>
    <row r="26" spans="2:25" x14ac:dyDescent="0.25">
      <c r="B26" s="136"/>
      <c r="C26" s="137"/>
      <c r="D26" s="138"/>
      <c r="E26" s="139"/>
      <c r="F26" s="140"/>
      <c r="G26" s="140"/>
      <c r="H26" s="140"/>
      <c r="I26" s="140"/>
      <c r="J26" s="141"/>
      <c r="K26" s="143"/>
      <c r="L26" s="144"/>
      <c r="M26" s="145"/>
      <c r="N26" s="140"/>
      <c r="O26" s="140"/>
      <c r="P26" s="142"/>
      <c r="Q26" s="140"/>
      <c r="R26" s="140"/>
      <c r="S26" s="141"/>
      <c r="T26" s="144"/>
      <c r="U26" s="144"/>
      <c r="V26" s="144"/>
      <c r="W26" s="706"/>
      <c r="X26" s="140"/>
      <c r="Y26" s="140"/>
    </row>
    <row r="27" spans="2:25" x14ac:dyDescent="0.25">
      <c r="B27" s="113">
        <v>10</v>
      </c>
      <c r="C27" s="148" t="s">
        <v>187</v>
      </c>
      <c r="D27" s="115">
        <v>701</v>
      </c>
      <c r="E27" s="116">
        <f>D27/5</f>
        <v>140.19999999999999</v>
      </c>
      <c r="F27" s="117" t="s">
        <v>188</v>
      </c>
      <c r="G27" s="117" t="s">
        <v>181</v>
      </c>
      <c r="H27" s="117">
        <v>35</v>
      </c>
      <c r="I27" s="117" t="s">
        <v>163</v>
      </c>
      <c r="J27" s="118">
        <v>0</v>
      </c>
      <c r="K27" s="119">
        <f>D33/1.8</f>
        <v>2343.3333333333335</v>
      </c>
      <c r="L27" s="120">
        <f>K27/50</f>
        <v>46.866666666666667</v>
      </c>
      <c r="M27" s="121">
        <f>((L27*'1a. Parametros Logisticos'!$H$19)/('1a. Parametros Logisticos'!$M$5)*1.2)</f>
        <v>2.3395840000000008</v>
      </c>
      <c r="N27" s="122"/>
      <c r="O27" s="594"/>
      <c r="P27" s="656">
        <f t="shared" ref="P27:P32" si="4">E27/$O$11</f>
        <v>3.5049999999999999</v>
      </c>
      <c r="Q27" s="152"/>
      <c r="R27" s="118"/>
      <c r="S27" s="658">
        <f>L27/'1a. Parametros Logisticos'!$M$22</f>
        <v>0.42606060606060608</v>
      </c>
      <c r="T27" s="659">
        <f>L27/'1a. Parametros Logisticos'!$M$24</f>
        <v>1.9527777777777777</v>
      </c>
      <c r="U27" s="659"/>
      <c r="V27" s="693">
        <f>K27/$V$11/$W$11</f>
        <v>1.0414814814814817</v>
      </c>
      <c r="W27" s="704">
        <f>K27/$V$11</f>
        <v>5.2074074074074082</v>
      </c>
      <c r="X27" s="152" t="s">
        <v>629</v>
      </c>
      <c r="Y27" s="118"/>
    </row>
    <row r="28" spans="2:25" x14ac:dyDescent="0.25">
      <c r="B28" s="123">
        <v>11</v>
      </c>
      <c r="C28" s="148" t="s">
        <v>189</v>
      </c>
      <c r="D28" s="125">
        <v>701</v>
      </c>
      <c r="E28" s="126">
        <f t="shared" ref="E28:E32" si="5">D28/5</f>
        <v>140.19999999999999</v>
      </c>
      <c r="F28" s="122"/>
      <c r="G28" s="122"/>
      <c r="H28" s="122"/>
      <c r="I28" s="122"/>
      <c r="J28" s="127">
        <v>0.7</v>
      </c>
      <c r="K28" s="128"/>
      <c r="L28" s="129"/>
      <c r="M28" s="130"/>
      <c r="N28" s="122"/>
      <c r="O28" s="594"/>
      <c r="P28" s="656">
        <f t="shared" si="4"/>
        <v>3.5049999999999999</v>
      </c>
      <c r="Q28" s="594"/>
      <c r="R28" s="594"/>
      <c r="S28" s="127"/>
      <c r="T28" s="129"/>
      <c r="U28" s="129"/>
      <c r="V28" s="129"/>
      <c r="W28" s="705"/>
      <c r="X28" s="594"/>
      <c r="Y28" s="594"/>
    </row>
    <row r="29" spans="2:25" x14ac:dyDescent="0.25">
      <c r="B29" s="123">
        <v>12</v>
      </c>
      <c r="C29" s="146" t="s">
        <v>190</v>
      </c>
      <c r="D29" s="125">
        <v>436</v>
      </c>
      <c r="E29" s="126">
        <f t="shared" si="5"/>
        <v>87.2</v>
      </c>
      <c r="F29" s="122"/>
      <c r="G29" s="122"/>
      <c r="H29" s="122"/>
      <c r="I29" s="122"/>
      <c r="J29" s="127">
        <v>0.7</v>
      </c>
      <c r="K29" s="128"/>
      <c r="L29" s="129"/>
      <c r="M29" s="130"/>
      <c r="N29" s="122"/>
      <c r="O29" s="594"/>
      <c r="P29" s="656">
        <f t="shared" si="4"/>
        <v>2.1800000000000002</v>
      </c>
      <c r="Q29" s="594"/>
      <c r="R29" s="594"/>
      <c r="S29" s="127"/>
      <c r="T29" s="129"/>
      <c r="U29" s="129"/>
      <c r="V29" s="129"/>
      <c r="W29" s="705"/>
      <c r="X29" s="594"/>
      <c r="Y29" s="594"/>
    </row>
    <row r="30" spans="2:25" x14ac:dyDescent="0.25">
      <c r="B30" s="123">
        <v>13</v>
      </c>
      <c r="C30" s="149" t="s">
        <v>191</v>
      </c>
      <c r="D30" s="125">
        <v>735</v>
      </c>
      <c r="E30" s="131">
        <f t="shared" si="5"/>
        <v>147</v>
      </c>
      <c r="F30" s="122"/>
      <c r="G30" s="122"/>
      <c r="H30" s="122"/>
      <c r="I30" s="122"/>
      <c r="J30" s="127">
        <v>4</v>
      </c>
      <c r="K30" s="128"/>
      <c r="L30" s="129"/>
      <c r="M30" s="130"/>
      <c r="N30" s="122"/>
      <c r="O30" s="594"/>
      <c r="P30" s="656">
        <f t="shared" si="4"/>
        <v>3.6749999999999998</v>
      </c>
      <c r="Q30" s="594"/>
      <c r="R30" s="594"/>
      <c r="S30" s="127"/>
      <c r="T30" s="129"/>
      <c r="U30" s="129"/>
      <c r="V30" s="129"/>
      <c r="W30" s="705"/>
      <c r="X30" s="594"/>
      <c r="Y30" s="594"/>
    </row>
    <row r="31" spans="2:25" x14ac:dyDescent="0.25">
      <c r="B31" s="123">
        <v>14</v>
      </c>
      <c r="C31" s="146" t="s">
        <v>192</v>
      </c>
      <c r="D31" s="125">
        <v>395</v>
      </c>
      <c r="E31" s="131">
        <f t="shared" si="5"/>
        <v>79</v>
      </c>
      <c r="F31" s="122"/>
      <c r="G31" s="122"/>
      <c r="H31" s="122"/>
      <c r="I31" s="122"/>
      <c r="J31" s="127">
        <v>5</v>
      </c>
      <c r="K31" s="128"/>
      <c r="L31" s="129"/>
      <c r="M31" s="130"/>
      <c r="N31" s="122"/>
      <c r="O31" s="594"/>
      <c r="P31" s="656">
        <f t="shared" si="4"/>
        <v>1.9750000000000001</v>
      </c>
      <c r="Q31" s="594"/>
      <c r="R31" s="594"/>
      <c r="S31" s="127"/>
      <c r="T31" s="129"/>
      <c r="U31" s="129"/>
      <c r="V31" s="129"/>
      <c r="W31" s="705"/>
      <c r="X31" s="594"/>
      <c r="Y31" s="594"/>
    </row>
    <row r="32" spans="2:25" x14ac:dyDescent="0.25">
      <c r="B32" s="123">
        <v>15</v>
      </c>
      <c r="C32" s="146" t="s">
        <v>193</v>
      </c>
      <c r="D32" s="125">
        <f>250*5</f>
        <v>1250</v>
      </c>
      <c r="E32" s="131">
        <f t="shared" si="5"/>
        <v>250</v>
      </c>
      <c r="F32" s="122"/>
      <c r="G32" s="122"/>
      <c r="H32" s="122"/>
      <c r="I32" s="122"/>
      <c r="J32" s="127">
        <v>9</v>
      </c>
      <c r="K32" s="128"/>
      <c r="L32" s="129"/>
      <c r="M32" s="130"/>
      <c r="N32" s="122"/>
      <c r="O32" s="594"/>
      <c r="P32" s="656">
        <f t="shared" si="4"/>
        <v>6.25</v>
      </c>
      <c r="Q32" s="594"/>
      <c r="R32" s="594"/>
      <c r="S32" s="127"/>
      <c r="T32" s="129"/>
      <c r="U32" s="129"/>
      <c r="V32" s="129"/>
      <c r="W32" s="705"/>
      <c r="X32" s="594"/>
      <c r="Y32" s="594"/>
    </row>
    <row r="33" spans="2:25" x14ac:dyDescent="0.25">
      <c r="B33" s="123"/>
      <c r="C33" s="132"/>
      <c r="D33" s="133">
        <f>SUM(D27:D32)</f>
        <v>4218</v>
      </c>
      <c r="E33" s="134">
        <f>SUM(E27:E32)</f>
        <v>843.59999999999991</v>
      </c>
      <c r="F33" s="135"/>
      <c r="G33" s="135"/>
      <c r="H33" s="122"/>
      <c r="I33" s="122"/>
      <c r="J33" s="127"/>
      <c r="K33" s="128"/>
      <c r="L33" s="150"/>
      <c r="M33" s="130"/>
      <c r="N33" s="122"/>
      <c r="O33" s="660">
        <f>(E33/$O$11)/$P$11</f>
        <v>3.0128571428571425</v>
      </c>
      <c r="P33" s="657">
        <f>E33/$O$11</f>
        <v>21.089999999999996</v>
      </c>
      <c r="Q33" s="122" t="s">
        <v>617</v>
      </c>
      <c r="R33" s="122" t="s">
        <v>618</v>
      </c>
      <c r="S33" s="127"/>
      <c r="T33" s="129"/>
      <c r="U33" s="129"/>
      <c r="V33" s="129"/>
      <c r="W33" s="705"/>
      <c r="X33" s="122"/>
      <c r="Y33" s="122"/>
    </row>
    <row r="34" spans="2:25" x14ac:dyDescent="0.25">
      <c r="B34" s="136"/>
      <c r="C34" s="137"/>
      <c r="D34" s="138"/>
      <c r="E34" s="139"/>
      <c r="F34" s="140"/>
      <c r="G34" s="140"/>
      <c r="H34" s="140"/>
      <c r="I34" s="140"/>
      <c r="J34" s="141"/>
      <c r="K34" s="143"/>
      <c r="L34" s="144"/>
      <c r="M34" s="145"/>
      <c r="N34" s="140"/>
      <c r="O34" s="140"/>
      <c r="P34" s="142"/>
      <c r="Q34" s="140"/>
      <c r="R34" s="140"/>
      <c r="S34" s="141"/>
      <c r="T34" s="144"/>
      <c r="U34" s="144"/>
      <c r="V34" s="144"/>
      <c r="W34" s="706"/>
      <c r="X34" s="140"/>
      <c r="Y34" s="140"/>
    </row>
    <row r="35" spans="2:25" x14ac:dyDescent="0.25">
      <c r="B35" s="113">
        <v>16</v>
      </c>
      <c r="C35" s="148" t="s">
        <v>194</v>
      </c>
      <c r="D35" s="115">
        <v>3300</v>
      </c>
      <c r="E35" s="116">
        <v>660</v>
      </c>
      <c r="F35" s="117" t="s">
        <v>195</v>
      </c>
      <c r="G35" s="117" t="s">
        <v>181</v>
      </c>
      <c r="H35" s="117">
        <v>15</v>
      </c>
      <c r="I35" s="117" t="s">
        <v>163</v>
      </c>
      <c r="J35" s="118">
        <v>0</v>
      </c>
      <c r="K35" s="119">
        <f>D40/1.8</f>
        <v>3011.1111111111109</v>
      </c>
      <c r="L35" s="120">
        <f>K35/50</f>
        <v>60.222222222222214</v>
      </c>
      <c r="M35" s="121">
        <f>((L35*'1a. Parametros Logisticos'!$H$19)/('1a. Parametros Logisticos'!$M$5)*1.2)</f>
        <v>3.0062933333333333</v>
      </c>
      <c r="N35" s="122"/>
      <c r="O35" s="594"/>
      <c r="P35" s="656">
        <f t="shared" ref="P35:P39" si="6">E35/$O$11</f>
        <v>16.5</v>
      </c>
      <c r="Q35" s="152"/>
      <c r="R35" s="118"/>
      <c r="S35" s="658">
        <f>L35/'1a. Parametros Logisticos'!$M$22</f>
        <v>0.54747474747474745</v>
      </c>
      <c r="T35" s="659">
        <f>L35/'1a. Parametros Logisticos'!$M$24</f>
        <v>2.5092592592592591</v>
      </c>
      <c r="U35" s="659"/>
      <c r="V35" s="693">
        <f>K35/$V$11/$W$11</f>
        <v>1.3382716049382715</v>
      </c>
      <c r="W35" s="704">
        <f>K35/$V$11</f>
        <v>6.6913580246913575</v>
      </c>
      <c r="X35" s="152" t="s">
        <v>630</v>
      </c>
      <c r="Y35" s="118"/>
    </row>
    <row r="36" spans="2:25" x14ac:dyDescent="0.25">
      <c r="B36" s="123">
        <v>17</v>
      </c>
      <c r="C36" s="148" t="s">
        <v>196</v>
      </c>
      <c r="D36" s="125">
        <v>690</v>
      </c>
      <c r="E36" s="126">
        <v>138</v>
      </c>
      <c r="F36" s="122"/>
      <c r="G36" s="122"/>
      <c r="H36" s="122"/>
      <c r="I36" s="122"/>
      <c r="J36" s="151">
        <v>2</v>
      </c>
      <c r="K36" s="128"/>
      <c r="L36" s="129"/>
      <c r="M36" s="130"/>
      <c r="N36" s="122"/>
      <c r="O36" s="594"/>
      <c r="P36" s="656">
        <f t="shared" si="6"/>
        <v>3.45</v>
      </c>
      <c r="Q36" s="122"/>
      <c r="R36" s="127"/>
      <c r="S36" s="127"/>
      <c r="T36" s="129"/>
      <c r="U36" s="129"/>
      <c r="V36" s="129"/>
      <c r="W36" s="705"/>
      <c r="X36" s="122"/>
      <c r="Y36" s="127"/>
    </row>
    <row r="37" spans="2:25" x14ac:dyDescent="0.25">
      <c r="B37" s="123">
        <v>18</v>
      </c>
      <c r="C37" s="146" t="s">
        <v>197</v>
      </c>
      <c r="D37" s="125">
        <v>570</v>
      </c>
      <c r="E37" s="126">
        <v>114</v>
      </c>
      <c r="F37" s="122"/>
      <c r="G37" s="122"/>
      <c r="H37" s="122"/>
      <c r="I37" s="122"/>
      <c r="J37" s="151">
        <v>3</v>
      </c>
      <c r="K37" s="128"/>
      <c r="L37" s="129"/>
      <c r="M37" s="130"/>
      <c r="N37" s="122"/>
      <c r="O37" s="594"/>
      <c r="P37" s="656">
        <f t="shared" si="6"/>
        <v>2.85</v>
      </c>
      <c r="Q37" s="122"/>
      <c r="R37" s="127"/>
      <c r="S37" s="127"/>
      <c r="T37" s="129"/>
      <c r="U37" s="129"/>
      <c r="V37" s="129"/>
      <c r="W37" s="705"/>
      <c r="X37" s="122"/>
      <c r="Y37" s="127"/>
    </row>
    <row r="38" spans="2:25" x14ac:dyDescent="0.25">
      <c r="B38" s="123">
        <v>19</v>
      </c>
      <c r="C38" s="149" t="s">
        <v>198</v>
      </c>
      <c r="D38" s="125">
        <v>515</v>
      </c>
      <c r="E38" s="131">
        <v>103</v>
      </c>
      <c r="F38" s="122"/>
      <c r="G38" s="122"/>
      <c r="H38" s="122"/>
      <c r="I38" s="122"/>
      <c r="J38" s="151">
        <v>7</v>
      </c>
      <c r="K38" s="128"/>
      <c r="L38" s="129"/>
      <c r="M38" s="130"/>
      <c r="N38" s="122"/>
      <c r="O38" s="594"/>
      <c r="P38" s="656">
        <f t="shared" si="6"/>
        <v>2.5750000000000002</v>
      </c>
      <c r="Q38" s="122"/>
      <c r="R38" s="127"/>
      <c r="S38" s="127"/>
      <c r="T38" s="129"/>
      <c r="U38" s="129"/>
      <c r="V38" s="129"/>
      <c r="W38" s="705"/>
      <c r="X38" s="122"/>
      <c r="Y38" s="127"/>
    </row>
    <row r="39" spans="2:25" x14ac:dyDescent="0.25">
      <c r="B39" s="123">
        <v>20</v>
      </c>
      <c r="C39" s="146" t="s">
        <v>199</v>
      </c>
      <c r="D39" s="125">
        <v>345</v>
      </c>
      <c r="E39" s="131">
        <v>69</v>
      </c>
      <c r="F39" s="122"/>
      <c r="G39" s="122"/>
      <c r="H39" s="122"/>
      <c r="I39" s="122"/>
      <c r="J39" s="151">
        <v>9</v>
      </c>
      <c r="K39" s="128"/>
      <c r="L39" s="129"/>
      <c r="M39" s="130"/>
      <c r="N39" s="122"/>
      <c r="O39" s="594"/>
      <c r="P39" s="656">
        <f t="shared" si="6"/>
        <v>1.7250000000000001</v>
      </c>
      <c r="Q39" s="122"/>
      <c r="R39" s="127"/>
      <c r="S39" s="127"/>
      <c r="T39" s="129"/>
      <c r="U39" s="129"/>
      <c r="V39" s="129"/>
      <c r="W39" s="705"/>
      <c r="X39" s="122"/>
      <c r="Y39" s="127"/>
    </row>
    <row r="40" spans="2:25" x14ac:dyDescent="0.25">
      <c r="B40" s="123"/>
      <c r="C40" s="132"/>
      <c r="D40" s="133">
        <f>SUM(D35:D39)</f>
        <v>5420</v>
      </c>
      <c r="E40" s="134">
        <f>SUM(E35:E39)</f>
        <v>1084</v>
      </c>
      <c r="F40" s="135"/>
      <c r="G40" s="135"/>
      <c r="H40" s="122"/>
      <c r="I40" s="122"/>
      <c r="J40" s="127"/>
      <c r="K40" s="128"/>
      <c r="L40" s="150"/>
      <c r="M40" s="130"/>
      <c r="N40" s="122"/>
      <c r="O40" s="660">
        <f>(E40/$O$11)/$P$11</f>
        <v>3.8714285714285714</v>
      </c>
      <c r="P40" s="657">
        <f>E40/$O$11</f>
        <v>27.1</v>
      </c>
      <c r="Q40" s="122" t="s">
        <v>619</v>
      </c>
      <c r="R40" s="122" t="s">
        <v>620</v>
      </c>
      <c r="S40" s="127"/>
      <c r="T40" s="129"/>
      <c r="U40" s="129"/>
      <c r="V40" s="129"/>
      <c r="W40" s="705"/>
      <c r="X40" s="122"/>
      <c r="Y40" s="122"/>
    </row>
    <row r="41" spans="2:25" x14ac:dyDescent="0.25">
      <c r="B41" s="136"/>
      <c r="C41" s="137"/>
      <c r="D41" s="138"/>
      <c r="E41" s="139"/>
      <c r="F41" s="140"/>
      <c r="G41" s="140"/>
      <c r="H41" s="140"/>
      <c r="I41" s="140"/>
      <c r="J41" s="141"/>
      <c r="K41" s="143"/>
      <c r="L41" s="144"/>
      <c r="M41" s="145"/>
      <c r="N41" s="140"/>
      <c r="O41" s="140"/>
      <c r="P41" s="142"/>
      <c r="Q41" s="140"/>
      <c r="R41" s="140"/>
      <c r="S41" s="141"/>
      <c r="T41" s="144"/>
      <c r="U41" s="144"/>
      <c r="V41" s="144"/>
      <c r="W41" s="706"/>
      <c r="X41" s="140"/>
      <c r="Y41" s="140"/>
    </row>
    <row r="42" spans="2:25" x14ac:dyDescent="0.25">
      <c r="B42" s="113">
        <v>21</v>
      </c>
      <c r="C42" s="148" t="s">
        <v>200</v>
      </c>
      <c r="D42" s="115">
        <v>1530</v>
      </c>
      <c r="E42" s="116">
        <v>306</v>
      </c>
      <c r="F42" s="117" t="s">
        <v>201</v>
      </c>
      <c r="G42" s="117" t="s">
        <v>181</v>
      </c>
      <c r="H42" s="117">
        <v>35</v>
      </c>
      <c r="I42" s="152" t="s">
        <v>163</v>
      </c>
      <c r="J42" s="118">
        <v>0</v>
      </c>
      <c r="K42" s="119">
        <f>D47/1.8</f>
        <v>2427.7777777777778</v>
      </c>
      <c r="L42" s="120">
        <f>K42/50</f>
        <v>48.555555555555557</v>
      </c>
      <c r="M42" s="121">
        <f>((L42*'1a. Parametros Logisticos'!$H$19)/('1a. Parametros Logisticos'!$M$5)*1.2)</f>
        <v>2.4238933333333335</v>
      </c>
      <c r="N42" s="122"/>
      <c r="O42" s="594"/>
      <c r="P42" s="656">
        <f t="shared" ref="P42:P46" si="7">E42/$O$11</f>
        <v>7.65</v>
      </c>
      <c r="Q42" s="152"/>
      <c r="R42" s="118"/>
      <c r="S42" s="658">
        <f>L42/'1a. Parametros Logisticos'!$M$22</f>
        <v>0.44141414141414143</v>
      </c>
      <c r="T42" s="659">
        <f>L42/'1a. Parametros Logisticos'!$M$24</f>
        <v>2.0231481481481484</v>
      </c>
      <c r="U42" s="659"/>
      <c r="V42" s="693">
        <f>K42/$V$11/$W$11</f>
        <v>1.0790123456790124</v>
      </c>
      <c r="W42" s="704">
        <f>K42/$V$11</f>
        <v>5.3950617283950617</v>
      </c>
      <c r="X42" s="152" t="s">
        <v>631</v>
      </c>
      <c r="Y42" s="118"/>
    </row>
    <row r="43" spans="2:25" x14ac:dyDescent="0.25">
      <c r="B43" s="123">
        <v>22</v>
      </c>
      <c r="C43" s="148" t="s">
        <v>202</v>
      </c>
      <c r="D43" s="125">
        <v>495</v>
      </c>
      <c r="E43" s="126">
        <v>99</v>
      </c>
      <c r="F43" s="122"/>
      <c r="G43" s="122"/>
      <c r="H43" s="122"/>
      <c r="I43" s="122"/>
      <c r="J43" s="151">
        <v>0.9</v>
      </c>
      <c r="K43" s="128"/>
      <c r="L43" s="129"/>
      <c r="M43" s="130"/>
      <c r="N43" s="122"/>
      <c r="O43" s="594"/>
      <c r="P43" s="656">
        <f t="shared" si="7"/>
        <v>2.4750000000000001</v>
      </c>
      <c r="Q43" s="122"/>
      <c r="R43" s="127"/>
      <c r="S43" s="127"/>
      <c r="T43" s="129"/>
      <c r="U43" s="129"/>
      <c r="V43" s="129"/>
      <c r="W43" s="705"/>
      <c r="X43" s="122"/>
      <c r="Y43" s="127"/>
    </row>
    <row r="44" spans="2:25" x14ac:dyDescent="0.25">
      <c r="B44" s="123">
        <v>23</v>
      </c>
      <c r="C44" s="146" t="s">
        <v>203</v>
      </c>
      <c r="D44" s="125">
        <v>330</v>
      </c>
      <c r="E44" s="126">
        <v>66</v>
      </c>
      <c r="F44" s="122"/>
      <c r="G44" s="122"/>
      <c r="H44" s="122"/>
      <c r="I44" s="122"/>
      <c r="J44" s="151">
        <v>3</v>
      </c>
      <c r="K44" s="128"/>
      <c r="L44" s="129"/>
      <c r="M44" s="130"/>
      <c r="N44" s="122"/>
      <c r="O44" s="594"/>
      <c r="P44" s="656">
        <f t="shared" si="7"/>
        <v>1.65</v>
      </c>
      <c r="Q44" s="122"/>
      <c r="R44" s="127"/>
      <c r="S44" s="127"/>
      <c r="T44" s="129"/>
      <c r="U44" s="129"/>
      <c r="V44" s="129"/>
      <c r="W44" s="705"/>
      <c r="X44" s="122"/>
      <c r="Y44" s="127"/>
    </row>
    <row r="45" spans="2:25" x14ac:dyDescent="0.25">
      <c r="B45" s="123">
        <v>24</v>
      </c>
      <c r="C45" s="149" t="s">
        <v>204</v>
      </c>
      <c r="D45" s="125">
        <v>1105</v>
      </c>
      <c r="E45" s="131">
        <v>221</v>
      </c>
      <c r="F45" s="122"/>
      <c r="G45" s="122"/>
      <c r="H45" s="122"/>
      <c r="I45" s="122"/>
      <c r="J45" s="151">
        <v>4</v>
      </c>
      <c r="K45" s="128"/>
      <c r="L45" s="129"/>
      <c r="M45" s="130"/>
      <c r="N45" s="122"/>
      <c r="O45" s="594"/>
      <c r="P45" s="656">
        <f t="shared" si="7"/>
        <v>5.5250000000000004</v>
      </c>
      <c r="Q45" s="122"/>
      <c r="R45" s="127"/>
      <c r="S45" s="127"/>
      <c r="T45" s="129"/>
      <c r="U45" s="129"/>
      <c r="V45" s="129"/>
      <c r="W45" s="705"/>
      <c r="X45" s="122"/>
      <c r="Y45" s="127"/>
    </row>
    <row r="46" spans="2:25" x14ac:dyDescent="0.25">
      <c r="B46" s="123">
        <v>25</v>
      </c>
      <c r="C46" s="146" t="s">
        <v>205</v>
      </c>
      <c r="D46" s="125">
        <v>910</v>
      </c>
      <c r="E46" s="131">
        <v>182</v>
      </c>
      <c r="F46" s="122"/>
      <c r="G46" s="122"/>
      <c r="H46" s="122"/>
      <c r="I46" s="122"/>
      <c r="J46" s="151">
        <v>6</v>
      </c>
      <c r="K46" s="128"/>
      <c r="L46" s="129"/>
      <c r="M46" s="130"/>
      <c r="N46" s="122"/>
      <c r="O46" s="594"/>
      <c r="P46" s="656">
        <f t="shared" si="7"/>
        <v>4.55</v>
      </c>
      <c r="Q46" s="122"/>
      <c r="R46" s="127"/>
      <c r="S46" s="127"/>
      <c r="T46" s="129"/>
      <c r="U46" s="129"/>
      <c r="V46" s="129"/>
      <c r="W46" s="705"/>
      <c r="X46" s="122"/>
      <c r="Y46" s="127"/>
    </row>
    <row r="47" spans="2:25" x14ac:dyDescent="0.25">
      <c r="B47" s="123"/>
      <c r="C47" s="132"/>
      <c r="D47" s="133">
        <f>SUM(D42:D46)</f>
        <v>4370</v>
      </c>
      <c r="E47" s="134">
        <f>SUM(E42:E46)</f>
        <v>874</v>
      </c>
      <c r="F47" s="135"/>
      <c r="G47" s="135"/>
      <c r="H47" s="122"/>
      <c r="I47" s="122"/>
      <c r="J47" s="127"/>
      <c r="K47" s="128"/>
      <c r="L47" s="150"/>
      <c r="M47" s="130"/>
      <c r="N47" s="122"/>
      <c r="O47" s="660">
        <f>(E47/$O$11)/$P$11</f>
        <v>3.1214285714285714</v>
      </c>
      <c r="P47" s="657">
        <f>E47/$O$11</f>
        <v>21.85</v>
      </c>
      <c r="Q47" s="122" t="s">
        <v>621</v>
      </c>
      <c r="R47" s="122" t="s">
        <v>622</v>
      </c>
      <c r="S47" s="127"/>
      <c r="T47" s="129"/>
      <c r="U47" s="129"/>
      <c r="V47" s="129"/>
      <c r="W47" s="705"/>
      <c r="X47" s="122"/>
      <c r="Y47" s="122"/>
    </row>
    <row r="48" spans="2:25" x14ac:dyDescent="0.25">
      <c r="B48" s="136"/>
      <c r="C48" s="137"/>
      <c r="D48" s="138"/>
      <c r="E48" s="139"/>
      <c r="F48" s="140"/>
      <c r="G48" s="140"/>
      <c r="H48" s="140"/>
      <c r="I48" s="140"/>
      <c r="J48" s="141"/>
      <c r="K48" s="143"/>
      <c r="L48" s="144"/>
      <c r="M48" s="145"/>
      <c r="N48" s="140"/>
      <c r="O48" s="140"/>
      <c r="P48" s="142"/>
      <c r="Q48" s="140"/>
      <c r="R48" s="140"/>
      <c r="S48" s="141"/>
      <c r="T48" s="144"/>
      <c r="U48" s="144"/>
      <c r="V48" s="144"/>
      <c r="W48" s="706"/>
      <c r="X48" s="140"/>
      <c r="Y48" s="140"/>
    </row>
    <row r="49" spans="2:25" x14ac:dyDescent="0.25">
      <c r="B49" s="113">
        <v>26</v>
      </c>
      <c r="C49" s="148" t="s">
        <v>206</v>
      </c>
      <c r="D49" s="115">
        <v>180</v>
      </c>
      <c r="E49" s="116">
        <v>36</v>
      </c>
      <c r="F49" s="117" t="s">
        <v>207</v>
      </c>
      <c r="G49" s="117" t="s">
        <v>181</v>
      </c>
      <c r="H49" s="117">
        <v>35</v>
      </c>
      <c r="I49" s="117" t="s">
        <v>163</v>
      </c>
      <c r="J49" s="118">
        <v>0</v>
      </c>
      <c r="K49" s="119">
        <f>D58/1.8</f>
        <v>880</v>
      </c>
      <c r="L49" s="120">
        <f>K49/50</f>
        <v>17.600000000000001</v>
      </c>
      <c r="M49" s="121">
        <f>((L49*'1a. Parametros Logisticos'!$H$19)/('1a. Parametros Logisticos'!$M$5)*1.2)</f>
        <v>0.87859200000000015</v>
      </c>
      <c r="N49" s="122"/>
      <c r="O49" s="594"/>
      <c r="P49" s="656">
        <f t="shared" ref="P49:P57" si="8">E49/$O$11</f>
        <v>0.9</v>
      </c>
      <c r="Q49" s="152"/>
      <c r="R49" s="118"/>
      <c r="S49" s="658">
        <f>L49/'1a. Parametros Logisticos'!$M$22</f>
        <v>0.16</v>
      </c>
      <c r="T49" s="659">
        <f>L49/'1a. Parametros Logisticos'!$M$24</f>
        <v>0.73333333333333339</v>
      </c>
      <c r="U49" s="659"/>
      <c r="V49" s="693">
        <f>K49/$V$11/$W$11</f>
        <v>0.39111111111111108</v>
      </c>
      <c r="W49" s="704">
        <f>K49/$V$11</f>
        <v>1.9555555555555555</v>
      </c>
      <c r="X49" s="152" t="s">
        <v>632</v>
      </c>
      <c r="Y49" s="118"/>
    </row>
    <row r="50" spans="2:25" x14ac:dyDescent="0.25">
      <c r="B50" s="123">
        <v>27</v>
      </c>
      <c r="C50" s="148" t="s">
        <v>208</v>
      </c>
      <c r="D50" s="125">
        <v>195</v>
      </c>
      <c r="E50" s="126">
        <v>39</v>
      </c>
      <c r="F50" s="122"/>
      <c r="G50" s="122"/>
      <c r="H50" s="122"/>
      <c r="I50" s="122"/>
      <c r="J50" s="151">
        <v>8</v>
      </c>
      <c r="K50" s="128"/>
      <c r="L50" s="129"/>
      <c r="M50" s="130"/>
      <c r="N50" s="122"/>
      <c r="O50" s="594"/>
      <c r="P50" s="656">
        <f t="shared" si="8"/>
        <v>0.97499999999999998</v>
      </c>
      <c r="Q50" s="122"/>
      <c r="R50" s="127"/>
      <c r="S50" s="127"/>
      <c r="T50" s="129"/>
      <c r="U50" s="129"/>
      <c r="V50" s="129"/>
      <c r="W50" s="705"/>
      <c r="X50" s="122"/>
      <c r="Y50" s="127"/>
    </row>
    <row r="51" spans="2:25" x14ac:dyDescent="0.25">
      <c r="B51" s="123">
        <v>28</v>
      </c>
      <c r="C51" s="146" t="s">
        <v>209</v>
      </c>
      <c r="D51" s="125">
        <v>160</v>
      </c>
      <c r="E51" s="126">
        <v>32</v>
      </c>
      <c r="F51" s="122"/>
      <c r="G51" s="122"/>
      <c r="H51" s="122"/>
      <c r="I51" s="122"/>
      <c r="J51" s="151">
        <v>6</v>
      </c>
      <c r="K51" s="128"/>
      <c r="L51" s="129"/>
      <c r="M51" s="130"/>
      <c r="N51" s="122"/>
      <c r="O51" s="594"/>
      <c r="P51" s="656">
        <f t="shared" si="8"/>
        <v>0.8</v>
      </c>
      <c r="Q51" s="122"/>
      <c r="R51" s="127"/>
      <c r="S51" s="127"/>
      <c r="T51" s="129"/>
      <c r="U51" s="129"/>
      <c r="V51" s="129"/>
      <c r="W51" s="705"/>
      <c r="X51" s="122"/>
      <c r="Y51" s="127"/>
    </row>
    <row r="52" spans="2:25" x14ac:dyDescent="0.25">
      <c r="B52" s="123">
        <v>29</v>
      </c>
      <c r="C52" s="149" t="s">
        <v>210</v>
      </c>
      <c r="D52" s="125">
        <v>305</v>
      </c>
      <c r="E52" s="131">
        <v>61</v>
      </c>
      <c r="F52" s="122"/>
      <c r="G52" s="122"/>
      <c r="H52" s="122"/>
      <c r="I52" s="122"/>
      <c r="J52" s="151">
        <v>4</v>
      </c>
      <c r="K52" s="128"/>
      <c r="L52" s="129"/>
      <c r="M52" s="130"/>
      <c r="N52" s="122"/>
      <c r="O52" s="594"/>
      <c r="P52" s="656">
        <f t="shared" si="8"/>
        <v>1.5249999999999999</v>
      </c>
      <c r="Q52" s="122"/>
      <c r="R52" s="127"/>
      <c r="S52" s="127"/>
      <c r="T52" s="129"/>
      <c r="U52" s="129"/>
      <c r="V52" s="129"/>
      <c r="W52" s="705"/>
      <c r="X52" s="122"/>
      <c r="Y52" s="127"/>
    </row>
    <row r="53" spans="2:25" x14ac:dyDescent="0.25">
      <c r="B53" s="123">
        <v>30</v>
      </c>
      <c r="C53" s="146" t="s">
        <v>211</v>
      </c>
      <c r="D53" s="125">
        <v>114</v>
      </c>
      <c r="E53" s="131">
        <v>57</v>
      </c>
      <c r="F53" s="122"/>
      <c r="G53" s="122"/>
      <c r="H53" s="122"/>
      <c r="I53" s="122"/>
      <c r="J53" s="151">
        <v>5</v>
      </c>
      <c r="K53" s="128"/>
      <c r="L53" s="129"/>
      <c r="M53" s="130"/>
      <c r="N53" s="122"/>
      <c r="O53" s="594"/>
      <c r="P53" s="656">
        <f t="shared" si="8"/>
        <v>1.425</v>
      </c>
      <c r="Q53" s="122"/>
      <c r="R53" s="127"/>
      <c r="S53" s="127"/>
      <c r="T53" s="129"/>
      <c r="U53" s="129"/>
      <c r="V53" s="129"/>
      <c r="W53" s="705"/>
      <c r="X53" s="122"/>
      <c r="Y53" s="127"/>
    </row>
    <row r="54" spans="2:25" x14ac:dyDescent="0.25">
      <c r="B54" s="123">
        <v>31</v>
      </c>
      <c r="C54" s="146" t="s">
        <v>212</v>
      </c>
      <c r="D54" s="125">
        <v>60</v>
      </c>
      <c r="E54" s="131">
        <v>12</v>
      </c>
      <c r="F54" s="122"/>
      <c r="G54" s="122"/>
      <c r="H54" s="122"/>
      <c r="I54" s="122"/>
      <c r="J54" s="151">
        <v>4</v>
      </c>
      <c r="K54" s="128"/>
      <c r="L54" s="129"/>
      <c r="M54" s="130"/>
      <c r="N54" s="122"/>
      <c r="O54" s="594"/>
      <c r="P54" s="656">
        <f t="shared" si="8"/>
        <v>0.3</v>
      </c>
      <c r="Q54" s="122"/>
      <c r="R54" s="127"/>
      <c r="S54" s="127"/>
      <c r="T54" s="129"/>
      <c r="U54" s="129"/>
      <c r="V54" s="129"/>
      <c r="W54" s="705"/>
      <c r="X54" s="122"/>
      <c r="Y54" s="127"/>
    </row>
    <row r="55" spans="2:25" x14ac:dyDescent="0.25">
      <c r="B55" s="123">
        <v>32</v>
      </c>
      <c r="C55" s="146" t="s">
        <v>213</v>
      </c>
      <c r="D55" s="125">
        <v>135</v>
      </c>
      <c r="E55" s="131">
        <v>27</v>
      </c>
      <c r="F55" s="122"/>
      <c r="G55" s="122"/>
      <c r="H55" s="122"/>
      <c r="I55" s="122"/>
      <c r="J55" s="151">
        <v>2</v>
      </c>
      <c r="K55" s="128"/>
      <c r="L55" s="129"/>
      <c r="M55" s="130"/>
      <c r="N55" s="122"/>
      <c r="O55" s="594"/>
      <c r="P55" s="656">
        <f t="shared" si="8"/>
        <v>0.67500000000000004</v>
      </c>
      <c r="Q55" s="122"/>
      <c r="R55" s="127"/>
      <c r="S55" s="127"/>
      <c r="T55" s="129"/>
      <c r="U55" s="129"/>
      <c r="V55" s="129"/>
      <c r="W55" s="705"/>
      <c r="X55" s="122"/>
      <c r="Y55" s="127"/>
    </row>
    <row r="56" spans="2:25" x14ac:dyDescent="0.25">
      <c r="B56" s="123">
        <v>33</v>
      </c>
      <c r="C56" s="124" t="s">
        <v>212</v>
      </c>
      <c r="D56" s="125">
        <v>60</v>
      </c>
      <c r="E56" s="131">
        <v>12</v>
      </c>
      <c r="F56" s="122"/>
      <c r="G56" s="122"/>
      <c r="H56" s="122"/>
      <c r="I56" s="122"/>
      <c r="J56" s="151">
        <v>10</v>
      </c>
      <c r="K56" s="128"/>
      <c r="L56" s="129"/>
      <c r="M56" s="130"/>
      <c r="N56" s="122"/>
      <c r="O56" s="594"/>
      <c r="P56" s="656">
        <f t="shared" si="8"/>
        <v>0.3</v>
      </c>
      <c r="Q56" s="122"/>
      <c r="R56" s="127"/>
      <c r="S56" s="127"/>
      <c r="T56" s="129"/>
      <c r="U56" s="129"/>
      <c r="V56" s="129"/>
      <c r="W56" s="705"/>
      <c r="X56" s="122"/>
      <c r="Y56" s="127"/>
    </row>
    <row r="57" spans="2:25" x14ac:dyDescent="0.25">
      <c r="B57" s="123">
        <v>35</v>
      </c>
      <c r="C57" s="124" t="s">
        <v>214</v>
      </c>
      <c r="D57" s="125">
        <v>375</v>
      </c>
      <c r="E57" s="131">
        <v>75</v>
      </c>
      <c r="F57" s="122"/>
      <c r="G57" s="122"/>
      <c r="H57" s="122"/>
      <c r="I57" s="122"/>
      <c r="J57" s="151">
        <v>9</v>
      </c>
      <c r="K57" s="128"/>
      <c r="L57" s="150"/>
      <c r="M57" s="130"/>
      <c r="N57" s="122"/>
      <c r="O57" s="594"/>
      <c r="P57" s="656">
        <f t="shared" si="8"/>
        <v>1.875</v>
      </c>
      <c r="Q57" s="122"/>
      <c r="R57" s="127"/>
      <c r="S57" s="127"/>
      <c r="T57" s="129"/>
      <c r="U57" s="129"/>
      <c r="V57" s="129"/>
      <c r="W57" s="705"/>
      <c r="X57" s="122"/>
      <c r="Y57" s="127"/>
    </row>
    <row r="58" spans="2:25" x14ac:dyDescent="0.25">
      <c r="B58" s="123"/>
      <c r="C58" s="132"/>
      <c r="D58" s="133">
        <f>SUM(D49:D57)</f>
        <v>1584</v>
      </c>
      <c r="E58" s="134">
        <f>SUM(E49:E57)</f>
        <v>351</v>
      </c>
      <c r="F58" s="135"/>
      <c r="G58" s="135"/>
      <c r="H58" s="122"/>
      <c r="I58" s="122"/>
      <c r="J58" s="127"/>
      <c r="K58" s="128"/>
      <c r="L58" s="150"/>
      <c r="M58" s="130"/>
      <c r="N58" s="122"/>
      <c r="O58" s="660">
        <f>(E58/$O$11)/$P$11</f>
        <v>1.2535714285714286</v>
      </c>
      <c r="P58" s="657">
        <f>E58/$O$11</f>
        <v>8.7750000000000004</v>
      </c>
      <c r="Q58" s="122">
        <v>16</v>
      </c>
      <c r="R58" s="122" t="s">
        <v>623</v>
      </c>
      <c r="S58" s="127"/>
      <c r="T58" s="129"/>
      <c r="U58" s="129"/>
      <c r="V58" s="129"/>
      <c r="W58" s="705"/>
      <c r="X58" s="122"/>
      <c r="Y58" s="122"/>
    </row>
    <row r="59" spans="2:25" x14ac:dyDescent="0.25">
      <c r="B59" s="136"/>
      <c r="C59" s="137"/>
      <c r="D59" s="138"/>
      <c r="E59" s="139"/>
      <c r="F59" s="140"/>
      <c r="G59" s="140"/>
      <c r="H59" s="140"/>
      <c r="I59" s="140"/>
      <c r="J59" s="141"/>
      <c r="K59" s="143"/>
      <c r="L59" s="144"/>
      <c r="M59" s="145"/>
      <c r="N59" s="140"/>
      <c r="O59" s="140"/>
      <c r="P59" s="142"/>
      <c r="Q59" s="140"/>
      <c r="R59" s="140"/>
      <c r="S59" s="141"/>
      <c r="T59" s="144"/>
      <c r="U59" s="144"/>
      <c r="V59" s="144"/>
      <c r="W59" s="706"/>
      <c r="X59" s="140"/>
      <c r="Y59" s="140"/>
    </row>
    <row r="60" spans="2:25" x14ac:dyDescent="0.25">
      <c r="B60" s="113">
        <v>36</v>
      </c>
      <c r="C60" s="148" t="s">
        <v>215</v>
      </c>
      <c r="D60" s="115">
        <v>71</v>
      </c>
      <c r="E60" s="116">
        <v>71</v>
      </c>
      <c r="F60" s="117" t="s">
        <v>216</v>
      </c>
      <c r="G60" s="117" t="s">
        <v>181</v>
      </c>
      <c r="H60" s="117">
        <v>71</v>
      </c>
      <c r="I60" s="117" t="s">
        <v>163</v>
      </c>
      <c r="J60" s="118">
        <v>0</v>
      </c>
      <c r="K60" s="119">
        <f>D66/1.8</f>
        <v>917.22222222222217</v>
      </c>
      <c r="L60" s="120">
        <f>K60/50</f>
        <v>18.344444444444445</v>
      </c>
      <c r="M60" s="121">
        <f>((L60*'1a. Parametros Logisticos'!$H$19)/('1a. Parametros Logisticos'!$M$5)*1.2)</f>
        <v>0.91575466666666683</v>
      </c>
      <c r="N60" s="122"/>
      <c r="O60" s="594"/>
      <c r="P60" s="656">
        <f t="shared" ref="P60:P65" si="9">E60/$O$11</f>
        <v>1.7749999999999999</v>
      </c>
      <c r="Q60" s="152"/>
      <c r="R60" s="118"/>
      <c r="S60" s="658">
        <f>L60/'1a. Parametros Logisticos'!$M$22</f>
        <v>0.16676767676767676</v>
      </c>
      <c r="T60" s="659">
        <f>L60/'1a. Parametros Logisticos'!$M$24</f>
        <v>0.76435185185185184</v>
      </c>
      <c r="U60" s="659"/>
      <c r="V60" s="693">
        <f>K60/$V$11/$W$11</f>
        <v>0.40765432098765431</v>
      </c>
      <c r="W60" s="704">
        <f>K60/$V$11</f>
        <v>2.0382716049382714</v>
      </c>
      <c r="X60" s="152" t="s">
        <v>632</v>
      </c>
      <c r="Y60" s="118"/>
    </row>
    <row r="61" spans="2:25" x14ac:dyDescent="0.25">
      <c r="B61" s="123">
        <v>37</v>
      </c>
      <c r="C61" s="148" t="s">
        <v>217</v>
      </c>
      <c r="D61" s="125">
        <v>280</v>
      </c>
      <c r="E61" s="126">
        <v>56</v>
      </c>
      <c r="F61" s="122"/>
      <c r="G61" s="122"/>
      <c r="H61" s="122"/>
      <c r="I61" s="122"/>
      <c r="J61" s="151">
        <v>26</v>
      </c>
      <c r="K61" s="128"/>
      <c r="L61" s="129"/>
      <c r="M61" s="130"/>
      <c r="N61" s="122"/>
      <c r="O61" s="594"/>
      <c r="P61" s="656">
        <f t="shared" si="9"/>
        <v>1.4</v>
      </c>
      <c r="Q61" s="122"/>
      <c r="R61" s="127"/>
      <c r="S61" s="127"/>
      <c r="T61" s="129"/>
      <c r="U61" s="129"/>
      <c r="V61" s="129"/>
      <c r="W61" s="705"/>
      <c r="X61" s="122"/>
      <c r="Y61" s="127"/>
    </row>
    <row r="62" spans="2:25" x14ac:dyDescent="0.25">
      <c r="B62" s="123">
        <v>38</v>
      </c>
      <c r="C62" s="146" t="s">
        <v>218</v>
      </c>
      <c r="D62" s="125">
        <v>225</v>
      </c>
      <c r="E62" s="126">
        <v>45</v>
      </c>
      <c r="F62" s="122"/>
      <c r="G62" s="122"/>
      <c r="H62" s="122"/>
      <c r="I62" s="122"/>
      <c r="J62" s="151">
        <v>15</v>
      </c>
      <c r="K62" s="128"/>
      <c r="L62" s="129"/>
      <c r="M62" s="130"/>
      <c r="N62" s="122"/>
      <c r="O62" s="594"/>
      <c r="P62" s="656">
        <f t="shared" si="9"/>
        <v>1.125</v>
      </c>
      <c r="Q62" s="122"/>
      <c r="R62" s="127"/>
      <c r="S62" s="127"/>
      <c r="T62" s="129"/>
      <c r="U62" s="129"/>
      <c r="V62" s="129"/>
      <c r="W62" s="705"/>
      <c r="X62" s="122"/>
      <c r="Y62" s="127"/>
    </row>
    <row r="63" spans="2:25" x14ac:dyDescent="0.25">
      <c r="B63" s="123">
        <v>39</v>
      </c>
      <c r="C63" s="149" t="s">
        <v>219</v>
      </c>
      <c r="D63" s="125">
        <v>335</v>
      </c>
      <c r="E63" s="131">
        <v>67</v>
      </c>
      <c r="F63" s="122"/>
      <c r="G63" s="122"/>
      <c r="H63" s="122"/>
      <c r="I63" s="122"/>
      <c r="J63" s="151">
        <v>5</v>
      </c>
      <c r="K63" s="128"/>
      <c r="L63" s="129"/>
      <c r="M63" s="130"/>
      <c r="N63" s="122"/>
      <c r="O63" s="594"/>
      <c r="P63" s="656">
        <f t="shared" si="9"/>
        <v>1.675</v>
      </c>
      <c r="Q63" s="122"/>
      <c r="R63" s="127"/>
      <c r="S63" s="127"/>
      <c r="T63" s="129"/>
      <c r="U63" s="129"/>
      <c r="V63" s="129"/>
      <c r="W63" s="705"/>
      <c r="X63" s="122"/>
      <c r="Y63" s="127"/>
    </row>
    <row r="64" spans="2:25" x14ac:dyDescent="0.25">
      <c r="B64" s="123">
        <v>40</v>
      </c>
      <c r="C64" s="146" t="s">
        <v>220</v>
      </c>
      <c r="D64" s="125">
        <v>390</v>
      </c>
      <c r="E64" s="131">
        <v>78</v>
      </c>
      <c r="F64" s="122"/>
      <c r="G64" s="122"/>
      <c r="H64" s="122"/>
      <c r="I64" s="122"/>
      <c r="J64" s="151">
        <v>2</v>
      </c>
      <c r="K64" s="128"/>
      <c r="L64" s="129"/>
      <c r="M64" s="130"/>
      <c r="N64" s="122"/>
      <c r="O64" s="594"/>
      <c r="P64" s="656">
        <f t="shared" si="9"/>
        <v>1.95</v>
      </c>
      <c r="Q64" s="122"/>
      <c r="R64" s="127"/>
      <c r="S64" s="127"/>
      <c r="T64" s="129"/>
      <c r="U64" s="129"/>
      <c r="V64" s="129"/>
      <c r="W64" s="705"/>
      <c r="X64" s="122"/>
      <c r="Y64" s="127"/>
    </row>
    <row r="65" spans="2:25" x14ac:dyDescent="0.25">
      <c r="B65" s="123">
        <v>41</v>
      </c>
      <c r="C65" s="146" t="s">
        <v>221</v>
      </c>
      <c r="D65" s="125">
        <v>350</v>
      </c>
      <c r="E65" s="131">
        <v>70</v>
      </c>
      <c r="F65" s="122"/>
      <c r="G65" s="122"/>
      <c r="H65" s="122"/>
      <c r="I65" s="122"/>
      <c r="J65" s="151">
        <v>4</v>
      </c>
      <c r="K65" s="128"/>
      <c r="L65" s="129"/>
      <c r="M65" s="130"/>
      <c r="N65" s="122"/>
      <c r="O65" s="594"/>
      <c r="P65" s="656">
        <f t="shared" si="9"/>
        <v>1.75</v>
      </c>
      <c r="Q65" s="122"/>
      <c r="R65" s="127"/>
      <c r="S65" s="127"/>
      <c r="T65" s="129"/>
      <c r="U65" s="129"/>
      <c r="V65" s="129"/>
      <c r="W65" s="705"/>
      <c r="X65" s="122"/>
      <c r="Y65" s="127"/>
    </row>
    <row r="66" spans="2:25" x14ac:dyDescent="0.25">
      <c r="B66" s="123"/>
      <c r="C66" s="132"/>
      <c r="D66" s="133">
        <f>SUM(D60:D65)</f>
        <v>1651</v>
      </c>
      <c r="E66" s="134">
        <f>SUM(E60:E65)</f>
        <v>387</v>
      </c>
      <c r="F66" s="135"/>
      <c r="G66" s="135"/>
      <c r="H66" s="122"/>
      <c r="I66" s="122"/>
      <c r="J66" s="127"/>
      <c r="K66" s="128"/>
      <c r="L66" s="150"/>
      <c r="M66" s="130"/>
      <c r="N66" s="122"/>
      <c r="O66" s="660">
        <f>(E66/$O$11)/$P$11</f>
        <v>1.3821428571428573</v>
      </c>
      <c r="P66" s="657">
        <f>E66/$O$11</f>
        <v>9.6750000000000007</v>
      </c>
      <c r="Q66" s="122">
        <v>17</v>
      </c>
      <c r="R66" s="122" t="s">
        <v>624</v>
      </c>
      <c r="S66" s="127"/>
      <c r="T66" s="129"/>
      <c r="U66" s="129"/>
      <c r="V66" s="129"/>
      <c r="W66" s="705"/>
      <c r="X66" s="122"/>
      <c r="Y66" s="122"/>
    </row>
    <row r="67" spans="2:25" x14ac:dyDescent="0.25">
      <c r="B67" s="136"/>
      <c r="C67" s="137"/>
      <c r="D67" s="138"/>
      <c r="E67" s="139"/>
      <c r="F67" s="140"/>
      <c r="G67" s="140"/>
      <c r="H67" s="140"/>
      <c r="I67" s="140"/>
      <c r="J67" s="141"/>
      <c r="K67" s="143"/>
      <c r="L67" s="144"/>
      <c r="M67" s="145"/>
      <c r="N67" s="140"/>
      <c r="O67" s="140"/>
      <c r="P67" s="142"/>
      <c r="Q67" s="140"/>
      <c r="R67" s="140"/>
      <c r="S67" s="141"/>
      <c r="T67" s="144"/>
      <c r="U67" s="144"/>
      <c r="V67" s="144"/>
      <c r="W67" s="706"/>
      <c r="X67" s="140"/>
      <c r="Y67" s="140"/>
    </row>
    <row r="68" spans="2:25" x14ac:dyDescent="0.25">
      <c r="B68" s="113">
        <v>42</v>
      </c>
      <c r="C68" s="148" t="s">
        <v>222</v>
      </c>
      <c r="D68" s="115">
        <v>510</v>
      </c>
      <c r="E68" s="116">
        <v>102</v>
      </c>
      <c r="F68" s="117" t="s">
        <v>223</v>
      </c>
      <c r="G68" s="117" t="s">
        <v>181</v>
      </c>
      <c r="H68" s="117">
        <v>51</v>
      </c>
      <c r="I68" s="117" t="s">
        <v>163</v>
      </c>
      <c r="J68" s="118">
        <v>0</v>
      </c>
      <c r="K68" s="119">
        <f>D76/1.8</f>
        <v>1422.2222222222222</v>
      </c>
      <c r="L68" s="120">
        <f>K68/50</f>
        <v>28.444444444444443</v>
      </c>
      <c r="M68" s="121">
        <f>((L68*'1a. Parametros Logisticos'!$H$19)/('1a. Parametros Logisticos'!$M$5)*1.2)</f>
        <v>1.4199466666666669</v>
      </c>
      <c r="N68" s="122"/>
      <c r="O68" s="594"/>
      <c r="P68" s="656">
        <f t="shared" ref="P68:P75" si="10">E68/$O$11</f>
        <v>2.5499999999999998</v>
      </c>
      <c r="Q68" s="152"/>
      <c r="R68" s="118"/>
      <c r="S68" s="658">
        <f>L68/'1a. Parametros Logisticos'!$M$22</f>
        <v>0.25858585858585859</v>
      </c>
      <c r="T68" s="659">
        <f>L68/'1a. Parametros Logisticos'!$M$24</f>
        <v>1.1851851851851851</v>
      </c>
      <c r="U68" s="659"/>
      <c r="V68" s="693">
        <f>K68/$V$11/$W$11</f>
        <v>0.63209876543209875</v>
      </c>
      <c r="W68" s="704">
        <f>K68/$V$11</f>
        <v>3.1604938271604937</v>
      </c>
      <c r="X68" s="152" t="s">
        <v>633</v>
      </c>
      <c r="Y68" s="118"/>
    </row>
    <row r="69" spans="2:25" x14ac:dyDescent="0.25">
      <c r="B69" s="123">
        <v>43</v>
      </c>
      <c r="C69" s="148" t="s">
        <v>224</v>
      </c>
      <c r="D69" s="125">
        <v>315</v>
      </c>
      <c r="E69" s="126">
        <v>63</v>
      </c>
      <c r="F69" s="122"/>
      <c r="G69" s="122"/>
      <c r="H69" s="122"/>
      <c r="I69" s="122"/>
      <c r="J69" s="661">
        <v>21</v>
      </c>
      <c r="K69" s="128"/>
      <c r="L69" s="129"/>
      <c r="M69" s="130"/>
      <c r="N69" s="122"/>
      <c r="O69" s="594"/>
      <c r="P69" s="656">
        <f t="shared" si="10"/>
        <v>1.575</v>
      </c>
      <c r="Q69" s="122"/>
      <c r="R69" s="127"/>
      <c r="S69" s="127"/>
      <c r="T69" s="129"/>
      <c r="U69" s="129"/>
      <c r="V69" s="129"/>
      <c r="W69" s="705"/>
      <c r="X69" s="122"/>
      <c r="Y69" s="127"/>
    </row>
    <row r="70" spans="2:25" x14ac:dyDescent="0.25">
      <c r="B70" s="123">
        <v>44</v>
      </c>
      <c r="C70" s="146" t="s">
        <v>225</v>
      </c>
      <c r="D70" s="125">
        <v>200</v>
      </c>
      <c r="E70" s="126">
        <v>40</v>
      </c>
      <c r="F70" s="122"/>
      <c r="G70" s="122"/>
      <c r="H70" s="122"/>
      <c r="I70" s="122"/>
      <c r="J70" s="661">
        <v>19</v>
      </c>
      <c r="K70" s="128"/>
      <c r="L70" s="129"/>
      <c r="M70" s="130"/>
      <c r="N70" s="122"/>
      <c r="O70" s="594"/>
      <c r="P70" s="656">
        <f t="shared" si="10"/>
        <v>1</v>
      </c>
      <c r="Q70" s="122"/>
      <c r="R70" s="127"/>
      <c r="S70" s="127"/>
      <c r="T70" s="129"/>
      <c r="U70" s="129"/>
      <c r="V70" s="129"/>
      <c r="W70" s="705"/>
      <c r="X70" s="122"/>
      <c r="Y70" s="127"/>
    </row>
    <row r="71" spans="2:25" x14ac:dyDescent="0.25">
      <c r="B71" s="123">
        <v>45</v>
      </c>
      <c r="C71" s="149" t="s">
        <v>226</v>
      </c>
      <c r="D71" s="125">
        <v>320</v>
      </c>
      <c r="E71" s="131">
        <v>64</v>
      </c>
      <c r="F71" s="122"/>
      <c r="G71" s="122"/>
      <c r="H71" s="122"/>
      <c r="I71" s="122"/>
      <c r="J71" s="661">
        <v>17</v>
      </c>
      <c r="K71" s="128"/>
      <c r="L71" s="129"/>
      <c r="M71" s="130"/>
      <c r="N71" s="122"/>
      <c r="O71" s="594"/>
      <c r="P71" s="656">
        <f t="shared" si="10"/>
        <v>1.6</v>
      </c>
      <c r="Q71" s="122"/>
      <c r="R71" s="127"/>
      <c r="S71" s="127"/>
      <c r="T71" s="129"/>
      <c r="U71" s="129"/>
      <c r="V71" s="129"/>
      <c r="W71" s="705"/>
      <c r="X71" s="122"/>
      <c r="Y71" s="127"/>
    </row>
    <row r="72" spans="2:25" x14ac:dyDescent="0.25">
      <c r="B72" s="123">
        <v>46</v>
      </c>
      <c r="C72" s="146" t="s">
        <v>227</v>
      </c>
      <c r="D72" s="125">
        <v>285</v>
      </c>
      <c r="E72" s="131">
        <v>57</v>
      </c>
      <c r="F72" s="122"/>
      <c r="G72" s="122"/>
      <c r="H72" s="122"/>
      <c r="I72" s="122"/>
      <c r="J72" s="151">
        <v>5</v>
      </c>
      <c r="K72" s="128"/>
      <c r="L72" s="129"/>
      <c r="M72" s="130"/>
      <c r="N72" s="122"/>
      <c r="O72" s="594"/>
      <c r="P72" s="656">
        <f t="shared" si="10"/>
        <v>1.425</v>
      </c>
      <c r="Q72" s="122"/>
      <c r="R72" s="127"/>
      <c r="S72" s="127"/>
      <c r="T72" s="129"/>
      <c r="U72" s="129"/>
      <c r="V72" s="129"/>
      <c r="W72" s="705"/>
      <c r="X72" s="122"/>
      <c r="Y72" s="127"/>
    </row>
    <row r="73" spans="2:25" x14ac:dyDescent="0.25">
      <c r="B73" s="123">
        <v>47</v>
      </c>
      <c r="C73" s="146" t="s">
        <v>228</v>
      </c>
      <c r="D73" s="125">
        <v>455</v>
      </c>
      <c r="E73" s="131">
        <v>91</v>
      </c>
      <c r="F73" s="122"/>
      <c r="G73" s="122"/>
      <c r="H73" s="122"/>
      <c r="I73" s="122"/>
      <c r="J73" s="151">
        <v>1</v>
      </c>
      <c r="K73" s="128"/>
      <c r="L73" s="129"/>
      <c r="M73" s="130"/>
      <c r="N73" s="122"/>
      <c r="O73" s="594"/>
      <c r="P73" s="656">
        <f t="shared" si="10"/>
        <v>2.2749999999999999</v>
      </c>
      <c r="Q73" s="122"/>
      <c r="R73" s="127"/>
      <c r="S73" s="127"/>
      <c r="T73" s="129"/>
      <c r="U73" s="129"/>
      <c r="V73" s="129"/>
      <c r="W73" s="705"/>
      <c r="X73" s="122"/>
      <c r="Y73" s="127"/>
    </row>
    <row r="74" spans="2:25" x14ac:dyDescent="0.25">
      <c r="B74" s="123">
        <v>48</v>
      </c>
      <c r="C74" s="146" t="s">
        <v>229</v>
      </c>
      <c r="D74" s="125">
        <v>235</v>
      </c>
      <c r="E74" s="131">
        <v>47</v>
      </c>
      <c r="F74" s="122"/>
      <c r="G74" s="122"/>
      <c r="H74" s="122"/>
      <c r="I74" s="122"/>
      <c r="J74" s="151">
        <v>6</v>
      </c>
      <c r="K74" s="128"/>
      <c r="L74" s="129"/>
      <c r="M74" s="130"/>
      <c r="N74" s="122"/>
      <c r="O74" s="594"/>
      <c r="P74" s="656">
        <f t="shared" si="10"/>
        <v>1.175</v>
      </c>
      <c r="Q74" s="122"/>
      <c r="R74" s="127"/>
      <c r="S74" s="127"/>
      <c r="T74" s="129"/>
      <c r="U74" s="129"/>
      <c r="V74" s="129"/>
      <c r="W74" s="705"/>
      <c r="X74" s="122"/>
      <c r="Y74" s="127"/>
    </row>
    <row r="75" spans="2:25" x14ac:dyDescent="0.25">
      <c r="B75" s="123">
        <v>49</v>
      </c>
      <c r="C75" s="124" t="s">
        <v>230</v>
      </c>
      <c r="D75" s="125">
        <v>240</v>
      </c>
      <c r="E75" s="131">
        <v>48</v>
      </c>
      <c r="F75" s="122"/>
      <c r="G75" s="122"/>
      <c r="H75" s="122"/>
      <c r="I75" s="122"/>
      <c r="J75" s="151">
        <v>9</v>
      </c>
      <c r="K75" s="128"/>
      <c r="L75" s="129"/>
      <c r="M75" s="130"/>
      <c r="N75" s="122"/>
      <c r="O75" s="594"/>
      <c r="P75" s="656">
        <f t="shared" si="10"/>
        <v>1.2</v>
      </c>
      <c r="Q75" s="122"/>
      <c r="R75" s="127"/>
      <c r="S75" s="127"/>
      <c r="T75" s="129"/>
      <c r="U75" s="129"/>
      <c r="V75" s="129"/>
      <c r="W75" s="705"/>
      <c r="X75" s="122"/>
      <c r="Y75" s="127"/>
    </row>
    <row r="76" spans="2:25" x14ac:dyDescent="0.25">
      <c r="B76" s="123"/>
      <c r="C76" s="132"/>
      <c r="D76" s="133">
        <f>SUM(D68:D75)</f>
        <v>2560</v>
      </c>
      <c r="E76" s="134">
        <f>SUM(E68:E75)</f>
        <v>512</v>
      </c>
      <c r="F76" s="135"/>
      <c r="G76" s="135"/>
      <c r="H76" s="122"/>
      <c r="I76" s="122"/>
      <c r="J76" s="127"/>
      <c r="K76" s="128"/>
      <c r="L76" s="150"/>
      <c r="M76" s="130"/>
      <c r="N76" s="122"/>
      <c r="O76" s="660">
        <f>(E76/$O$11)/$P$11</f>
        <v>1.8285714285714287</v>
      </c>
      <c r="P76" s="657">
        <f>E76/$O$11</f>
        <v>12.8</v>
      </c>
      <c r="Q76" s="122" t="s">
        <v>625</v>
      </c>
      <c r="R76" s="122" t="s">
        <v>626</v>
      </c>
      <c r="S76" s="127"/>
      <c r="T76" s="129"/>
      <c r="U76" s="129"/>
      <c r="V76" s="129"/>
      <c r="W76" s="705"/>
      <c r="X76" s="122"/>
      <c r="Y76" s="122"/>
    </row>
    <row r="77" spans="2:25" ht="23.25" customHeight="1" x14ac:dyDescent="0.25">
      <c r="B77" s="153"/>
      <c r="C77" s="154" t="s">
        <v>156</v>
      </c>
      <c r="D77" s="155">
        <f>D19+D25+D33+D40+D47+D58+D66+D76</f>
        <v>26665</v>
      </c>
      <c r="E77" s="155">
        <f>E19+E25+E33+E40+E47+E58+E66+E76</f>
        <v>5424</v>
      </c>
      <c r="F77" s="156"/>
      <c r="G77" s="156"/>
      <c r="H77" s="156"/>
      <c r="I77" s="156"/>
      <c r="J77" s="157"/>
      <c r="K77" s="158">
        <f>SUM(K14:K76)</f>
        <v>14813.888888888889</v>
      </c>
      <c r="L77" s="158">
        <f>SUM(L14:L76)</f>
        <v>296.27777777777777</v>
      </c>
      <c r="M77" s="159">
        <f>SUM(M14:M76)</f>
        <v>14.790186666666667</v>
      </c>
      <c r="N77" s="157"/>
      <c r="O77" s="596">
        <f>SUM(O14:O76)</f>
        <v>19.37142857142857</v>
      </c>
      <c r="P77" s="597">
        <f>P19+P25+P33+P40+P47+P58+P66+P76</f>
        <v>135.6</v>
      </c>
      <c r="Q77" s="598"/>
      <c r="R77" s="598"/>
      <c r="S77" s="708">
        <f t="shared" ref="S77:T77" si="11">SUM(S14:S76)</f>
        <v>2.6934343434343431</v>
      </c>
      <c r="T77" s="708">
        <f t="shared" si="11"/>
        <v>12.34490740740741</v>
      </c>
      <c r="U77" s="708"/>
      <c r="V77" s="708">
        <f>K77/$V$11/$W$11</f>
        <v>6.5839506172839508</v>
      </c>
      <c r="W77" s="707">
        <f>SUM(W14:W76)</f>
        <v>32.919753086419746</v>
      </c>
      <c r="X77" s="709">
        <v>7</v>
      </c>
      <c r="Y77" s="598"/>
    </row>
    <row r="78" spans="2:25" x14ac:dyDescent="0.25">
      <c r="E78" s="47">
        <f>D77/E77</f>
        <v>4.9161135693215341</v>
      </c>
      <c r="P78" s="685">
        <f>P77/O77</f>
        <v>7</v>
      </c>
      <c r="W78" s="687">
        <f>W77/V77</f>
        <v>4.9999999999999991</v>
      </c>
      <c r="X78" s="686">
        <f>W77/X77</f>
        <v>4.7028218694885355</v>
      </c>
    </row>
    <row r="82" spans="6:8" x14ac:dyDescent="0.25">
      <c r="F82" s="160" t="s">
        <v>231</v>
      </c>
      <c r="G82" s="160"/>
      <c r="H82" s="160"/>
    </row>
    <row r="83" spans="6:8" x14ac:dyDescent="0.25">
      <c r="F83" s="160" t="s">
        <v>232</v>
      </c>
      <c r="G83" s="160"/>
      <c r="H83" s="160"/>
    </row>
    <row r="84" spans="6:8" x14ac:dyDescent="0.25">
      <c r="F84" s="160" t="s">
        <v>233</v>
      </c>
      <c r="G84" s="160"/>
      <c r="H84" s="160"/>
    </row>
    <row r="85" spans="6:8" x14ac:dyDescent="0.25">
      <c r="F85" s="160" t="s">
        <v>234</v>
      </c>
      <c r="G85" s="160"/>
      <c r="H85" s="160"/>
    </row>
  </sheetData>
  <mergeCells count="13">
    <mergeCell ref="V12:Y12"/>
    <mergeCell ref="S12:U12"/>
    <mergeCell ref="B7:C7"/>
    <mergeCell ref="B8:C8"/>
    <mergeCell ref="B9:C9"/>
    <mergeCell ref="F7:G7"/>
    <mergeCell ref="F8:G8"/>
    <mergeCell ref="F9:G9"/>
    <mergeCell ref="M3:N3"/>
    <mergeCell ref="B5:C5"/>
    <mergeCell ref="D12:N12"/>
    <mergeCell ref="O12:R12"/>
    <mergeCell ref="B3:H3"/>
  </mergeCells>
  <printOptions horizontalCentered="1"/>
  <pageMargins left="0" right="0" top="0.49803149600000002" bottom="5.1181101999999999E-2" header="0.511811023622047" footer="0.511811023622047"/>
  <pageSetup paperSize="9" scale="37" firstPageNumber="0" orientation="landscape" horizontalDpi="4294967293" verticalDpi="4294967293" r:id="rId1"/>
  <headerFooter alignWithMargins="0">
    <oddFooter>&amp;F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3:Y365"/>
  <sheetViews>
    <sheetView showGridLines="0" zoomScale="80" zoomScaleNormal="80" workbookViewId="0">
      <selection activeCell="I6" sqref="I6"/>
    </sheetView>
  </sheetViews>
  <sheetFormatPr defaultColWidth="9.140625" defaultRowHeight="15" x14ac:dyDescent="0.25"/>
  <cols>
    <col min="1" max="1" width="5.5703125" style="47" customWidth="1"/>
    <col min="2" max="2" width="5.7109375" style="47" customWidth="1"/>
    <col min="3" max="3" width="24.85546875" style="47" customWidth="1"/>
    <col min="4" max="4" width="12.5703125" style="47" customWidth="1"/>
    <col min="5" max="5" width="10.28515625" style="47" customWidth="1"/>
    <col min="6" max="6" width="23.85546875" style="47" customWidth="1"/>
    <col min="7" max="7" width="17.85546875" style="47" customWidth="1"/>
    <col min="8" max="8" width="15.42578125" style="47" customWidth="1"/>
    <col min="9" max="9" width="13.42578125" style="47" customWidth="1"/>
    <col min="10" max="10" width="13.7109375" style="47" customWidth="1"/>
    <col min="11" max="11" width="11.85546875" style="47" customWidth="1"/>
    <col min="12" max="12" width="12.140625" style="47" customWidth="1"/>
    <col min="13" max="13" width="14.140625" style="47" customWidth="1"/>
    <col min="14" max="14" width="15.85546875" style="47" customWidth="1"/>
    <col min="15" max="15" width="14.5703125" style="47" customWidth="1"/>
    <col min="16" max="16" width="13" style="47" customWidth="1"/>
    <col min="17" max="17" width="12.85546875" style="47" customWidth="1"/>
    <col min="18" max="18" width="11.42578125" style="47" customWidth="1"/>
    <col min="19" max="19" width="15.28515625" style="47" customWidth="1"/>
    <col min="20" max="21" width="14.85546875" style="47" customWidth="1"/>
    <col min="22" max="22" width="13.85546875" style="47" customWidth="1"/>
    <col min="23" max="23" width="13.5703125" style="47" customWidth="1"/>
    <col min="24" max="24" width="12.42578125" style="47" customWidth="1"/>
    <col min="25" max="25" width="11.7109375" style="47" customWidth="1"/>
    <col min="26" max="16384" width="9.140625" style="47"/>
  </cols>
  <sheetData>
    <row r="3" spans="1:25" ht="23.25" customHeight="1" x14ac:dyDescent="0.3">
      <c r="B3" s="760" t="s">
        <v>169</v>
      </c>
      <c r="C3" s="760"/>
      <c r="D3" s="760"/>
      <c r="E3" s="760"/>
      <c r="F3" s="760"/>
      <c r="G3" s="760"/>
      <c r="H3" s="760"/>
      <c r="K3" s="102"/>
      <c r="L3" s="103"/>
      <c r="M3" s="756"/>
      <c r="N3" s="756"/>
    </row>
    <row r="4" spans="1:25" ht="13.5" customHeight="1" x14ac:dyDescent="0.3">
      <c r="B4" s="101"/>
      <c r="C4" s="101"/>
      <c r="D4" s="101"/>
      <c r="E4" s="102"/>
      <c r="F4" s="102"/>
      <c r="G4" s="102"/>
      <c r="H4" s="102"/>
      <c r="I4" s="102"/>
      <c r="J4" s="102"/>
      <c r="K4" s="103"/>
      <c r="L4" s="104"/>
    </row>
    <row r="5" spans="1:25" ht="26.25" customHeight="1" x14ac:dyDescent="0.25">
      <c r="B5" s="757" t="s">
        <v>235</v>
      </c>
      <c r="C5" s="758"/>
      <c r="D5" s="680" t="s">
        <v>170</v>
      </c>
      <c r="E5" s="105"/>
      <c r="F5" s="583"/>
      <c r="G5" s="583"/>
      <c r="H5" s="583"/>
      <c r="I5" s="584"/>
      <c r="J5" s="584"/>
      <c r="K5" s="582"/>
      <c r="L5" s="585"/>
      <c r="M5" s="582"/>
      <c r="N5" s="586"/>
    </row>
    <row r="6" spans="1:25" ht="22.5" customHeight="1" x14ac:dyDescent="0.25">
      <c r="B6" s="582"/>
      <c r="C6" s="582"/>
      <c r="D6" s="582"/>
      <c r="E6" s="105"/>
      <c r="F6" s="583"/>
      <c r="G6" s="583"/>
      <c r="H6" s="583"/>
      <c r="I6" s="584"/>
      <c r="J6" s="584"/>
      <c r="K6" s="582"/>
      <c r="L6" s="585"/>
      <c r="M6" s="582"/>
      <c r="N6" s="586"/>
    </row>
    <row r="7" spans="1:25" ht="22.5" customHeight="1" x14ac:dyDescent="0.25">
      <c r="B7" s="765" t="s">
        <v>689</v>
      </c>
      <c r="C7" s="766"/>
      <c r="D7" s="599">
        <f>D51</f>
        <v>0</v>
      </c>
      <c r="E7" s="105"/>
      <c r="F7" s="765" t="s">
        <v>636</v>
      </c>
      <c r="G7" s="766"/>
      <c r="H7" s="599"/>
      <c r="I7" s="584"/>
      <c r="J7" s="584"/>
      <c r="K7" s="582"/>
      <c r="L7" s="585"/>
      <c r="M7" s="582"/>
      <c r="N7" s="586"/>
    </row>
    <row r="8" spans="1:25" ht="22.5" customHeight="1" x14ac:dyDescent="0.25">
      <c r="B8" s="765" t="s">
        <v>634</v>
      </c>
      <c r="C8" s="766"/>
      <c r="D8" s="599">
        <f>E51</f>
        <v>0</v>
      </c>
      <c r="E8" s="105"/>
      <c r="F8" s="765" t="s">
        <v>637</v>
      </c>
      <c r="G8" s="766"/>
      <c r="H8" s="599"/>
      <c r="I8" s="584"/>
      <c r="J8" s="584"/>
      <c r="K8" s="582"/>
      <c r="L8" s="585"/>
      <c r="M8" s="582"/>
      <c r="N8" s="586"/>
    </row>
    <row r="9" spans="1:25" ht="22.5" customHeight="1" x14ac:dyDescent="0.25">
      <c r="B9" s="765" t="s">
        <v>635</v>
      </c>
      <c r="C9" s="766"/>
      <c r="D9" s="599">
        <f>K51</f>
        <v>0</v>
      </c>
      <c r="E9" s="105"/>
      <c r="F9" s="765" t="s">
        <v>638</v>
      </c>
      <c r="G9" s="766"/>
      <c r="H9" s="599">
        <f>X51*5</f>
        <v>0</v>
      </c>
      <c r="I9" s="584"/>
      <c r="J9" s="584"/>
      <c r="K9" s="582"/>
      <c r="L9" s="585"/>
      <c r="M9" s="582"/>
      <c r="N9" s="586"/>
    </row>
    <row r="10" spans="1:25" ht="22.5" customHeight="1" x14ac:dyDescent="0.25">
      <c r="B10" s="582"/>
      <c r="C10" s="582"/>
      <c r="D10" s="582"/>
      <c r="E10" s="105"/>
      <c r="F10" s="583"/>
      <c r="G10" s="583"/>
      <c r="H10" s="583"/>
      <c r="I10" s="584"/>
      <c r="J10" s="584"/>
      <c r="K10" s="582"/>
      <c r="L10" s="585"/>
      <c r="M10" s="582"/>
      <c r="N10" s="586"/>
    </row>
    <row r="11" spans="1:25" ht="15.6" customHeight="1" x14ac:dyDescent="0.25">
      <c r="B11" s="582"/>
      <c r="C11" s="582"/>
      <c r="D11" s="582"/>
      <c r="E11" s="105"/>
      <c r="F11" s="583"/>
      <c r="G11" s="583"/>
      <c r="H11" s="583"/>
      <c r="I11" s="584"/>
      <c r="J11" s="584"/>
      <c r="K11" s="582"/>
      <c r="L11" s="585"/>
      <c r="M11" s="582"/>
      <c r="N11" s="586"/>
      <c r="O11" s="587">
        <v>40</v>
      </c>
      <c r="P11" s="587">
        <v>7</v>
      </c>
      <c r="S11" s="609"/>
      <c r="U11" s="587">
        <v>2</v>
      </c>
      <c r="V11" s="587">
        <v>450</v>
      </c>
      <c r="W11" s="587">
        <v>5</v>
      </c>
    </row>
    <row r="12" spans="1:25" ht="25.5" customHeight="1" x14ac:dyDescent="0.25">
      <c r="A12" s="103"/>
      <c r="B12" s="106"/>
      <c r="C12" s="106"/>
      <c r="D12" s="767" t="s">
        <v>604</v>
      </c>
      <c r="E12" s="768"/>
      <c r="F12" s="768"/>
      <c r="G12" s="768"/>
      <c r="H12" s="768"/>
      <c r="I12" s="768"/>
      <c r="J12" s="768"/>
      <c r="K12" s="768"/>
      <c r="L12" s="768"/>
      <c r="M12" s="768"/>
      <c r="N12" s="769"/>
      <c r="O12" s="762" t="s">
        <v>605</v>
      </c>
      <c r="P12" s="763"/>
      <c r="Q12" s="763"/>
      <c r="R12" s="764"/>
      <c r="S12" s="753" t="s">
        <v>606</v>
      </c>
      <c r="T12" s="754"/>
      <c r="U12" s="755"/>
      <c r="V12" s="750" t="s">
        <v>607</v>
      </c>
      <c r="W12" s="751"/>
      <c r="X12" s="751"/>
      <c r="Y12" s="752"/>
    </row>
    <row r="13" spans="1:25" ht="69.75" customHeight="1" x14ac:dyDescent="0.25">
      <c r="B13" s="107" t="s">
        <v>172</v>
      </c>
      <c r="C13" s="108" t="s">
        <v>173</v>
      </c>
      <c r="D13" s="109" t="s">
        <v>171</v>
      </c>
      <c r="E13" s="109" t="s">
        <v>174</v>
      </c>
      <c r="F13" s="108" t="s">
        <v>175</v>
      </c>
      <c r="G13" s="110" t="s">
        <v>176</v>
      </c>
      <c r="H13" s="110" t="s">
        <v>177</v>
      </c>
      <c r="I13" s="110" t="s">
        <v>178</v>
      </c>
      <c r="J13" s="111" t="s">
        <v>699</v>
      </c>
      <c r="K13" s="108" t="s">
        <v>697</v>
      </c>
      <c r="L13" s="108" t="s">
        <v>691</v>
      </c>
      <c r="M13" s="112" t="s">
        <v>179</v>
      </c>
      <c r="N13" s="110" t="s">
        <v>692</v>
      </c>
      <c r="O13" s="588" t="s">
        <v>608</v>
      </c>
      <c r="P13" s="588" t="s">
        <v>609</v>
      </c>
      <c r="Q13" s="588" t="s">
        <v>610</v>
      </c>
      <c r="R13" s="589" t="s">
        <v>695</v>
      </c>
      <c r="S13" s="590" t="str">
        <f>CONCATENATE("Viagens Camião pequeno @ ",ROUND('1a. Parametros Logisticos'!M22,0)," fardos")</f>
        <v>Viagens Camião pequeno @ 110 fardos</v>
      </c>
      <c r="T13" s="590" t="str">
        <f>CONCATENATE("Viagens Land Cruiser Pickup @ ",ROUND('1a. Parametros Logisticos'!M24,0)," fardos")</f>
        <v>Viagens Land Cruiser Pickup @ 24 fardos</v>
      </c>
      <c r="U13" s="590" t="s">
        <v>694</v>
      </c>
      <c r="V13" s="683" t="s">
        <v>672</v>
      </c>
      <c r="W13" s="591" t="s">
        <v>612</v>
      </c>
      <c r="X13" s="592" t="s">
        <v>610</v>
      </c>
      <c r="Y13" s="593" t="s">
        <v>695</v>
      </c>
    </row>
    <row r="14" spans="1:25" x14ac:dyDescent="0.25">
      <c r="B14" s="113">
        <v>1</v>
      </c>
      <c r="C14" s="114"/>
      <c r="D14" s="115"/>
      <c r="E14" s="116">
        <f>D14/5</f>
        <v>0</v>
      </c>
      <c r="F14" s="117"/>
      <c r="G14" s="117"/>
      <c r="H14" s="117"/>
      <c r="I14" s="117"/>
      <c r="J14" s="118"/>
      <c r="K14" s="119">
        <f>D26/1.8</f>
        <v>0</v>
      </c>
      <c r="L14" s="120">
        <f>K14/50</f>
        <v>0</v>
      </c>
      <c r="M14" s="121">
        <f>((L14*'1a. Parametros Logisticos'!$H$19)/('1a. Parametros Logisticos'!$M$5)*1.2)</f>
        <v>0</v>
      </c>
      <c r="N14" s="122"/>
      <c r="O14" s="594"/>
      <c r="P14" s="656">
        <f t="shared" ref="P14:P25" si="0">E14/$O$11</f>
        <v>0</v>
      </c>
      <c r="Q14" s="152"/>
      <c r="R14" s="118"/>
      <c r="S14" s="658">
        <f>L14/'1a. Parametros Logisticos'!$M$22</f>
        <v>0</v>
      </c>
      <c r="T14" s="659">
        <f>L14/'1a. Parametros Logisticos'!$M$24</f>
        <v>0</v>
      </c>
      <c r="U14" s="694">
        <f>L14/$U$11</f>
        <v>0</v>
      </c>
      <c r="V14" s="693">
        <f>K14/$V$11/$W$11</f>
        <v>0</v>
      </c>
      <c r="W14" s="704">
        <f>K14/$V$11</f>
        <v>0</v>
      </c>
      <c r="X14" s="152"/>
      <c r="Y14" s="118"/>
    </row>
    <row r="15" spans="1:25" x14ac:dyDescent="0.25">
      <c r="B15" s="123">
        <v>2</v>
      </c>
      <c r="C15" s="124"/>
      <c r="D15" s="125"/>
      <c r="E15" s="126">
        <f t="shared" ref="E15:E25" si="1">D15/5</f>
        <v>0</v>
      </c>
      <c r="F15" s="122"/>
      <c r="G15" s="122"/>
      <c r="H15" s="122"/>
      <c r="I15" s="122"/>
      <c r="J15" s="127"/>
      <c r="K15" s="128"/>
      <c r="L15" s="129"/>
      <c r="M15" s="130"/>
      <c r="N15" s="122"/>
      <c r="O15" s="594"/>
      <c r="P15" s="656">
        <f t="shared" si="0"/>
        <v>0</v>
      </c>
      <c r="Q15" s="117"/>
      <c r="R15" s="127"/>
      <c r="S15" s="127"/>
      <c r="T15" s="129"/>
      <c r="U15" s="129"/>
      <c r="V15" s="129"/>
      <c r="W15" s="705"/>
      <c r="X15" s="117"/>
      <c r="Y15" s="127"/>
    </row>
    <row r="16" spans="1:25" x14ac:dyDescent="0.25">
      <c r="B16" s="113">
        <v>3</v>
      </c>
      <c r="C16" s="124"/>
      <c r="D16" s="125"/>
      <c r="E16" s="126">
        <f t="shared" si="1"/>
        <v>0</v>
      </c>
      <c r="F16" s="122"/>
      <c r="G16" s="122"/>
      <c r="H16" s="122"/>
      <c r="I16" s="122"/>
      <c r="J16" s="127"/>
      <c r="K16" s="128"/>
      <c r="L16" s="129"/>
      <c r="M16" s="130"/>
      <c r="N16" s="122"/>
      <c r="O16" s="594"/>
      <c r="P16" s="656">
        <f t="shared" si="0"/>
        <v>0</v>
      </c>
      <c r="Q16" s="117"/>
      <c r="R16" s="127"/>
      <c r="S16" s="127"/>
      <c r="T16" s="129"/>
      <c r="U16" s="129"/>
      <c r="V16" s="129"/>
      <c r="W16" s="705"/>
      <c r="X16" s="117"/>
      <c r="Y16" s="127"/>
    </row>
    <row r="17" spans="2:25" x14ac:dyDescent="0.25">
      <c r="B17" s="123">
        <v>4</v>
      </c>
      <c r="C17" s="124"/>
      <c r="D17" s="125"/>
      <c r="E17" s="126">
        <f t="shared" si="1"/>
        <v>0</v>
      </c>
      <c r="F17" s="122"/>
      <c r="G17" s="122"/>
      <c r="H17" s="122"/>
      <c r="I17" s="122"/>
      <c r="J17" s="127"/>
      <c r="K17" s="128"/>
      <c r="L17" s="129"/>
      <c r="M17" s="130"/>
      <c r="N17" s="122"/>
      <c r="O17" s="594"/>
      <c r="P17" s="656">
        <f t="shared" si="0"/>
        <v>0</v>
      </c>
      <c r="Q17" s="117"/>
      <c r="R17" s="127"/>
      <c r="S17" s="127"/>
      <c r="T17" s="129"/>
      <c r="U17" s="129"/>
      <c r="V17" s="129"/>
      <c r="W17" s="705"/>
      <c r="X17" s="117"/>
      <c r="Y17" s="127"/>
    </row>
    <row r="18" spans="2:25" x14ac:dyDescent="0.25">
      <c r="B18" s="113">
        <v>5</v>
      </c>
      <c r="C18" s="124"/>
      <c r="D18" s="125"/>
      <c r="E18" s="126">
        <f t="shared" si="1"/>
        <v>0</v>
      </c>
      <c r="F18" s="122"/>
      <c r="G18" s="122"/>
      <c r="H18" s="122"/>
      <c r="I18" s="122"/>
      <c r="J18" s="127"/>
      <c r="K18" s="128"/>
      <c r="L18" s="129"/>
      <c r="M18" s="130"/>
      <c r="N18" s="122"/>
      <c r="O18" s="594"/>
      <c r="P18" s="656">
        <f t="shared" si="0"/>
        <v>0</v>
      </c>
      <c r="Q18" s="117"/>
      <c r="R18" s="127"/>
      <c r="S18" s="127"/>
      <c r="T18" s="129"/>
      <c r="U18" s="129"/>
      <c r="V18" s="129"/>
      <c r="W18" s="705"/>
      <c r="X18" s="117"/>
      <c r="Y18" s="127"/>
    </row>
    <row r="19" spans="2:25" x14ac:dyDescent="0.25">
      <c r="B19" s="123">
        <v>6</v>
      </c>
      <c r="C19" s="124"/>
      <c r="D19" s="125"/>
      <c r="E19" s="126">
        <f t="shared" si="1"/>
        <v>0</v>
      </c>
      <c r="F19" s="122"/>
      <c r="G19" s="122"/>
      <c r="H19" s="122"/>
      <c r="I19" s="122"/>
      <c r="J19" s="127"/>
      <c r="K19" s="128"/>
      <c r="L19" s="129"/>
      <c r="M19" s="130"/>
      <c r="N19" s="122"/>
      <c r="O19" s="594"/>
      <c r="P19" s="656">
        <f t="shared" si="0"/>
        <v>0</v>
      </c>
      <c r="Q19" s="117"/>
      <c r="R19" s="127"/>
      <c r="S19" s="127"/>
      <c r="T19" s="129"/>
      <c r="U19" s="129"/>
      <c r="V19" s="129"/>
      <c r="W19" s="705"/>
      <c r="X19" s="117"/>
      <c r="Y19" s="127"/>
    </row>
    <row r="20" spans="2:25" x14ac:dyDescent="0.25">
      <c r="B20" s="113">
        <v>7</v>
      </c>
      <c r="C20" s="124"/>
      <c r="D20" s="125"/>
      <c r="E20" s="126">
        <f t="shared" si="1"/>
        <v>0</v>
      </c>
      <c r="F20" s="122"/>
      <c r="G20" s="122"/>
      <c r="H20" s="122"/>
      <c r="I20" s="122"/>
      <c r="J20" s="127"/>
      <c r="K20" s="128"/>
      <c r="L20" s="129"/>
      <c r="M20" s="130"/>
      <c r="N20" s="122"/>
      <c r="O20" s="594"/>
      <c r="P20" s="656">
        <f t="shared" si="0"/>
        <v>0</v>
      </c>
      <c r="Q20" s="117"/>
      <c r="R20" s="127"/>
      <c r="S20" s="127"/>
      <c r="T20" s="129"/>
      <c r="U20" s="129"/>
      <c r="V20" s="129"/>
      <c r="W20" s="705"/>
      <c r="X20" s="117"/>
      <c r="Y20" s="127"/>
    </row>
    <row r="21" spans="2:25" x14ac:dyDescent="0.25">
      <c r="B21" s="123">
        <v>8</v>
      </c>
      <c r="C21" s="124"/>
      <c r="D21" s="125"/>
      <c r="E21" s="126">
        <f t="shared" si="1"/>
        <v>0</v>
      </c>
      <c r="F21" s="122"/>
      <c r="G21" s="122"/>
      <c r="H21" s="122"/>
      <c r="I21" s="122"/>
      <c r="J21" s="127"/>
      <c r="K21" s="128"/>
      <c r="L21" s="129"/>
      <c r="M21" s="130"/>
      <c r="N21" s="122"/>
      <c r="O21" s="594"/>
      <c r="P21" s="656">
        <f t="shared" si="0"/>
        <v>0</v>
      </c>
      <c r="Q21" s="117"/>
      <c r="R21" s="127"/>
      <c r="S21" s="127"/>
      <c r="T21" s="129"/>
      <c r="U21" s="129"/>
      <c r="V21" s="129"/>
      <c r="W21" s="705"/>
      <c r="X21" s="117"/>
      <c r="Y21" s="127"/>
    </row>
    <row r="22" spans="2:25" x14ac:dyDescent="0.25">
      <c r="B22" s="113">
        <v>9</v>
      </c>
      <c r="C22" s="124"/>
      <c r="D22" s="125"/>
      <c r="E22" s="126">
        <f t="shared" si="1"/>
        <v>0</v>
      </c>
      <c r="F22" s="122"/>
      <c r="G22" s="122"/>
      <c r="H22" s="122"/>
      <c r="I22" s="122"/>
      <c r="J22" s="127"/>
      <c r="K22" s="128"/>
      <c r="L22" s="129"/>
      <c r="M22" s="130"/>
      <c r="N22" s="122"/>
      <c r="O22" s="594"/>
      <c r="P22" s="656">
        <f t="shared" si="0"/>
        <v>0</v>
      </c>
      <c r="Q22" s="117"/>
      <c r="R22" s="127"/>
      <c r="S22" s="127"/>
      <c r="T22" s="129"/>
      <c r="U22" s="129"/>
      <c r="V22" s="129"/>
      <c r="W22" s="705"/>
      <c r="X22" s="117"/>
      <c r="Y22" s="127"/>
    </row>
    <row r="23" spans="2:25" x14ac:dyDescent="0.25">
      <c r="B23" s="123">
        <v>10</v>
      </c>
      <c r="C23" s="124"/>
      <c r="D23" s="125"/>
      <c r="E23" s="126">
        <f t="shared" si="1"/>
        <v>0</v>
      </c>
      <c r="F23" s="122"/>
      <c r="G23" s="122"/>
      <c r="H23" s="122"/>
      <c r="I23" s="122"/>
      <c r="J23" s="127"/>
      <c r="K23" s="128"/>
      <c r="L23" s="129"/>
      <c r="M23" s="130"/>
      <c r="N23" s="122"/>
      <c r="O23" s="594"/>
      <c r="P23" s="656">
        <f t="shared" si="0"/>
        <v>0</v>
      </c>
      <c r="Q23" s="117"/>
      <c r="R23" s="127"/>
      <c r="S23" s="127"/>
      <c r="T23" s="129"/>
      <c r="U23" s="129"/>
      <c r="V23" s="129"/>
      <c r="W23" s="705"/>
      <c r="X23" s="117"/>
      <c r="Y23" s="127"/>
    </row>
    <row r="24" spans="2:25" x14ac:dyDescent="0.25">
      <c r="B24" s="113">
        <v>11</v>
      </c>
      <c r="C24" s="124"/>
      <c r="D24" s="125"/>
      <c r="E24" s="131">
        <f t="shared" si="1"/>
        <v>0</v>
      </c>
      <c r="F24" s="122"/>
      <c r="G24" s="122"/>
      <c r="H24" s="122"/>
      <c r="I24" s="122"/>
      <c r="J24" s="127"/>
      <c r="K24" s="128"/>
      <c r="L24" s="129"/>
      <c r="M24" s="130"/>
      <c r="N24" s="122"/>
      <c r="O24" s="594"/>
      <c r="P24" s="656">
        <f t="shared" si="0"/>
        <v>0</v>
      </c>
      <c r="Q24" s="117"/>
      <c r="R24" s="127"/>
      <c r="S24" s="127"/>
      <c r="T24" s="129"/>
      <c r="U24" s="129"/>
      <c r="V24" s="129"/>
      <c r="W24" s="705"/>
      <c r="X24" s="117"/>
      <c r="Y24" s="127"/>
    </row>
    <row r="25" spans="2:25" x14ac:dyDescent="0.25">
      <c r="B25" s="123">
        <v>12</v>
      </c>
      <c r="C25" s="124"/>
      <c r="D25" s="125"/>
      <c r="E25" s="131">
        <f t="shared" si="1"/>
        <v>0</v>
      </c>
      <c r="F25" s="122"/>
      <c r="G25" s="122"/>
      <c r="H25" s="122"/>
      <c r="I25" s="122"/>
      <c r="J25" s="127"/>
      <c r="K25" s="128"/>
      <c r="L25" s="129"/>
      <c r="M25" s="130"/>
      <c r="N25" s="122"/>
      <c r="O25" s="594"/>
      <c r="P25" s="656">
        <f t="shared" si="0"/>
        <v>0</v>
      </c>
      <c r="Q25" s="117"/>
      <c r="R25" s="127"/>
      <c r="S25" s="127"/>
      <c r="T25" s="129"/>
      <c r="U25" s="129"/>
      <c r="V25" s="129"/>
      <c r="W25" s="705"/>
      <c r="X25" s="117"/>
      <c r="Y25" s="127"/>
    </row>
    <row r="26" spans="2:25" ht="16.5" customHeight="1" x14ac:dyDescent="0.25">
      <c r="B26" s="123"/>
      <c r="C26" s="132"/>
      <c r="D26" s="133">
        <f>SUM(D14:D25)</f>
        <v>0</v>
      </c>
      <c r="E26" s="134">
        <f>SUM(E14:E25)</f>
        <v>0</v>
      </c>
      <c r="F26" s="135"/>
      <c r="G26" s="135"/>
      <c r="H26" s="122"/>
      <c r="I26" s="122"/>
      <c r="J26" s="127"/>
      <c r="K26" s="128"/>
      <c r="L26" s="129"/>
      <c r="M26" s="130"/>
      <c r="N26" s="122"/>
      <c r="O26" s="678">
        <f>(E26/$O$11)/$P$11</f>
        <v>0</v>
      </c>
      <c r="P26" s="657">
        <f>E26/$O$11</f>
        <v>0</v>
      </c>
      <c r="Q26" s="122"/>
      <c r="R26" s="122"/>
      <c r="S26" s="127"/>
      <c r="T26" s="129"/>
      <c r="U26" s="129"/>
      <c r="V26" s="129"/>
      <c r="W26" s="705"/>
      <c r="X26" s="122"/>
      <c r="Y26" s="122"/>
    </row>
    <row r="27" spans="2:25" ht="16.5" customHeight="1" x14ac:dyDescent="0.25">
      <c r="B27" s="136"/>
      <c r="C27" s="137"/>
      <c r="D27" s="138"/>
      <c r="E27" s="139"/>
      <c r="F27" s="140"/>
      <c r="G27" s="140"/>
      <c r="H27" s="140"/>
      <c r="I27" s="140"/>
      <c r="J27" s="141"/>
      <c r="K27" s="143"/>
      <c r="L27" s="144"/>
      <c r="M27" s="145"/>
      <c r="N27" s="140"/>
      <c r="O27" s="140"/>
      <c r="P27" s="142"/>
      <c r="Q27" s="140"/>
      <c r="R27" s="140"/>
      <c r="S27" s="141"/>
      <c r="T27" s="144"/>
      <c r="U27" s="144"/>
      <c r="V27" s="144"/>
      <c r="W27" s="706"/>
      <c r="X27" s="140"/>
      <c r="Y27" s="140"/>
    </row>
    <row r="28" spans="2:25" ht="16.5" customHeight="1" x14ac:dyDescent="0.25">
      <c r="B28" s="113">
        <v>1</v>
      </c>
      <c r="C28" s="114"/>
      <c r="D28" s="115"/>
      <c r="E28" s="116">
        <f>D28/5</f>
        <v>0</v>
      </c>
      <c r="F28" s="117"/>
      <c r="G28" s="117"/>
      <c r="H28" s="117"/>
      <c r="I28" s="117"/>
      <c r="J28" s="118"/>
      <c r="K28" s="119">
        <f>D40/1.8</f>
        <v>0</v>
      </c>
      <c r="L28" s="120">
        <f>K28/50</f>
        <v>0</v>
      </c>
      <c r="M28" s="121">
        <f>((L28*'1a. Parametros Logisticos'!$H$19)/('1a. Parametros Logisticos'!$M$5)*1.2)</f>
        <v>0</v>
      </c>
      <c r="N28" s="122"/>
      <c r="O28" s="594"/>
      <c r="P28" s="656">
        <f t="shared" ref="P28:P39" si="2">E28/$O$11</f>
        <v>0</v>
      </c>
      <c r="Q28" s="152"/>
      <c r="R28" s="118"/>
      <c r="S28" s="658">
        <f>L28/'1a. Parametros Logisticos'!$M$22</f>
        <v>0</v>
      </c>
      <c r="T28" s="659">
        <f>L28/'1a. Parametros Logisticos'!$M$24</f>
        <v>0</v>
      </c>
      <c r="U28" s="694">
        <f>L28/$U$11</f>
        <v>0</v>
      </c>
      <c r="V28" s="693">
        <f>K28/$V$11/$W$11</f>
        <v>0</v>
      </c>
      <c r="W28" s="704">
        <f>K28/$V$11</f>
        <v>0</v>
      </c>
      <c r="X28" s="152"/>
      <c r="Y28" s="118"/>
    </row>
    <row r="29" spans="2:25" ht="16.5" customHeight="1" x14ac:dyDescent="0.25">
      <c r="B29" s="123">
        <v>2</v>
      </c>
      <c r="C29" s="124"/>
      <c r="D29" s="125"/>
      <c r="E29" s="126">
        <f t="shared" ref="E29:E39" si="3">D29/5</f>
        <v>0</v>
      </c>
      <c r="F29" s="122"/>
      <c r="G29" s="122"/>
      <c r="H29" s="122"/>
      <c r="I29" s="122"/>
      <c r="J29" s="127"/>
      <c r="K29" s="128"/>
      <c r="L29" s="129"/>
      <c r="M29" s="130"/>
      <c r="N29" s="122"/>
      <c r="O29" s="594"/>
      <c r="P29" s="656">
        <f t="shared" si="2"/>
        <v>0</v>
      </c>
      <c r="Q29" s="117"/>
      <c r="R29" s="127"/>
      <c r="S29" s="127"/>
      <c r="T29" s="129"/>
      <c r="U29" s="129"/>
      <c r="V29" s="129"/>
      <c r="W29" s="705"/>
      <c r="X29" s="117"/>
      <c r="Y29" s="127"/>
    </row>
    <row r="30" spans="2:25" ht="16.5" customHeight="1" x14ac:dyDescent="0.25">
      <c r="B30" s="113">
        <v>3</v>
      </c>
      <c r="C30" s="124"/>
      <c r="D30" s="125"/>
      <c r="E30" s="126">
        <f t="shared" si="3"/>
        <v>0</v>
      </c>
      <c r="F30" s="122"/>
      <c r="G30" s="122"/>
      <c r="H30" s="122"/>
      <c r="I30" s="122"/>
      <c r="J30" s="127"/>
      <c r="K30" s="128"/>
      <c r="L30" s="129"/>
      <c r="M30" s="130"/>
      <c r="N30" s="122"/>
      <c r="O30" s="594"/>
      <c r="P30" s="656">
        <f t="shared" si="2"/>
        <v>0</v>
      </c>
      <c r="Q30" s="117"/>
      <c r="R30" s="127"/>
      <c r="S30" s="127"/>
      <c r="T30" s="129"/>
      <c r="U30" s="129"/>
      <c r="V30" s="129"/>
      <c r="W30" s="705"/>
      <c r="X30" s="117"/>
      <c r="Y30" s="127"/>
    </row>
    <row r="31" spans="2:25" ht="16.5" customHeight="1" x14ac:dyDescent="0.25">
      <c r="B31" s="123">
        <v>4</v>
      </c>
      <c r="C31" s="124"/>
      <c r="D31" s="125"/>
      <c r="E31" s="126">
        <f t="shared" si="3"/>
        <v>0</v>
      </c>
      <c r="F31" s="122"/>
      <c r="G31" s="122"/>
      <c r="H31" s="122"/>
      <c r="I31" s="122"/>
      <c r="J31" s="127"/>
      <c r="K31" s="128"/>
      <c r="L31" s="129"/>
      <c r="M31" s="130"/>
      <c r="N31" s="122"/>
      <c r="O31" s="594"/>
      <c r="P31" s="656">
        <f t="shared" si="2"/>
        <v>0</v>
      </c>
      <c r="Q31" s="117"/>
      <c r="R31" s="127"/>
      <c r="S31" s="127"/>
      <c r="T31" s="129"/>
      <c r="U31" s="129"/>
      <c r="V31" s="129"/>
      <c r="W31" s="705"/>
      <c r="X31" s="117"/>
      <c r="Y31" s="127"/>
    </row>
    <row r="32" spans="2:25" ht="16.5" customHeight="1" x14ac:dyDescent="0.25">
      <c r="B32" s="113">
        <v>5</v>
      </c>
      <c r="C32" s="124"/>
      <c r="D32" s="125"/>
      <c r="E32" s="126">
        <f t="shared" si="3"/>
        <v>0</v>
      </c>
      <c r="F32" s="122"/>
      <c r="G32" s="122"/>
      <c r="H32" s="122"/>
      <c r="I32" s="122"/>
      <c r="J32" s="127"/>
      <c r="K32" s="128"/>
      <c r="L32" s="129"/>
      <c r="M32" s="130"/>
      <c r="N32" s="122"/>
      <c r="O32" s="594"/>
      <c r="P32" s="656">
        <f t="shared" si="2"/>
        <v>0</v>
      </c>
      <c r="Q32" s="117"/>
      <c r="R32" s="127"/>
      <c r="S32" s="127"/>
      <c r="T32" s="129"/>
      <c r="U32" s="129"/>
      <c r="V32" s="129"/>
      <c r="W32" s="705"/>
      <c r="X32" s="117"/>
      <c r="Y32" s="127"/>
    </row>
    <row r="33" spans="2:25" ht="16.5" customHeight="1" x14ac:dyDescent="0.25">
      <c r="B33" s="123">
        <v>6</v>
      </c>
      <c r="C33" s="124"/>
      <c r="D33" s="125"/>
      <c r="E33" s="126">
        <f t="shared" si="3"/>
        <v>0</v>
      </c>
      <c r="F33" s="122"/>
      <c r="G33" s="122"/>
      <c r="H33" s="122"/>
      <c r="I33" s="122"/>
      <c r="J33" s="127"/>
      <c r="K33" s="128"/>
      <c r="L33" s="129"/>
      <c r="M33" s="130"/>
      <c r="N33" s="122"/>
      <c r="O33" s="594"/>
      <c r="P33" s="656">
        <f t="shared" si="2"/>
        <v>0</v>
      </c>
      <c r="Q33" s="117"/>
      <c r="R33" s="127"/>
      <c r="S33" s="127"/>
      <c r="T33" s="129"/>
      <c r="U33" s="129"/>
      <c r="V33" s="129"/>
      <c r="W33" s="705"/>
      <c r="X33" s="117"/>
      <c r="Y33" s="127"/>
    </row>
    <row r="34" spans="2:25" ht="16.5" customHeight="1" x14ac:dyDescent="0.25">
      <c r="B34" s="113">
        <v>7</v>
      </c>
      <c r="C34" s="124"/>
      <c r="D34" s="125"/>
      <c r="E34" s="126">
        <f t="shared" si="3"/>
        <v>0</v>
      </c>
      <c r="F34" s="122"/>
      <c r="G34" s="122"/>
      <c r="H34" s="122"/>
      <c r="I34" s="122"/>
      <c r="J34" s="127"/>
      <c r="K34" s="128"/>
      <c r="L34" s="129"/>
      <c r="M34" s="130"/>
      <c r="N34" s="122"/>
      <c r="O34" s="594"/>
      <c r="P34" s="656">
        <f t="shared" si="2"/>
        <v>0</v>
      </c>
      <c r="Q34" s="117"/>
      <c r="R34" s="127"/>
      <c r="S34" s="127"/>
      <c r="T34" s="129"/>
      <c r="U34" s="129"/>
      <c r="V34" s="129"/>
      <c r="W34" s="705"/>
      <c r="X34" s="117"/>
      <c r="Y34" s="127"/>
    </row>
    <row r="35" spans="2:25" ht="16.5" customHeight="1" x14ac:dyDescent="0.25">
      <c r="B35" s="123">
        <v>8</v>
      </c>
      <c r="C35" s="124"/>
      <c r="D35" s="125"/>
      <c r="E35" s="126">
        <f t="shared" si="3"/>
        <v>0</v>
      </c>
      <c r="F35" s="122"/>
      <c r="G35" s="122"/>
      <c r="H35" s="122"/>
      <c r="I35" s="122"/>
      <c r="J35" s="127"/>
      <c r="K35" s="128"/>
      <c r="L35" s="129"/>
      <c r="M35" s="130"/>
      <c r="N35" s="122"/>
      <c r="O35" s="594"/>
      <c r="P35" s="656">
        <f t="shared" si="2"/>
        <v>0</v>
      </c>
      <c r="Q35" s="117"/>
      <c r="R35" s="127"/>
      <c r="S35" s="127"/>
      <c r="T35" s="129"/>
      <c r="U35" s="129"/>
      <c r="V35" s="129"/>
      <c r="W35" s="705"/>
      <c r="X35" s="117"/>
      <c r="Y35" s="127"/>
    </row>
    <row r="36" spans="2:25" ht="16.5" customHeight="1" x14ac:dyDescent="0.25">
      <c r="B36" s="113">
        <v>9</v>
      </c>
      <c r="C36" s="124"/>
      <c r="D36" s="125"/>
      <c r="E36" s="126">
        <f t="shared" si="3"/>
        <v>0</v>
      </c>
      <c r="F36" s="122"/>
      <c r="G36" s="122"/>
      <c r="H36" s="122"/>
      <c r="I36" s="122"/>
      <c r="J36" s="127"/>
      <c r="K36" s="128"/>
      <c r="L36" s="129"/>
      <c r="M36" s="130"/>
      <c r="N36" s="122"/>
      <c r="O36" s="594"/>
      <c r="P36" s="656">
        <f t="shared" si="2"/>
        <v>0</v>
      </c>
      <c r="Q36" s="117"/>
      <c r="R36" s="127"/>
      <c r="S36" s="127"/>
      <c r="T36" s="129"/>
      <c r="U36" s="129"/>
      <c r="V36" s="129"/>
      <c r="W36" s="705"/>
      <c r="X36" s="117"/>
      <c r="Y36" s="127"/>
    </row>
    <row r="37" spans="2:25" ht="16.5" customHeight="1" x14ac:dyDescent="0.25">
      <c r="B37" s="123">
        <v>10</v>
      </c>
      <c r="C37" s="124"/>
      <c r="D37" s="125"/>
      <c r="E37" s="126">
        <f t="shared" si="3"/>
        <v>0</v>
      </c>
      <c r="F37" s="122"/>
      <c r="G37" s="122"/>
      <c r="H37" s="122"/>
      <c r="I37" s="122"/>
      <c r="J37" s="127"/>
      <c r="K37" s="128"/>
      <c r="L37" s="129"/>
      <c r="M37" s="130"/>
      <c r="N37" s="122"/>
      <c r="O37" s="594"/>
      <c r="P37" s="656">
        <f t="shared" si="2"/>
        <v>0</v>
      </c>
      <c r="Q37" s="117"/>
      <c r="R37" s="127"/>
      <c r="S37" s="127"/>
      <c r="T37" s="129"/>
      <c r="U37" s="129"/>
      <c r="V37" s="129"/>
      <c r="W37" s="705"/>
      <c r="X37" s="117"/>
      <c r="Y37" s="127"/>
    </row>
    <row r="38" spans="2:25" ht="16.5" customHeight="1" x14ac:dyDescent="0.25">
      <c r="B38" s="113">
        <v>11</v>
      </c>
      <c r="C38" s="124"/>
      <c r="D38" s="125"/>
      <c r="E38" s="131">
        <f t="shared" si="3"/>
        <v>0</v>
      </c>
      <c r="F38" s="122"/>
      <c r="G38" s="122"/>
      <c r="H38" s="122"/>
      <c r="I38" s="122"/>
      <c r="J38" s="127"/>
      <c r="K38" s="128"/>
      <c r="L38" s="129"/>
      <c r="M38" s="130"/>
      <c r="N38" s="122"/>
      <c r="O38" s="594"/>
      <c r="P38" s="656">
        <f t="shared" si="2"/>
        <v>0</v>
      </c>
      <c r="Q38" s="117"/>
      <c r="R38" s="127"/>
      <c r="S38" s="127"/>
      <c r="T38" s="129"/>
      <c r="U38" s="129"/>
      <c r="V38" s="129"/>
      <c r="W38" s="705"/>
      <c r="X38" s="117"/>
      <c r="Y38" s="127"/>
    </row>
    <row r="39" spans="2:25" ht="16.5" customHeight="1" x14ac:dyDescent="0.25">
      <c r="B39" s="123">
        <v>12</v>
      </c>
      <c r="C39" s="124"/>
      <c r="D39" s="125"/>
      <c r="E39" s="131">
        <f t="shared" si="3"/>
        <v>0</v>
      </c>
      <c r="F39" s="122"/>
      <c r="G39" s="122"/>
      <c r="H39" s="122"/>
      <c r="I39" s="122"/>
      <c r="J39" s="127"/>
      <c r="K39" s="128"/>
      <c r="L39" s="129"/>
      <c r="M39" s="130"/>
      <c r="N39" s="122"/>
      <c r="O39" s="594"/>
      <c r="P39" s="656">
        <f t="shared" si="2"/>
        <v>0</v>
      </c>
      <c r="Q39" s="117"/>
      <c r="R39" s="127"/>
      <c r="S39" s="127"/>
      <c r="T39" s="129"/>
      <c r="U39" s="129"/>
      <c r="V39" s="129"/>
      <c r="W39" s="705"/>
      <c r="X39" s="117"/>
      <c r="Y39" s="127"/>
    </row>
    <row r="40" spans="2:25" ht="16.5" customHeight="1" x14ac:dyDescent="0.25">
      <c r="B40" s="123"/>
      <c r="C40" s="132"/>
      <c r="D40" s="133">
        <f>SUM(D28:D39)</f>
        <v>0</v>
      </c>
      <c r="E40" s="134">
        <f>SUM(E28:E39)</f>
        <v>0</v>
      </c>
      <c r="F40" s="135"/>
      <c r="G40" s="135"/>
      <c r="H40" s="122"/>
      <c r="I40" s="122"/>
      <c r="J40" s="127"/>
      <c r="K40" s="128"/>
      <c r="L40" s="129"/>
      <c r="M40" s="130"/>
      <c r="N40" s="122"/>
      <c r="O40" s="678">
        <f>(E40/$O$11)/$P$11</f>
        <v>0</v>
      </c>
      <c r="P40" s="657">
        <f>E40/$O$11</f>
        <v>0</v>
      </c>
      <c r="Q40" s="122"/>
      <c r="R40" s="122"/>
      <c r="S40" s="127"/>
      <c r="T40" s="129"/>
      <c r="U40" s="129"/>
      <c r="V40" s="129"/>
      <c r="W40" s="705"/>
      <c r="X40" s="122"/>
      <c r="Y40" s="122"/>
    </row>
    <row r="41" spans="2:25" ht="16.5" customHeight="1" x14ac:dyDescent="0.25">
      <c r="B41" s="136"/>
      <c r="C41" s="137"/>
      <c r="D41" s="138"/>
      <c r="E41" s="139"/>
      <c r="F41" s="140"/>
      <c r="G41" s="140"/>
      <c r="H41" s="140"/>
      <c r="I41" s="140"/>
      <c r="J41" s="141"/>
      <c r="K41" s="143"/>
      <c r="L41" s="144"/>
      <c r="M41" s="145"/>
      <c r="N41" s="140"/>
      <c r="O41" s="140"/>
      <c r="P41" s="142"/>
      <c r="Q41" s="140"/>
      <c r="R41" s="140"/>
      <c r="S41" s="141"/>
      <c r="T41" s="144"/>
      <c r="U41" s="144"/>
      <c r="V41" s="144"/>
      <c r="W41" s="706"/>
      <c r="X41" s="140"/>
      <c r="Y41" s="140"/>
    </row>
    <row r="42" spans="2:25" ht="16.5" customHeight="1" x14ac:dyDescent="0.25">
      <c r="B42" s="113">
        <v>1</v>
      </c>
      <c r="C42" s="114"/>
      <c r="D42" s="115"/>
      <c r="E42" s="116">
        <f>D42/5</f>
        <v>0</v>
      </c>
      <c r="F42" s="117"/>
      <c r="G42" s="117"/>
      <c r="H42" s="117"/>
      <c r="I42" s="117"/>
      <c r="J42" s="118"/>
      <c r="K42" s="119">
        <f>D54/1.8</f>
        <v>0</v>
      </c>
      <c r="L42" s="120">
        <f>K42/50</f>
        <v>0</v>
      </c>
      <c r="M42" s="121">
        <f>((L42*'1a. Parametros Logisticos'!$H$19)/('1a. Parametros Logisticos'!$M$5)*1.2)</f>
        <v>0</v>
      </c>
      <c r="N42" s="122"/>
      <c r="O42" s="594"/>
      <c r="P42" s="656">
        <f t="shared" ref="P42:P53" si="4">E42/$O$11</f>
        <v>0</v>
      </c>
      <c r="Q42" s="152"/>
      <c r="R42" s="118"/>
      <c r="S42" s="658">
        <f>L42/'1a. Parametros Logisticos'!$M$22</f>
        <v>0</v>
      </c>
      <c r="T42" s="659">
        <f>L42/'1a. Parametros Logisticos'!$M$24</f>
        <v>0</v>
      </c>
      <c r="U42" s="694">
        <f>L42/$U$11</f>
        <v>0</v>
      </c>
      <c r="V42" s="693">
        <f>K42/$V$11/$W$11</f>
        <v>0</v>
      </c>
      <c r="W42" s="704">
        <f>K42/$V$11</f>
        <v>0</v>
      </c>
      <c r="X42" s="152"/>
      <c r="Y42" s="118"/>
    </row>
    <row r="43" spans="2:25" ht="16.5" customHeight="1" x14ac:dyDescent="0.25">
      <c r="B43" s="123">
        <v>2</v>
      </c>
      <c r="C43" s="124"/>
      <c r="D43" s="125"/>
      <c r="E43" s="126">
        <f t="shared" ref="E43:E53" si="5">D43/5</f>
        <v>0</v>
      </c>
      <c r="F43" s="122"/>
      <c r="G43" s="122"/>
      <c r="H43" s="122"/>
      <c r="I43" s="122"/>
      <c r="J43" s="127"/>
      <c r="K43" s="128"/>
      <c r="L43" s="129"/>
      <c r="M43" s="130"/>
      <c r="N43" s="122"/>
      <c r="O43" s="594"/>
      <c r="P43" s="656">
        <f t="shared" si="4"/>
        <v>0</v>
      </c>
      <c r="Q43" s="117"/>
      <c r="R43" s="127"/>
      <c r="S43" s="127"/>
      <c r="T43" s="129"/>
      <c r="U43" s="129"/>
      <c r="V43" s="129"/>
      <c r="W43" s="705"/>
      <c r="X43" s="117"/>
      <c r="Y43" s="127"/>
    </row>
    <row r="44" spans="2:25" ht="16.5" customHeight="1" x14ac:dyDescent="0.25">
      <c r="B44" s="113">
        <v>3</v>
      </c>
      <c r="C44" s="124"/>
      <c r="D44" s="125"/>
      <c r="E44" s="126">
        <f t="shared" si="5"/>
        <v>0</v>
      </c>
      <c r="F44" s="122"/>
      <c r="G44" s="122"/>
      <c r="H44" s="122"/>
      <c r="I44" s="122"/>
      <c r="J44" s="127"/>
      <c r="K44" s="128"/>
      <c r="L44" s="129"/>
      <c r="M44" s="130"/>
      <c r="N44" s="122"/>
      <c r="O44" s="594"/>
      <c r="P44" s="656">
        <f t="shared" si="4"/>
        <v>0</v>
      </c>
      <c r="Q44" s="117"/>
      <c r="R44" s="127"/>
      <c r="S44" s="127"/>
      <c r="T44" s="129"/>
      <c r="U44" s="129"/>
      <c r="V44" s="129"/>
      <c r="W44" s="705"/>
      <c r="X44" s="117"/>
      <c r="Y44" s="127"/>
    </row>
    <row r="45" spans="2:25" ht="16.5" customHeight="1" x14ac:dyDescent="0.25">
      <c r="B45" s="123">
        <v>4</v>
      </c>
      <c r="C45" s="124"/>
      <c r="D45" s="125"/>
      <c r="E45" s="126">
        <f t="shared" si="5"/>
        <v>0</v>
      </c>
      <c r="F45" s="122"/>
      <c r="G45" s="122"/>
      <c r="H45" s="122"/>
      <c r="I45" s="122"/>
      <c r="J45" s="127"/>
      <c r="K45" s="128"/>
      <c r="L45" s="129"/>
      <c r="M45" s="130"/>
      <c r="N45" s="122"/>
      <c r="O45" s="594"/>
      <c r="P45" s="656">
        <f t="shared" si="4"/>
        <v>0</v>
      </c>
      <c r="Q45" s="117"/>
      <c r="R45" s="127"/>
      <c r="S45" s="127"/>
      <c r="T45" s="129"/>
      <c r="U45" s="129"/>
      <c r="V45" s="129"/>
      <c r="W45" s="705"/>
      <c r="X45" s="117"/>
      <c r="Y45" s="127"/>
    </row>
    <row r="46" spans="2:25" ht="16.5" customHeight="1" x14ac:dyDescent="0.25">
      <c r="B46" s="113">
        <v>5</v>
      </c>
      <c r="C46" s="124"/>
      <c r="D46" s="125"/>
      <c r="E46" s="126">
        <f t="shared" si="5"/>
        <v>0</v>
      </c>
      <c r="F46" s="122"/>
      <c r="G46" s="122"/>
      <c r="H46" s="122"/>
      <c r="I46" s="122"/>
      <c r="J46" s="127"/>
      <c r="K46" s="128"/>
      <c r="L46" s="129"/>
      <c r="M46" s="130"/>
      <c r="N46" s="122"/>
      <c r="O46" s="594"/>
      <c r="P46" s="656">
        <f t="shared" si="4"/>
        <v>0</v>
      </c>
      <c r="Q46" s="117"/>
      <c r="R46" s="127"/>
      <c r="S46" s="127"/>
      <c r="T46" s="129"/>
      <c r="U46" s="129"/>
      <c r="V46" s="129"/>
      <c r="W46" s="705"/>
      <c r="X46" s="117"/>
      <c r="Y46" s="127"/>
    </row>
    <row r="47" spans="2:25" ht="16.5" customHeight="1" x14ac:dyDescent="0.25">
      <c r="B47" s="123">
        <v>6</v>
      </c>
      <c r="C47" s="124"/>
      <c r="D47" s="125"/>
      <c r="E47" s="126">
        <f t="shared" si="5"/>
        <v>0</v>
      </c>
      <c r="F47" s="122"/>
      <c r="G47" s="122"/>
      <c r="H47" s="122"/>
      <c r="I47" s="122"/>
      <c r="J47" s="127"/>
      <c r="K47" s="128"/>
      <c r="L47" s="129"/>
      <c r="M47" s="130"/>
      <c r="N47" s="122"/>
      <c r="O47" s="594"/>
      <c r="P47" s="656">
        <f t="shared" si="4"/>
        <v>0</v>
      </c>
      <c r="Q47" s="117"/>
      <c r="R47" s="127"/>
      <c r="S47" s="127"/>
      <c r="T47" s="129"/>
      <c r="U47" s="129"/>
      <c r="V47" s="129"/>
      <c r="W47" s="705"/>
      <c r="X47" s="117"/>
      <c r="Y47" s="127"/>
    </row>
    <row r="48" spans="2:25" x14ac:dyDescent="0.25">
      <c r="B48" s="113">
        <v>7</v>
      </c>
      <c r="C48" s="124"/>
      <c r="D48" s="125"/>
      <c r="E48" s="126">
        <f t="shared" si="5"/>
        <v>0</v>
      </c>
      <c r="F48" s="122"/>
      <c r="G48" s="122"/>
      <c r="H48" s="122"/>
      <c r="I48" s="122"/>
      <c r="J48" s="127"/>
      <c r="K48" s="128"/>
      <c r="L48" s="129"/>
      <c r="M48" s="130"/>
      <c r="N48" s="122"/>
      <c r="O48" s="594"/>
      <c r="P48" s="656">
        <f t="shared" si="4"/>
        <v>0</v>
      </c>
      <c r="Q48" s="117"/>
      <c r="R48" s="127"/>
      <c r="S48" s="127"/>
      <c r="T48" s="129"/>
      <c r="U48" s="129"/>
      <c r="V48" s="129"/>
      <c r="W48" s="705"/>
      <c r="X48" s="117"/>
      <c r="Y48" s="127"/>
    </row>
    <row r="49" spans="2:25" x14ac:dyDescent="0.25">
      <c r="B49" s="123">
        <v>8</v>
      </c>
      <c r="C49" s="124"/>
      <c r="D49" s="125"/>
      <c r="E49" s="126">
        <f t="shared" si="5"/>
        <v>0</v>
      </c>
      <c r="F49" s="122"/>
      <c r="G49" s="122"/>
      <c r="H49" s="122"/>
      <c r="I49" s="122"/>
      <c r="J49" s="127"/>
      <c r="K49" s="128"/>
      <c r="L49" s="129"/>
      <c r="M49" s="130"/>
      <c r="N49" s="122"/>
      <c r="O49" s="594"/>
      <c r="P49" s="656">
        <f t="shared" si="4"/>
        <v>0</v>
      </c>
      <c r="Q49" s="117"/>
      <c r="R49" s="127"/>
      <c r="S49" s="127"/>
      <c r="T49" s="129"/>
      <c r="U49" s="129"/>
      <c r="V49" s="129"/>
      <c r="W49" s="705"/>
      <c r="X49" s="117"/>
      <c r="Y49" s="127"/>
    </row>
    <row r="50" spans="2:25" x14ac:dyDescent="0.25">
      <c r="B50" s="113">
        <v>9</v>
      </c>
      <c r="C50" s="124"/>
      <c r="D50" s="125"/>
      <c r="E50" s="126">
        <f t="shared" si="5"/>
        <v>0</v>
      </c>
      <c r="F50" s="122"/>
      <c r="G50" s="122"/>
      <c r="H50" s="122"/>
      <c r="I50" s="122"/>
      <c r="J50" s="127"/>
      <c r="K50" s="128"/>
      <c r="L50" s="129"/>
      <c r="M50" s="130"/>
      <c r="N50" s="122"/>
      <c r="O50" s="594"/>
      <c r="P50" s="656">
        <f t="shared" si="4"/>
        <v>0</v>
      </c>
      <c r="Q50" s="117"/>
      <c r="R50" s="127"/>
      <c r="S50" s="127"/>
      <c r="T50" s="129"/>
      <c r="U50" s="129"/>
      <c r="V50" s="129"/>
      <c r="W50" s="705"/>
      <c r="X50" s="117"/>
      <c r="Y50" s="127"/>
    </row>
    <row r="51" spans="2:25" ht="14.45" customHeight="1" x14ac:dyDescent="0.25">
      <c r="B51" s="123">
        <v>10</v>
      </c>
      <c r="C51" s="124"/>
      <c r="D51" s="125"/>
      <c r="E51" s="126">
        <f t="shared" si="5"/>
        <v>0</v>
      </c>
      <c r="F51" s="122"/>
      <c r="G51" s="122"/>
      <c r="H51" s="122"/>
      <c r="I51" s="122"/>
      <c r="J51" s="127"/>
      <c r="K51" s="128"/>
      <c r="L51" s="129"/>
      <c r="M51" s="130"/>
      <c r="N51" s="122"/>
      <c r="O51" s="594"/>
      <c r="P51" s="656">
        <f t="shared" si="4"/>
        <v>0</v>
      </c>
      <c r="Q51" s="117"/>
      <c r="R51" s="127"/>
      <c r="S51" s="127"/>
      <c r="T51" s="129"/>
      <c r="U51" s="129"/>
      <c r="V51" s="129"/>
      <c r="W51" s="705"/>
      <c r="X51" s="117"/>
      <c r="Y51" s="127"/>
    </row>
    <row r="52" spans="2:25" x14ac:dyDescent="0.25">
      <c r="B52" s="113">
        <v>11</v>
      </c>
      <c r="C52" s="124"/>
      <c r="D52" s="125"/>
      <c r="E52" s="131">
        <f t="shared" si="5"/>
        <v>0</v>
      </c>
      <c r="F52" s="122"/>
      <c r="G52" s="122"/>
      <c r="H52" s="122"/>
      <c r="I52" s="122"/>
      <c r="J52" s="127"/>
      <c r="K52" s="128"/>
      <c r="L52" s="129"/>
      <c r="M52" s="130"/>
      <c r="N52" s="122"/>
      <c r="O52" s="594"/>
      <c r="P52" s="656">
        <f t="shared" si="4"/>
        <v>0</v>
      </c>
      <c r="Q52" s="117"/>
      <c r="R52" s="127"/>
      <c r="S52" s="127"/>
      <c r="T52" s="129"/>
      <c r="U52" s="129"/>
      <c r="V52" s="129"/>
      <c r="W52" s="705"/>
      <c r="X52" s="117"/>
      <c r="Y52" s="127"/>
    </row>
    <row r="53" spans="2:25" x14ac:dyDescent="0.25">
      <c r="B53" s="123">
        <v>12</v>
      </c>
      <c r="C53" s="124"/>
      <c r="D53" s="125"/>
      <c r="E53" s="131">
        <f t="shared" si="5"/>
        <v>0</v>
      </c>
      <c r="F53" s="122"/>
      <c r="G53" s="122"/>
      <c r="H53" s="122"/>
      <c r="I53" s="122"/>
      <c r="J53" s="127"/>
      <c r="K53" s="128"/>
      <c r="L53" s="129"/>
      <c r="M53" s="130"/>
      <c r="N53" s="122"/>
      <c r="O53" s="594"/>
      <c r="P53" s="656">
        <f t="shared" si="4"/>
        <v>0</v>
      </c>
      <c r="Q53" s="117"/>
      <c r="R53" s="127"/>
      <c r="S53" s="127"/>
      <c r="T53" s="129"/>
      <c r="U53" s="129"/>
      <c r="V53" s="129"/>
      <c r="W53" s="705"/>
      <c r="X53" s="117"/>
      <c r="Y53" s="127"/>
    </row>
    <row r="54" spans="2:25" x14ac:dyDescent="0.25">
      <c r="B54" s="123"/>
      <c r="C54" s="132"/>
      <c r="D54" s="133">
        <f>SUM(D42:D53)</f>
        <v>0</v>
      </c>
      <c r="E54" s="134">
        <f>SUM(E42:E53)</f>
        <v>0</v>
      </c>
      <c r="F54" s="135"/>
      <c r="G54" s="135"/>
      <c r="H54" s="122"/>
      <c r="I54" s="122"/>
      <c r="J54" s="127"/>
      <c r="K54" s="128"/>
      <c r="L54" s="129"/>
      <c r="M54" s="130"/>
      <c r="N54" s="122"/>
      <c r="O54" s="678">
        <f>(E54/$O$11)/$P$11</f>
        <v>0</v>
      </c>
      <c r="P54" s="657">
        <f>E54/$O$11</f>
        <v>0</v>
      </c>
      <c r="Q54" s="122"/>
      <c r="R54" s="122"/>
      <c r="S54" s="127"/>
      <c r="T54" s="129"/>
      <c r="U54" s="129"/>
      <c r="V54" s="129"/>
      <c r="W54" s="705"/>
      <c r="X54" s="122"/>
      <c r="Y54" s="122"/>
    </row>
    <row r="55" spans="2:25" x14ac:dyDescent="0.25">
      <c r="B55" s="136"/>
      <c r="C55" s="137"/>
      <c r="D55" s="138"/>
      <c r="E55" s="139"/>
      <c r="F55" s="140"/>
      <c r="G55" s="140"/>
      <c r="H55" s="140"/>
      <c r="I55" s="140"/>
      <c r="J55" s="141"/>
      <c r="K55" s="143"/>
      <c r="L55" s="144"/>
      <c r="M55" s="145"/>
      <c r="N55" s="140"/>
      <c r="O55" s="140"/>
      <c r="P55" s="142"/>
      <c r="Q55" s="140"/>
      <c r="R55" s="140"/>
      <c r="S55" s="141"/>
      <c r="T55" s="144"/>
      <c r="U55" s="144"/>
      <c r="V55" s="144"/>
      <c r="W55" s="706"/>
      <c r="X55" s="140"/>
      <c r="Y55" s="140"/>
    </row>
    <row r="56" spans="2:25" x14ac:dyDescent="0.25">
      <c r="B56" s="113">
        <v>1</v>
      </c>
      <c r="C56" s="114"/>
      <c r="D56" s="115"/>
      <c r="E56" s="116">
        <f>D56/5</f>
        <v>0</v>
      </c>
      <c r="F56" s="117"/>
      <c r="G56" s="117"/>
      <c r="H56" s="117"/>
      <c r="I56" s="117"/>
      <c r="J56" s="118"/>
      <c r="K56" s="119">
        <f>D68/1.8</f>
        <v>0</v>
      </c>
      <c r="L56" s="120">
        <f>K56/50</f>
        <v>0</v>
      </c>
      <c r="M56" s="121">
        <f>((L56*'1a. Parametros Logisticos'!$H$19)/('1a. Parametros Logisticos'!$M$5)*1.2)</f>
        <v>0</v>
      </c>
      <c r="N56" s="122"/>
      <c r="O56" s="594"/>
      <c r="P56" s="656">
        <f t="shared" ref="P56:P67" si="6">E56/$O$11</f>
        <v>0</v>
      </c>
      <c r="Q56" s="152"/>
      <c r="R56" s="118"/>
      <c r="S56" s="658">
        <f>L56/'1a. Parametros Logisticos'!$M$22</f>
        <v>0</v>
      </c>
      <c r="T56" s="659">
        <f>L56/'1a. Parametros Logisticos'!$M$24</f>
        <v>0</v>
      </c>
      <c r="U56" s="694">
        <f>L56/$U$11</f>
        <v>0</v>
      </c>
      <c r="V56" s="693">
        <f>K56/$V$11/$W$11</f>
        <v>0</v>
      </c>
      <c r="W56" s="704">
        <f>K56/$V$11</f>
        <v>0</v>
      </c>
      <c r="X56" s="152"/>
      <c r="Y56" s="118"/>
    </row>
    <row r="57" spans="2:25" x14ac:dyDescent="0.25">
      <c r="B57" s="123">
        <v>2</v>
      </c>
      <c r="C57" s="124"/>
      <c r="D57" s="125"/>
      <c r="E57" s="126">
        <f t="shared" ref="E57:E67" si="7">D57/5</f>
        <v>0</v>
      </c>
      <c r="F57" s="122"/>
      <c r="G57" s="122"/>
      <c r="H57" s="122"/>
      <c r="I57" s="122"/>
      <c r="J57" s="127"/>
      <c r="K57" s="128"/>
      <c r="L57" s="129"/>
      <c r="M57" s="130"/>
      <c r="N57" s="122"/>
      <c r="O57" s="594"/>
      <c r="P57" s="656">
        <f t="shared" si="6"/>
        <v>0</v>
      </c>
      <c r="Q57" s="117"/>
      <c r="R57" s="127"/>
      <c r="S57" s="127"/>
      <c r="T57" s="129"/>
      <c r="U57" s="129"/>
      <c r="V57" s="129"/>
      <c r="W57" s="705"/>
      <c r="X57" s="117"/>
      <c r="Y57" s="127"/>
    </row>
    <row r="58" spans="2:25" x14ac:dyDescent="0.25">
      <c r="B58" s="113">
        <v>3</v>
      </c>
      <c r="C58" s="124"/>
      <c r="D58" s="125"/>
      <c r="E58" s="126">
        <f t="shared" si="7"/>
        <v>0</v>
      </c>
      <c r="F58" s="122"/>
      <c r="G58" s="122"/>
      <c r="H58" s="122"/>
      <c r="I58" s="122"/>
      <c r="J58" s="127"/>
      <c r="K58" s="128"/>
      <c r="L58" s="129"/>
      <c r="M58" s="130"/>
      <c r="N58" s="122"/>
      <c r="O58" s="594"/>
      <c r="P58" s="656">
        <f t="shared" si="6"/>
        <v>0</v>
      </c>
      <c r="Q58" s="117"/>
      <c r="R58" s="127"/>
      <c r="S58" s="127"/>
      <c r="T58" s="129"/>
      <c r="U58" s="129"/>
      <c r="V58" s="129"/>
      <c r="W58" s="705"/>
      <c r="X58" s="117"/>
      <c r="Y58" s="127"/>
    </row>
    <row r="59" spans="2:25" x14ac:dyDescent="0.25">
      <c r="B59" s="123">
        <v>4</v>
      </c>
      <c r="C59" s="124"/>
      <c r="D59" s="125"/>
      <c r="E59" s="126">
        <f t="shared" si="7"/>
        <v>0</v>
      </c>
      <c r="F59" s="122"/>
      <c r="G59" s="122"/>
      <c r="H59" s="122"/>
      <c r="I59" s="122"/>
      <c r="J59" s="127"/>
      <c r="K59" s="128"/>
      <c r="L59" s="129"/>
      <c r="M59" s="130"/>
      <c r="N59" s="122"/>
      <c r="O59" s="594"/>
      <c r="P59" s="656">
        <f t="shared" si="6"/>
        <v>0</v>
      </c>
      <c r="Q59" s="117"/>
      <c r="R59" s="127"/>
      <c r="S59" s="127"/>
      <c r="T59" s="129"/>
      <c r="U59" s="129"/>
      <c r="V59" s="129"/>
      <c r="W59" s="705"/>
      <c r="X59" s="117"/>
      <c r="Y59" s="127"/>
    </row>
    <row r="60" spans="2:25" x14ac:dyDescent="0.25">
      <c r="B60" s="113">
        <v>5</v>
      </c>
      <c r="C60" s="124"/>
      <c r="D60" s="125"/>
      <c r="E60" s="126">
        <f t="shared" si="7"/>
        <v>0</v>
      </c>
      <c r="F60" s="122"/>
      <c r="G60" s="122"/>
      <c r="H60" s="122"/>
      <c r="I60" s="122"/>
      <c r="J60" s="127"/>
      <c r="K60" s="128"/>
      <c r="L60" s="129"/>
      <c r="M60" s="130"/>
      <c r="N60" s="122"/>
      <c r="O60" s="594"/>
      <c r="P60" s="656">
        <f t="shared" si="6"/>
        <v>0</v>
      </c>
      <c r="Q60" s="117"/>
      <c r="R60" s="127"/>
      <c r="S60" s="127"/>
      <c r="T60" s="129"/>
      <c r="U60" s="129"/>
      <c r="V60" s="129"/>
      <c r="W60" s="705"/>
      <c r="X60" s="117"/>
      <c r="Y60" s="127"/>
    </row>
    <row r="61" spans="2:25" x14ac:dyDescent="0.25">
      <c r="B61" s="123">
        <v>6</v>
      </c>
      <c r="C61" s="124"/>
      <c r="D61" s="125"/>
      <c r="E61" s="126">
        <f t="shared" si="7"/>
        <v>0</v>
      </c>
      <c r="F61" s="122"/>
      <c r="G61" s="122"/>
      <c r="H61" s="122"/>
      <c r="I61" s="122"/>
      <c r="J61" s="127"/>
      <c r="K61" s="128"/>
      <c r="L61" s="129"/>
      <c r="M61" s="130"/>
      <c r="N61" s="122"/>
      <c r="O61" s="594"/>
      <c r="P61" s="656">
        <f t="shared" si="6"/>
        <v>0</v>
      </c>
      <c r="Q61" s="117"/>
      <c r="R61" s="127"/>
      <c r="S61" s="127"/>
      <c r="T61" s="129"/>
      <c r="U61" s="129"/>
      <c r="V61" s="129"/>
      <c r="W61" s="705"/>
      <c r="X61" s="117"/>
      <c r="Y61" s="127"/>
    </row>
    <row r="62" spans="2:25" x14ac:dyDescent="0.25">
      <c r="B62" s="113">
        <v>7</v>
      </c>
      <c r="C62" s="124"/>
      <c r="D62" s="125"/>
      <c r="E62" s="126">
        <f t="shared" si="7"/>
        <v>0</v>
      </c>
      <c r="F62" s="122"/>
      <c r="G62" s="122"/>
      <c r="H62" s="122"/>
      <c r="I62" s="122"/>
      <c r="J62" s="127"/>
      <c r="K62" s="128"/>
      <c r="L62" s="129"/>
      <c r="M62" s="130"/>
      <c r="N62" s="122"/>
      <c r="O62" s="594"/>
      <c r="P62" s="656">
        <f t="shared" si="6"/>
        <v>0</v>
      </c>
      <c r="Q62" s="117"/>
      <c r="R62" s="127"/>
      <c r="S62" s="127"/>
      <c r="T62" s="129"/>
      <c r="U62" s="129"/>
      <c r="V62" s="129"/>
      <c r="W62" s="705"/>
      <c r="X62" s="117"/>
      <c r="Y62" s="127"/>
    </row>
    <row r="63" spans="2:25" x14ac:dyDescent="0.25">
      <c r="B63" s="123">
        <v>8</v>
      </c>
      <c r="C63" s="124"/>
      <c r="D63" s="125"/>
      <c r="E63" s="126">
        <f t="shared" si="7"/>
        <v>0</v>
      </c>
      <c r="F63" s="122"/>
      <c r="G63" s="122"/>
      <c r="H63" s="122"/>
      <c r="I63" s="122"/>
      <c r="J63" s="127"/>
      <c r="K63" s="128"/>
      <c r="L63" s="129"/>
      <c r="M63" s="130"/>
      <c r="N63" s="122"/>
      <c r="O63" s="594"/>
      <c r="P63" s="656">
        <f t="shared" si="6"/>
        <v>0</v>
      </c>
      <c r="Q63" s="117"/>
      <c r="R63" s="127"/>
      <c r="S63" s="127"/>
      <c r="T63" s="129"/>
      <c r="U63" s="129"/>
      <c r="V63" s="129"/>
      <c r="W63" s="705"/>
      <c r="X63" s="117"/>
      <c r="Y63" s="127"/>
    </row>
    <row r="64" spans="2:25" x14ac:dyDescent="0.25">
      <c r="B64" s="113">
        <v>9</v>
      </c>
      <c r="C64" s="124"/>
      <c r="D64" s="125"/>
      <c r="E64" s="126">
        <f t="shared" si="7"/>
        <v>0</v>
      </c>
      <c r="F64" s="122"/>
      <c r="G64" s="122"/>
      <c r="H64" s="122"/>
      <c r="I64" s="122"/>
      <c r="J64" s="127"/>
      <c r="K64" s="128"/>
      <c r="L64" s="129"/>
      <c r="M64" s="130"/>
      <c r="N64" s="122"/>
      <c r="O64" s="594"/>
      <c r="P64" s="656">
        <f t="shared" si="6"/>
        <v>0</v>
      </c>
      <c r="Q64" s="117"/>
      <c r="R64" s="127"/>
      <c r="S64" s="127"/>
      <c r="T64" s="129"/>
      <c r="U64" s="129"/>
      <c r="V64" s="129"/>
      <c r="W64" s="705"/>
      <c r="X64" s="117"/>
      <c r="Y64" s="127"/>
    </row>
    <row r="65" spans="2:25" x14ac:dyDescent="0.25">
      <c r="B65" s="123">
        <v>10</v>
      </c>
      <c r="C65" s="124"/>
      <c r="D65" s="125"/>
      <c r="E65" s="126">
        <f t="shared" si="7"/>
        <v>0</v>
      </c>
      <c r="F65" s="122"/>
      <c r="G65" s="122"/>
      <c r="H65" s="122"/>
      <c r="I65" s="122"/>
      <c r="J65" s="127"/>
      <c r="K65" s="128"/>
      <c r="L65" s="129"/>
      <c r="M65" s="130"/>
      <c r="N65" s="122"/>
      <c r="O65" s="594"/>
      <c r="P65" s="656">
        <f t="shared" si="6"/>
        <v>0</v>
      </c>
      <c r="Q65" s="117"/>
      <c r="R65" s="127"/>
      <c r="S65" s="127"/>
      <c r="T65" s="129"/>
      <c r="U65" s="129"/>
      <c r="V65" s="129"/>
      <c r="W65" s="705"/>
      <c r="X65" s="117"/>
      <c r="Y65" s="127"/>
    </row>
    <row r="66" spans="2:25" x14ac:dyDescent="0.25">
      <c r="B66" s="113">
        <v>11</v>
      </c>
      <c r="C66" s="124"/>
      <c r="D66" s="125"/>
      <c r="E66" s="131">
        <f t="shared" si="7"/>
        <v>0</v>
      </c>
      <c r="F66" s="122"/>
      <c r="G66" s="122"/>
      <c r="H66" s="122"/>
      <c r="I66" s="122"/>
      <c r="J66" s="127"/>
      <c r="K66" s="128"/>
      <c r="L66" s="129"/>
      <c r="M66" s="130"/>
      <c r="N66" s="122"/>
      <c r="O66" s="594"/>
      <c r="P66" s="656">
        <f t="shared" si="6"/>
        <v>0</v>
      </c>
      <c r="Q66" s="117"/>
      <c r="R66" s="127"/>
      <c r="S66" s="127"/>
      <c r="T66" s="129"/>
      <c r="U66" s="129"/>
      <c r="V66" s="129"/>
      <c r="W66" s="705"/>
      <c r="X66" s="117"/>
      <c r="Y66" s="127"/>
    </row>
    <row r="67" spans="2:25" x14ac:dyDescent="0.25">
      <c r="B67" s="123">
        <v>12</v>
      </c>
      <c r="C67" s="124"/>
      <c r="D67" s="125"/>
      <c r="E67" s="131">
        <f t="shared" si="7"/>
        <v>0</v>
      </c>
      <c r="F67" s="122"/>
      <c r="G67" s="122"/>
      <c r="H67" s="122"/>
      <c r="I67" s="122"/>
      <c r="J67" s="127"/>
      <c r="K67" s="128"/>
      <c r="L67" s="129"/>
      <c r="M67" s="130"/>
      <c r="N67" s="122"/>
      <c r="O67" s="594"/>
      <c r="P67" s="656">
        <f t="shared" si="6"/>
        <v>0</v>
      </c>
      <c r="Q67" s="117"/>
      <c r="R67" s="127"/>
      <c r="S67" s="127"/>
      <c r="T67" s="129"/>
      <c r="U67" s="129"/>
      <c r="V67" s="129"/>
      <c r="W67" s="705"/>
      <c r="X67" s="117"/>
      <c r="Y67" s="127"/>
    </row>
    <row r="68" spans="2:25" x14ac:dyDescent="0.25">
      <c r="B68" s="123"/>
      <c r="C68" s="132"/>
      <c r="D68" s="133">
        <f>SUM(D56:D67)</f>
        <v>0</v>
      </c>
      <c r="E68" s="134">
        <f>SUM(E56:E67)</f>
        <v>0</v>
      </c>
      <c r="F68" s="135"/>
      <c r="G68" s="135"/>
      <c r="H68" s="122"/>
      <c r="I68" s="122"/>
      <c r="J68" s="127"/>
      <c r="K68" s="128"/>
      <c r="L68" s="129"/>
      <c r="M68" s="130"/>
      <c r="N68" s="122"/>
      <c r="O68" s="678">
        <f>(E68/$O$11)/$P$11</f>
        <v>0</v>
      </c>
      <c r="P68" s="657">
        <f>E68/$O$11</f>
        <v>0</v>
      </c>
      <c r="Q68" s="122"/>
      <c r="R68" s="122"/>
      <c r="S68" s="127"/>
      <c r="T68" s="129"/>
      <c r="U68" s="129"/>
      <c r="V68" s="129"/>
      <c r="W68" s="705"/>
      <c r="X68" s="122"/>
      <c r="Y68" s="122"/>
    </row>
    <row r="69" spans="2:25" x14ac:dyDescent="0.25">
      <c r="B69" s="136"/>
      <c r="C69" s="137"/>
      <c r="D69" s="138"/>
      <c r="E69" s="139"/>
      <c r="F69" s="140"/>
      <c r="G69" s="140"/>
      <c r="H69" s="140"/>
      <c r="I69" s="140"/>
      <c r="J69" s="141"/>
      <c r="K69" s="143"/>
      <c r="L69" s="144"/>
      <c r="M69" s="145"/>
      <c r="N69" s="140"/>
      <c r="O69" s="140"/>
      <c r="P69" s="142"/>
      <c r="Q69" s="140"/>
      <c r="R69" s="140"/>
      <c r="S69" s="141"/>
      <c r="T69" s="144"/>
      <c r="U69" s="144"/>
      <c r="V69" s="144"/>
      <c r="W69" s="706"/>
      <c r="X69" s="140"/>
      <c r="Y69" s="140"/>
    </row>
    <row r="70" spans="2:25" x14ac:dyDescent="0.25">
      <c r="B70" s="113">
        <v>1</v>
      </c>
      <c r="C70" s="114"/>
      <c r="D70" s="115"/>
      <c r="E70" s="116">
        <f>D70/5</f>
        <v>0</v>
      </c>
      <c r="F70" s="117"/>
      <c r="G70" s="117"/>
      <c r="H70" s="117"/>
      <c r="I70" s="117"/>
      <c r="J70" s="118"/>
      <c r="K70" s="119">
        <f>D82/1.8</f>
        <v>0</v>
      </c>
      <c r="L70" s="120">
        <f>K70/50</f>
        <v>0</v>
      </c>
      <c r="M70" s="121">
        <f>((L70*'1a. Parametros Logisticos'!$H$19)/('1a. Parametros Logisticos'!$M$5)*1.2)</f>
        <v>0</v>
      </c>
      <c r="N70" s="122"/>
      <c r="O70" s="594"/>
      <c r="P70" s="656">
        <f t="shared" ref="P70:P81" si="8">E70/$O$11</f>
        <v>0</v>
      </c>
      <c r="Q70" s="152"/>
      <c r="R70" s="118"/>
      <c r="S70" s="658">
        <f>L70/'1a. Parametros Logisticos'!$M$22</f>
        <v>0</v>
      </c>
      <c r="T70" s="659">
        <f>L70/'1a. Parametros Logisticos'!$M$24</f>
        <v>0</v>
      </c>
      <c r="U70" s="694">
        <f>L70/$U$11</f>
        <v>0</v>
      </c>
      <c r="V70" s="693">
        <f>K70/$V$11/$W$11</f>
        <v>0</v>
      </c>
      <c r="W70" s="704">
        <f>K70/$V$11</f>
        <v>0</v>
      </c>
      <c r="X70" s="152"/>
      <c r="Y70" s="118"/>
    </row>
    <row r="71" spans="2:25" x14ac:dyDescent="0.25">
      <c r="B71" s="123">
        <v>2</v>
      </c>
      <c r="C71" s="124"/>
      <c r="D71" s="125"/>
      <c r="E71" s="126">
        <f t="shared" ref="E71:E81" si="9">D71/5</f>
        <v>0</v>
      </c>
      <c r="F71" s="122"/>
      <c r="G71" s="122"/>
      <c r="H71" s="122"/>
      <c r="I71" s="122"/>
      <c r="J71" s="127"/>
      <c r="K71" s="128"/>
      <c r="L71" s="129"/>
      <c r="M71" s="130"/>
      <c r="N71" s="122"/>
      <c r="O71" s="594"/>
      <c r="P71" s="656">
        <f t="shared" si="8"/>
        <v>0</v>
      </c>
      <c r="Q71" s="117"/>
      <c r="R71" s="127"/>
      <c r="S71" s="127"/>
      <c r="T71" s="129"/>
      <c r="U71" s="129"/>
      <c r="V71" s="129"/>
      <c r="W71" s="705"/>
      <c r="X71" s="117"/>
      <c r="Y71" s="127"/>
    </row>
    <row r="72" spans="2:25" x14ac:dyDescent="0.25">
      <c r="B72" s="113">
        <v>3</v>
      </c>
      <c r="C72" s="124"/>
      <c r="D72" s="125"/>
      <c r="E72" s="126">
        <f t="shared" si="9"/>
        <v>0</v>
      </c>
      <c r="F72" s="122"/>
      <c r="G72" s="122"/>
      <c r="H72" s="122"/>
      <c r="I72" s="122"/>
      <c r="J72" s="127"/>
      <c r="K72" s="128"/>
      <c r="L72" s="129"/>
      <c r="M72" s="130"/>
      <c r="N72" s="122"/>
      <c r="O72" s="594"/>
      <c r="P72" s="656">
        <f t="shared" si="8"/>
        <v>0</v>
      </c>
      <c r="Q72" s="117"/>
      <c r="R72" s="127"/>
      <c r="S72" s="127"/>
      <c r="T72" s="129"/>
      <c r="U72" s="129"/>
      <c r="V72" s="129"/>
      <c r="W72" s="705"/>
      <c r="X72" s="117"/>
      <c r="Y72" s="127"/>
    </row>
    <row r="73" spans="2:25" x14ac:dyDescent="0.25">
      <c r="B73" s="123">
        <v>4</v>
      </c>
      <c r="C73" s="124"/>
      <c r="D73" s="125"/>
      <c r="E73" s="126">
        <f t="shared" si="9"/>
        <v>0</v>
      </c>
      <c r="F73" s="122"/>
      <c r="G73" s="122"/>
      <c r="H73" s="122"/>
      <c r="I73" s="122"/>
      <c r="J73" s="127"/>
      <c r="K73" s="128"/>
      <c r="L73" s="129"/>
      <c r="M73" s="130"/>
      <c r="N73" s="122"/>
      <c r="O73" s="594"/>
      <c r="P73" s="656">
        <f t="shared" si="8"/>
        <v>0</v>
      </c>
      <c r="Q73" s="117"/>
      <c r="R73" s="127"/>
      <c r="S73" s="127"/>
      <c r="T73" s="129"/>
      <c r="U73" s="129"/>
      <c r="V73" s="129"/>
      <c r="W73" s="705"/>
      <c r="X73" s="117"/>
      <c r="Y73" s="127"/>
    </row>
    <row r="74" spans="2:25" x14ac:dyDescent="0.25">
      <c r="B74" s="113">
        <v>5</v>
      </c>
      <c r="C74" s="124"/>
      <c r="D74" s="125"/>
      <c r="E74" s="126">
        <f t="shared" si="9"/>
        <v>0</v>
      </c>
      <c r="F74" s="122"/>
      <c r="G74" s="122"/>
      <c r="H74" s="122"/>
      <c r="I74" s="122"/>
      <c r="J74" s="127"/>
      <c r="K74" s="128"/>
      <c r="L74" s="129"/>
      <c r="M74" s="130"/>
      <c r="N74" s="122"/>
      <c r="O74" s="594"/>
      <c r="P74" s="656">
        <f t="shared" si="8"/>
        <v>0</v>
      </c>
      <c r="Q74" s="117"/>
      <c r="R74" s="127"/>
      <c r="S74" s="127"/>
      <c r="T74" s="129"/>
      <c r="U74" s="129"/>
      <c r="V74" s="129"/>
      <c r="W74" s="705"/>
      <c r="X74" s="117"/>
      <c r="Y74" s="127"/>
    </row>
    <row r="75" spans="2:25" x14ac:dyDescent="0.25">
      <c r="B75" s="123">
        <v>6</v>
      </c>
      <c r="C75" s="124"/>
      <c r="D75" s="125"/>
      <c r="E75" s="126">
        <f t="shared" si="9"/>
        <v>0</v>
      </c>
      <c r="F75" s="122"/>
      <c r="G75" s="122"/>
      <c r="H75" s="122"/>
      <c r="I75" s="122"/>
      <c r="J75" s="127"/>
      <c r="K75" s="128"/>
      <c r="L75" s="129"/>
      <c r="M75" s="130"/>
      <c r="N75" s="122"/>
      <c r="O75" s="594"/>
      <c r="P75" s="656">
        <f t="shared" si="8"/>
        <v>0</v>
      </c>
      <c r="Q75" s="117"/>
      <c r="R75" s="127"/>
      <c r="S75" s="127"/>
      <c r="T75" s="129"/>
      <c r="U75" s="129"/>
      <c r="V75" s="129"/>
      <c r="W75" s="705"/>
      <c r="X75" s="117"/>
      <c r="Y75" s="127"/>
    </row>
    <row r="76" spans="2:25" x14ac:dyDescent="0.25">
      <c r="B76" s="113">
        <v>7</v>
      </c>
      <c r="C76" s="124"/>
      <c r="D76" s="125"/>
      <c r="E76" s="126">
        <f t="shared" si="9"/>
        <v>0</v>
      </c>
      <c r="F76" s="122"/>
      <c r="G76" s="122"/>
      <c r="H76" s="122"/>
      <c r="I76" s="122"/>
      <c r="J76" s="127"/>
      <c r="K76" s="128"/>
      <c r="L76" s="129"/>
      <c r="M76" s="130"/>
      <c r="N76" s="122"/>
      <c r="O76" s="594"/>
      <c r="P76" s="656">
        <f t="shared" si="8"/>
        <v>0</v>
      </c>
      <c r="Q76" s="117"/>
      <c r="R76" s="127"/>
      <c r="S76" s="127"/>
      <c r="T76" s="129"/>
      <c r="U76" s="129"/>
      <c r="V76" s="129"/>
      <c r="W76" s="705"/>
      <c r="X76" s="117"/>
      <c r="Y76" s="127"/>
    </row>
    <row r="77" spans="2:25" x14ac:dyDescent="0.25">
      <c r="B77" s="123">
        <v>8</v>
      </c>
      <c r="C77" s="124"/>
      <c r="D77" s="125"/>
      <c r="E77" s="126">
        <f t="shared" si="9"/>
        <v>0</v>
      </c>
      <c r="F77" s="122"/>
      <c r="G77" s="122"/>
      <c r="H77" s="122"/>
      <c r="I77" s="122"/>
      <c r="J77" s="127"/>
      <c r="K77" s="128"/>
      <c r="L77" s="129"/>
      <c r="M77" s="130"/>
      <c r="N77" s="122"/>
      <c r="O77" s="594"/>
      <c r="P77" s="656">
        <f t="shared" si="8"/>
        <v>0</v>
      </c>
      <c r="Q77" s="117"/>
      <c r="R77" s="127"/>
      <c r="S77" s="127"/>
      <c r="T77" s="129"/>
      <c r="U77" s="129"/>
      <c r="V77" s="129"/>
      <c r="W77" s="705"/>
      <c r="X77" s="117"/>
      <c r="Y77" s="127"/>
    </row>
    <row r="78" spans="2:25" x14ac:dyDescent="0.25">
      <c r="B78" s="113">
        <v>9</v>
      </c>
      <c r="C78" s="124"/>
      <c r="D78" s="125"/>
      <c r="E78" s="126">
        <f t="shared" si="9"/>
        <v>0</v>
      </c>
      <c r="F78" s="122"/>
      <c r="G78" s="122"/>
      <c r="H78" s="122"/>
      <c r="I78" s="122"/>
      <c r="J78" s="127"/>
      <c r="K78" s="128"/>
      <c r="L78" s="129"/>
      <c r="M78" s="130"/>
      <c r="N78" s="122"/>
      <c r="O78" s="594"/>
      <c r="P78" s="656">
        <f t="shared" si="8"/>
        <v>0</v>
      </c>
      <c r="Q78" s="117"/>
      <c r="R78" s="127"/>
      <c r="S78" s="127"/>
      <c r="T78" s="129"/>
      <c r="U78" s="129"/>
      <c r="V78" s="129"/>
      <c r="W78" s="705"/>
      <c r="X78" s="117"/>
      <c r="Y78" s="127"/>
    </row>
    <row r="79" spans="2:25" x14ac:dyDescent="0.25">
      <c r="B79" s="123">
        <v>10</v>
      </c>
      <c r="C79" s="124"/>
      <c r="D79" s="125"/>
      <c r="E79" s="126">
        <f t="shared" si="9"/>
        <v>0</v>
      </c>
      <c r="F79" s="122"/>
      <c r="G79" s="122"/>
      <c r="H79" s="122"/>
      <c r="I79" s="122"/>
      <c r="J79" s="127"/>
      <c r="K79" s="128"/>
      <c r="L79" s="129"/>
      <c r="M79" s="130"/>
      <c r="N79" s="122"/>
      <c r="O79" s="594"/>
      <c r="P79" s="656">
        <f t="shared" si="8"/>
        <v>0</v>
      </c>
      <c r="Q79" s="117"/>
      <c r="R79" s="127"/>
      <c r="S79" s="127"/>
      <c r="T79" s="129"/>
      <c r="U79" s="129"/>
      <c r="V79" s="129"/>
      <c r="W79" s="705"/>
      <c r="X79" s="117"/>
      <c r="Y79" s="127"/>
    </row>
    <row r="80" spans="2:25" x14ac:dyDescent="0.25">
      <c r="B80" s="113">
        <v>11</v>
      </c>
      <c r="C80" s="124"/>
      <c r="D80" s="125"/>
      <c r="E80" s="131">
        <f t="shared" si="9"/>
        <v>0</v>
      </c>
      <c r="F80" s="122"/>
      <c r="G80" s="122"/>
      <c r="H80" s="122"/>
      <c r="I80" s="122"/>
      <c r="J80" s="127"/>
      <c r="K80" s="128"/>
      <c r="L80" s="129"/>
      <c r="M80" s="130"/>
      <c r="N80" s="122"/>
      <c r="O80" s="594"/>
      <c r="P80" s="656">
        <f t="shared" si="8"/>
        <v>0</v>
      </c>
      <c r="Q80" s="117"/>
      <c r="R80" s="127"/>
      <c r="S80" s="127"/>
      <c r="T80" s="129"/>
      <c r="U80" s="129"/>
      <c r="V80" s="129"/>
      <c r="W80" s="705"/>
      <c r="X80" s="117"/>
      <c r="Y80" s="127"/>
    </row>
    <row r="81" spans="2:25" x14ac:dyDescent="0.25">
      <c r="B81" s="123">
        <v>12</v>
      </c>
      <c r="C81" s="124"/>
      <c r="D81" s="125"/>
      <c r="E81" s="131">
        <f t="shared" si="9"/>
        <v>0</v>
      </c>
      <c r="F81" s="122"/>
      <c r="G81" s="122"/>
      <c r="H81" s="122"/>
      <c r="I81" s="122"/>
      <c r="J81" s="127"/>
      <c r="K81" s="128"/>
      <c r="L81" s="129"/>
      <c r="M81" s="130"/>
      <c r="N81" s="122"/>
      <c r="O81" s="594"/>
      <c r="P81" s="656">
        <f t="shared" si="8"/>
        <v>0</v>
      </c>
      <c r="Q81" s="117"/>
      <c r="R81" s="127"/>
      <c r="S81" s="127"/>
      <c r="T81" s="129"/>
      <c r="U81" s="129"/>
      <c r="V81" s="129"/>
      <c r="W81" s="705"/>
      <c r="X81" s="117"/>
      <c r="Y81" s="127"/>
    </row>
    <row r="82" spans="2:25" x14ac:dyDescent="0.25">
      <c r="B82" s="123"/>
      <c r="C82" s="132"/>
      <c r="D82" s="133">
        <f>SUM(D70:D81)</f>
        <v>0</v>
      </c>
      <c r="E82" s="134">
        <f>SUM(E70:E81)</f>
        <v>0</v>
      </c>
      <c r="F82" s="135"/>
      <c r="G82" s="135"/>
      <c r="H82" s="122"/>
      <c r="I82" s="122"/>
      <c r="J82" s="127"/>
      <c r="K82" s="128"/>
      <c r="L82" s="129"/>
      <c r="M82" s="130"/>
      <c r="N82" s="122"/>
      <c r="O82" s="678">
        <f>(E82/$O$11)/$P$11</f>
        <v>0</v>
      </c>
      <c r="P82" s="657">
        <f>E82/$O$11</f>
        <v>0</v>
      </c>
      <c r="Q82" s="122"/>
      <c r="R82" s="122"/>
      <c r="S82" s="127"/>
      <c r="T82" s="129"/>
      <c r="U82" s="129"/>
      <c r="V82" s="129"/>
      <c r="W82" s="705"/>
      <c r="X82" s="122"/>
      <c r="Y82" s="122"/>
    </row>
    <row r="83" spans="2:25" x14ac:dyDescent="0.25">
      <c r="B83" s="136"/>
      <c r="C83" s="137"/>
      <c r="D83" s="138"/>
      <c r="E83" s="139"/>
      <c r="F83" s="140"/>
      <c r="G83" s="140"/>
      <c r="H83" s="140"/>
      <c r="I83" s="140"/>
      <c r="J83" s="141"/>
      <c r="K83" s="143"/>
      <c r="L83" s="144"/>
      <c r="M83" s="145"/>
      <c r="N83" s="140"/>
      <c r="O83" s="140"/>
      <c r="P83" s="142"/>
      <c r="Q83" s="140"/>
      <c r="R83" s="140"/>
      <c r="S83" s="141"/>
      <c r="T83" s="144"/>
      <c r="U83" s="144"/>
      <c r="V83" s="144"/>
      <c r="W83" s="706"/>
      <c r="X83" s="140"/>
      <c r="Y83" s="140"/>
    </row>
    <row r="84" spans="2:25" ht="14.45" customHeight="1" x14ac:dyDescent="0.25">
      <c r="B84" s="113">
        <v>1</v>
      </c>
      <c r="C84" s="114"/>
      <c r="D84" s="115"/>
      <c r="E84" s="116">
        <f>D84/5</f>
        <v>0</v>
      </c>
      <c r="F84" s="117"/>
      <c r="G84" s="117"/>
      <c r="H84" s="117"/>
      <c r="I84" s="117"/>
      <c r="J84" s="118"/>
      <c r="K84" s="119">
        <f>D96/1.8</f>
        <v>0</v>
      </c>
      <c r="L84" s="120">
        <f>K84/50</f>
        <v>0</v>
      </c>
      <c r="M84" s="121">
        <f>((L84*'1a. Parametros Logisticos'!$H$19)/('1a. Parametros Logisticos'!$M$5)*1.2)</f>
        <v>0</v>
      </c>
      <c r="N84" s="122"/>
      <c r="O84" s="594"/>
      <c r="P84" s="656">
        <f t="shared" ref="P84:P95" si="10">E84/$O$11</f>
        <v>0</v>
      </c>
      <c r="Q84" s="152"/>
      <c r="R84" s="118"/>
      <c r="S84" s="658">
        <f>L84/'1a. Parametros Logisticos'!$M$22</f>
        <v>0</v>
      </c>
      <c r="T84" s="659">
        <f>L84/'1a. Parametros Logisticos'!$M$24</f>
        <v>0</v>
      </c>
      <c r="U84" s="694">
        <f>L84/$U$11</f>
        <v>0</v>
      </c>
      <c r="V84" s="693">
        <f>K84/$V$11/$W$11</f>
        <v>0</v>
      </c>
      <c r="W84" s="704">
        <f>K84/$V$11</f>
        <v>0</v>
      </c>
      <c r="X84" s="152"/>
      <c r="Y84" s="118"/>
    </row>
    <row r="85" spans="2:25" x14ac:dyDescent="0.25">
      <c r="B85" s="123">
        <v>2</v>
      </c>
      <c r="C85" s="124"/>
      <c r="D85" s="125"/>
      <c r="E85" s="126">
        <f t="shared" ref="E85:E95" si="11">D85/5</f>
        <v>0</v>
      </c>
      <c r="F85" s="122"/>
      <c r="G85" s="122"/>
      <c r="H85" s="122"/>
      <c r="I85" s="122"/>
      <c r="J85" s="127"/>
      <c r="K85" s="128"/>
      <c r="L85" s="129"/>
      <c r="M85" s="130"/>
      <c r="N85" s="122"/>
      <c r="O85" s="594"/>
      <c r="P85" s="656">
        <f t="shared" si="10"/>
        <v>0</v>
      </c>
      <c r="Q85" s="117"/>
      <c r="R85" s="127"/>
      <c r="S85" s="127"/>
      <c r="T85" s="129"/>
      <c r="U85" s="129"/>
      <c r="V85" s="129"/>
      <c r="W85" s="705"/>
      <c r="X85" s="117"/>
      <c r="Y85" s="127"/>
    </row>
    <row r="86" spans="2:25" x14ac:dyDescent="0.25">
      <c r="B86" s="113">
        <v>3</v>
      </c>
      <c r="C86" s="124"/>
      <c r="D86" s="125"/>
      <c r="E86" s="126">
        <f t="shared" si="11"/>
        <v>0</v>
      </c>
      <c r="F86" s="122"/>
      <c r="G86" s="122"/>
      <c r="H86" s="122"/>
      <c r="I86" s="122"/>
      <c r="J86" s="127"/>
      <c r="K86" s="128"/>
      <c r="L86" s="129"/>
      <c r="M86" s="130"/>
      <c r="N86" s="122"/>
      <c r="O86" s="594"/>
      <c r="P86" s="656">
        <f t="shared" si="10"/>
        <v>0</v>
      </c>
      <c r="Q86" s="117"/>
      <c r="R86" s="127"/>
      <c r="S86" s="127"/>
      <c r="T86" s="129"/>
      <c r="U86" s="129"/>
      <c r="V86" s="129"/>
      <c r="W86" s="705"/>
      <c r="X86" s="117"/>
      <c r="Y86" s="127"/>
    </row>
    <row r="87" spans="2:25" x14ac:dyDescent="0.25">
      <c r="B87" s="123">
        <v>4</v>
      </c>
      <c r="C87" s="124"/>
      <c r="D87" s="125"/>
      <c r="E87" s="126">
        <f t="shared" si="11"/>
        <v>0</v>
      </c>
      <c r="F87" s="122"/>
      <c r="G87" s="122"/>
      <c r="H87" s="122"/>
      <c r="I87" s="122"/>
      <c r="J87" s="127"/>
      <c r="K87" s="128"/>
      <c r="L87" s="129"/>
      <c r="M87" s="130"/>
      <c r="N87" s="122"/>
      <c r="O87" s="594"/>
      <c r="P87" s="656">
        <f t="shared" si="10"/>
        <v>0</v>
      </c>
      <c r="Q87" s="117"/>
      <c r="R87" s="127"/>
      <c r="S87" s="127"/>
      <c r="T87" s="129"/>
      <c r="U87" s="129"/>
      <c r="V87" s="129"/>
      <c r="W87" s="705"/>
      <c r="X87" s="117"/>
      <c r="Y87" s="127"/>
    </row>
    <row r="88" spans="2:25" x14ac:dyDescent="0.25">
      <c r="B88" s="113">
        <v>5</v>
      </c>
      <c r="C88" s="124"/>
      <c r="D88" s="125"/>
      <c r="E88" s="126">
        <f t="shared" si="11"/>
        <v>0</v>
      </c>
      <c r="F88" s="122"/>
      <c r="G88" s="122"/>
      <c r="H88" s="122"/>
      <c r="I88" s="122"/>
      <c r="J88" s="127"/>
      <c r="K88" s="128"/>
      <c r="L88" s="129"/>
      <c r="M88" s="130"/>
      <c r="N88" s="122"/>
      <c r="O88" s="594"/>
      <c r="P88" s="656">
        <f t="shared" si="10"/>
        <v>0</v>
      </c>
      <c r="Q88" s="117"/>
      <c r="R88" s="127"/>
      <c r="S88" s="127"/>
      <c r="T88" s="129"/>
      <c r="U88" s="129"/>
      <c r="V88" s="129"/>
      <c r="W88" s="705"/>
      <c r="X88" s="117"/>
      <c r="Y88" s="127"/>
    </row>
    <row r="89" spans="2:25" x14ac:dyDescent="0.25">
      <c r="B89" s="123">
        <v>6</v>
      </c>
      <c r="C89" s="124"/>
      <c r="D89" s="125"/>
      <c r="E89" s="126">
        <f t="shared" si="11"/>
        <v>0</v>
      </c>
      <c r="F89" s="122"/>
      <c r="G89" s="122"/>
      <c r="H89" s="122"/>
      <c r="I89" s="122"/>
      <c r="J89" s="127"/>
      <c r="K89" s="128"/>
      <c r="L89" s="129"/>
      <c r="M89" s="130"/>
      <c r="N89" s="122"/>
      <c r="O89" s="594"/>
      <c r="P89" s="656">
        <f t="shared" si="10"/>
        <v>0</v>
      </c>
      <c r="Q89" s="117"/>
      <c r="R89" s="127"/>
      <c r="S89" s="127"/>
      <c r="T89" s="129"/>
      <c r="U89" s="129"/>
      <c r="V89" s="129"/>
      <c r="W89" s="705"/>
      <c r="X89" s="117"/>
      <c r="Y89" s="127"/>
    </row>
    <row r="90" spans="2:25" x14ac:dyDescent="0.25">
      <c r="B90" s="113">
        <v>7</v>
      </c>
      <c r="C90" s="124"/>
      <c r="D90" s="125"/>
      <c r="E90" s="126">
        <f t="shared" si="11"/>
        <v>0</v>
      </c>
      <c r="F90" s="122"/>
      <c r="G90" s="122"/>
      <c r="H90" s="122"/>
      <c r="I90" s="122"/>
      <c r="J90" s="127"/>
      <c r="K90" s="128"/>
      <c r="L90" s="129"/>
      <c r="M90" s="130"/>
      <c r="N90" s="122"/>
      <c r="O90" s="594"/>
      <c r="P90" s="656">
        <f t="shared" si="10"/>
        <v>0</v>
      </c>
      <c r="Q90" s="117"/>
      <c r="R90" s="127"/>
      <c r="S90" s="127"/>
      <c r="T90" s="129"/>
      <c r="U90" s="129"/>
      <c r="V90" s="129"/>
      <c r="W90" s="705"/>
      <c r="X90" s="117"/>
      <c r="Y90" s="127"/>
    </row>
    <row r="91" spans="2:25" x14ac:dyDescent="0.25">
      <c r="B91" s="123">
        <v>8</v>
      </c>
      <c r="C91" s="124"/>
      <c r="D91" s="125"/>
      <c r="E91" s="126">
        <f t="shared" si="11"/>
        <v>0</v>
      </c>
      <c r="F91" s="122"/>
      <c r="G91" s="122"/>
      <c r="H91" s="122"/>
      <c r="I91" s="122"/>
      <c r="J91" s="127"/>
      <c r="K91" s="128"/>
      <c r="L91" s="129"/>
      <c r="M91" s="130"/>
      <c r="N91" s="122"/>
      <c r="O91" s="594"/>
      <c r="P91" s="656">
        <f t="shared" si="10"/>
        <v>0</v>
      </c>
      <c r="Q91" s="117"/>
      <c r="R91" s="127"/>
      <c r="S91" s="127"/>
      <c r="T91" s="129"/>
      <c r="U91" s="129"/>
      <c r="V91" s="129"/>
      <c r="W91" s="705"/>
      <c r="X91" s="117"/>
      <c r="Y91" s="127"/>
    </row>
    <row r="92" spans="2:25" x14ac:dyDescent="0.25">
      <c r="B92" s="113">
        <v>9</v>
      </c>
      <c r="C92" s="124"/>
      <c r="D92" s="125"/>
      <c r="E92" s="126">
        <f t="shared" si="11"/>
        <v>0</v>
      </c>
      <c r="F92" s="122"/>
      <c r="G92" s="122"/>
      <c r="H92" s="122"/>
      <c r="I92" s="122"/>
      <c r="J92" s="127"/>
      <c r="K92" s="128"/>
      <c r="L92" s="129"/>
      <c r="M92" s="130"/>
      <c r="N92" s="122"/>
      <c r="O92" s="594"/>
      <c r="P92" s="656">
        <f t="shared" si="10"/>
        <v>0</v>
      </c>
      <c r="Q92" s="117"/>
      <c r="R92" s="127"/>
      <c r="S92" s="127"/>
      <c r="T92" s="129"/>
      <c r="U92" s="129"/>
      <c r="V92" s="129"/>
      <c r="W92" s="705"/>
      <c r="X92" s="117"/>
      <c r="Y92" s="127"/>
    </row>
    <row r="93" spans="2:25" x14ac:dyDescent="0.25">
      <c r="B93" s="123">
        <v>10</v>
      </c>
      <c r="C93" s="124"/>
      <c r="D93" s="125"/>
      <c r="E93" s="126">
        <f t="shared" si="11"/>
        <v>0</v>
      </c>
      <c r="F93" s="122"/>
      <c r="G93" s="122"/>
      <c r="H93" s="122"/>
      <c r="I93" s="122"/>
      <c r="J93" s="127"/>
      <c r="K93" s="128"/>
      <c r="L93" s="129"/>
      <c r="M93" s="130"/>
      <c r="N93" s="122"/>
      <c r="O93" s="594"/>
      <c r="P93" s="656">
        <f t="shared" si="10"/>
        <v>0</v>
      </c>
      <c r="Q93" s="117"/>
      <c r="R93" s="127"/>
      <c r="S93" s="127"/>
      <c r="T93" s="129"/>
      <c r="U93" s="129"/>
      <c r="V93" s="129"/>
      <c r="W93" s="705"/>
      <c r="X93" s="117"/>
      <c r="Y93" s="127"/>
    </row>
    <row r="94" spans="2:25" x14ac:dyDescent="0.25">
      <c r="B94" s="113">
        <v>11</v>
      </c>
      <c r="C94" s="124"/>
      <c r="D94" s="125"/>
      <c r="E94" s="131">
        <f t="shared" si="11"/>
        <v>0</v>
      </c>
      <c r="F94" s="122"/>
      <c r="G94" s="122"/>
      <c r="H94" s="122"/>
      <c r="I94" s="122"/>
      <c r="J94" s="127"/>
      <c r="K94" s="128"/>
      <c r="L94" s="129"/>
      <c r="M94" s="130"/>
      <c r="N94" s="122"/>
      <c r="O94" s="594"/>
      <c r="P94" s="656">
        <f t="shared" si="10"/>
        <v>0</v>
      </c>
      <c r="Q94" s="117"/>
      <c r="R94" s="127"/>
      <c r="S94" s="127"/>
      <c r="T94" s="129"/>
      <c r="U94" s="129"/>
      <c r="V94" s="129"/>
      <c r="W94" s="705"/>
      <c r="X94" s="117"/>
      <c r="Y94" s="127"/>
    </row>
    <row r="95" spans="2:25" x14ac:dyDescent="0.25">
      <c r="B95" s="123">
        <v>12</v>
      </c>
      <c r="C95" s="124"/>
      <c r="D95" s="125"/>
      <c r="E95" s="131">
        <f t="shared" si="11"/>
        <v>0</v>
      </c>
      <c r="F95" s="122"/>
      <c r="G95" s="122"/>
      <c r="H95" s="122"/>
      <c r="I95" s="122"/>
      <c r="J95" s="127"/>
      <c r="K95" s="128"/>
      <c r="L95" s="129"/>
      <c r="M95" s="130"/>
      <c r="N95" s="122"/>
      <c r="O95" s="594"/>
      <c r="P95" s="656">
        <f t="shared" si="10"/>
        <v>0</v>
      </c>
      <c r="Q95" s="117"/>
      <c r="R95" s="127"/>
      <c r="S95" s="127"/>
      <c r="T95" s="129"/>
      <c r="U95" s="129"/>
      <c r="V95" s="129"/>
      <c r="W95" s="705"/>
      <c r="X95" s="117"/>
      <c r="Y95" s="127"/>
    </row>
    <row r="96" spans="2:25" x14ac:dyDescent="0.25">
      <c r="B96" s="123"/>
      <c r="C96" s="132"/>
      <c r="D96" s="133">
        <f>SUM(D84:D95)</f>
        <v>0</v>
      </c>
      <c r="E96" s="134">
        <f>SUM(E84:E95)</f>
        <v>0</v>
      </c>
      <c r="F96" s="135"/>
      <c r="G96" s="135"/>
      <c r="H96" s="122"/>
      <c r="I96" s="122"/>
      <c r="J96" s="127"/>
      <c r="K96" s="128"/>
      <c r="L96" s="129"/>
      <c r="M96" s="130"/>
      <c r="N96" s="122"/>
      <c r="O96" s="678">
        <f>(E96/$O$11)/$P$11</f>
        <v>0</v>
      </c>
      <c r="P96" s="657">
        <f>E96/$O$11</f>
        <v>0</v>
      </c>
      <c r="Q96" s="122"/>
      <c r="R96" s="122"/>
      <c r="S96" s="127"/>
      <c r="T96" s="129"/>
      <c r="U96" s="129"/>
      <c r="V96" s="129"/>
      <c r="W96" s="705"/>
      <c r="X96" s="122"/>
      <c r="Y96" s="122"/>
    </row>
    <row r="97" spans="2:25" x14ac:dyDescent="0.25">
      <c r="B97" s="136"/>
      <c r="C97" s="137"/>
      <c r="D97" s="138"/>
      <c r="E97" s="139"/>
      <c r="F97" s="140"/>
      <c r="G97" s="140"/>
      <c r="H97" s="140"/>
      <c r="I97" s="140"/>
      <c r="J97" s="141"/>
      <c r="K97" s="143"/>
      <c r="L97" s="144"/>
      <c r="M97" s="145"/>
      <c r="N97" s="140"/>
      <c r="O97" s="140"/>
      <c r="P97" s="142"/>
      <c r="Q97" s="140"/>
      <c r="R97" s="140"/>
      <c r="S97" s="141"/>
      <c r="T97" s="144"/>
      <c r="U97" s="144"/>
      <c r="V97" s="144"/>
      <c r="W97" s="706"/>
      <c r="X97" s="140"/>
      <c r="Y97" s="140"/>
    </row>
    <row r="98" spans="2:25" x14ac:dyDescent="0.25">
      <c r="B98" s="113">
        <v>1</v>
      </c>
      <c r="C98" s="114"/>
      <c r="D98" s="115"/>
      <c r="E98" s="116">
        <f>D98/5</f>
        <v>0</v>
      </c>
      <c r="F98" s="117"/>
      <c r="G98" s="117"/>
      <c r="H98" s="117"/>
      <c r="I98" s="117"/>
      <c r="J98" s="118"/>
      <c r="K98" s="119">
        <f>D110/1.8</f>
        <v>0</v>
      </c>
      <c r="L98" s="120">
        <f>K98/50</f>
        <v>0</v>
      </c>
      <c r="M98" s="121">
        <f>((L98*'1a. Parametros Logisticos'!$H$19)/('1a. Parametros Logisticos'!$M$5)*1.2)</f>
        <v>0</v>
      </c>
      <c r="N98" s="122"/>
      <c r="O98" s="594"/>
      <c r="P98" s="656">
        <f t="shared" ref="P98:P109" si="12">E98/$O$11</f>
        <v>0</v>
      </c>
      <c r="Q98" s="152"/>
      <c r="R98" s="118"/>
      <c r="S98" s="658">
        <f>L98/'1a. Parametros Logisticos'!$M$22</f>
        <v>0</v>
      </c>
      <c r="T98" s="659">
        <f>L98/'1a. Parametros Logisticos'!$M$24</f>
        <v>0</v>
      </c>
      <c r="U98" s="694">
        <f>L98/$U$11</f>
        <v>0</v>
      </c>
      <c r="V98" s="693">
        <f>K98/$V$11/$W$11</f>
        <v>0</v>
      </c>
      <c r="W98" s="704">
        <f>K98/$V$11</f>
        <v>0</v>
      </c>
      <c r="X98" s="152"/>
      <c r="Y98" s="118"/>
    </row>
    <row r="99" spans="2:25" x14ac:dyDescent="0.25">
      <c r="B99" s="123">
        <v>2</v>
      </c>
      <c r="C99" s="124"/>
      <c r="D99" s="125"/>
      <c r="E99" s="126">
        <f t="shared" ref="E99:E109" si="13">D99/5</f>
        <v>0</v>
      </c>
      <c r="F99" s="122"/>
      <c r="G99" s="122"/>
      <c r="H99" s="122"/>
      <c r="I99" s="122"/>
      <c r="J99" s="127"/>
      <c r="K99" s="128"/>
      <c r="L99" s="129"/>
      <c r="M99" s="130"/>
      <c r="N99" s="122"/>
      <c r="O99" s="594"/>
      <c r="P99" s="656">
        <f t="shared" si="12"/>
        <v>0</v>
      </c>
      <c r="Q99" s="117"/>
      <c r="R99" s="127"/>
      <c r="S99" s="127"/>
      <c r="T99" s="129"/>
      <c r="U99" s="129"/>
      <c r="V99" s="129"/>
      <c r="W99" s="705"/>
      <c r="X99" s="117"/>
      <c r="Y99" s="127"/>
    </row>
    <row r="100" spans="2:25" x14ac:dyDescent="0.25">
      <c r="B100" s="113">
        <v>3</v>
      </c>
      <c r="C100" s="124"/>
      <c r="D100" s="125"/>
      <c r="E100" s="126">
        <f t="shared" si="13"/>
        <v>0</v>
      </c>
      <c r="F100" s="122"/>
      <c r="G100" s="122"/>
      <c r="H100" s="122"/>
      <c r="I100" s="122"/>
      <c r="J100" s="127"/>
      <c r="K100" s="128"/>
      <c r="L100" s="129"/>
      <c r="M100" s="130"/>
      <c r="N100" s="122"/>
      <c r="O100" s="594"/>
      <c r="P100" s="656">
        <f t="shared" si="12"/>
        <v>0</v>
      </c>
      <c r="Q100" s="117"/>
      <c r="R100" s="127"/>
      <c r="S100" s="127"/>
      <c r="T100" s="129"/>
      <c r="U100" s="129"/>
      <c r="V100" s="129"/>
      <c r="W100" s="705"/>
      <c r="X100" s="117"/>
      <c r="Y100" s="127"/>
    </row>
    <row r="101" spans="2:25" x14ac:dyDescent="0.25">
      <c r="B101" s="123">
        <v>4</v>
      </c>
      <c r="C101" s="124"/>
      <c r="D101" s="125"/>
      <c r="E101" s="126">
        <f t="shared" si="13"/>
        <v>0</v>
      </c>
      <c r="F101" s="122"/>
      <c r="G101" s="122"/>
      <c r="H101" s="122"/>
      <c r="I101" s="122"/>
      <c r="J101" s="127"/>
      <c r="K101" s="128"/>
      <c r="L101" s="129"/>
      <c r="M101" s="130"/>
      <c r="N101" s="122"/>
      <c r="O101" s="594"/>
      <c r="P101" s="656">
        <f t="shared" si="12"/>
        <v>0</v>
      </c>
      <c r="Q101" s="117"/>
      <c r="R101" s="127"/>
      <c r="S101" s="127"/>
      <c r="T101" s="129"/>
      <c r="U101" s="129"/>
      <c r="V101" s="129"/>
      <c r="W101" s="705"/>
      <c r="X101" s="117"/>
      <c r="Y101" s="127"/>
    </row>
    <row r="102" spans="2:25" x14ac:dyDescent="0.25">
      <c r="B102" s="113">
        <v>5</v>
      </c>
      <c r="C102" s="124"/>
      <c r="D102" s="125"/>
      <c r="E102" s="126">
        <f t="shared" si="13"/>
        <v>0</v>
      </c>
      <c r="F102" s="122"/>
      <c r="G102" s="122"/>
      <c r="H102" s="122"/>
      <c r="I102" s="122"/>
      <c r="J102" s="127"/>
      <c r="K102" s="128"/>
      <c r="L102" s="129"/>
      <c r="M102" s="130"/>
      <c r="N102" s="122"/>
      <c r="O102" s="594"/>
      <c r="P102" s="656">
        <f t="shared" si="12"/>
        <v>0</v>
      </c>
      <c r="Q102" s="117"/>
      <c r="R102" s="127"/>
      <c r="S102" s="127"/>
      <c r="T102" s="129"/>
      <c r="U102" s="129"/>
      <c r="V102" s="129"/>
      <c r="W102" s="705"/>
      <c r="X102" s="117"/>
      <c r="Y102" s="127"/>
    </row>
    <row r="103" spans="2:25" x14ac:dyDescent="0.25">
      <c r="B103" s="123">
        <v>6</v>
      </c>
      <c r="C103" s="124"/>
      <c r="D103" s="125"/>
      <c r="E103" s="126">
        <f t="shared" si="13"/>
        <v>0</v>
      </c>
      <c r="F103" s="122"/>
      <c r="G103" s="122"/>
      <c r="H103" s="122"/>
      <c r="I103" s="122"/>
      <c r="J103" s="127"/>
      <c r="K103" s="128"/>
      <c r="L103" s="129"/>
      <c r="M103" s="130"/>
      <c r="N103" s="122"/>
      <c r="O103" s="594"/>
      <c r="P103" s="656">
        <f t="shared" si="12"/>
        <v>0</v>
      </c>
      <c r="Q103" s="117"/>
      <c r="R103" s="127"/>
      <c r="S103" s="127"/>
      <c r="T103" s="129"/>
      <c r="U103" s="129"/>
      <c r="V103" s="129"/>
      <c r="W103" s="705"/>
      <c r="X103" s="117"/>
      <c r="Y103" s="127"/>
    </row>
    <row r="104" spans="2:25" x14ac:dyDescent="0.25">
      <c r="B104" s="113">
        <v>7</v>
      </c>
      <c r="C104" s="124"/>
      <c r="D104" s="125"/>
      <c r="E104" s="126">
        <f t="shared" si="13"/>
        <v>0</v>
      </c>
      <c r="F104" s="122"/>
      <c r="G104" s="122"/>
      <c r="H104" s="122"/>
      <c r="I104" s="122"/>
      <c r="J104" s="127"/>
      <c r="K104" s="128"/>
      <c r="L104" s="129"/>
      <c r="M104" s="130"/>
      <c r="N104" s="122"/>
      <c r="O104" s="594"/>
      <c r="P104" s="656">
        <f t="shared" si="12"/>
        <v>0</v>
      </c>
      <c r="Q104" s="117"/>
      <c r="R104" s="127"/>
      <c r="S104" s="127"/>
      <c r="T104" s="129"/>
      <c r="U104" s="129"/>
      <c r="V104" s="129"/>
      <c r="W104" s="705"/>
      <c r="X104" s="117"/>
      <c r="Y104" s="127"/>
    </row>
    <row r="105" spans="2:25" x14ac:dyDescent="0.25">
      <c r="B105" s="123">
        <v>8</v>
      </c>
      <c r="C105" s="124"/>
      <c r="D105" s="125"/>
      <c r="E105" s="126">
        <f t="shared" si="13"/>
        <v>0</v>
      </c>
      <c r="F105" s="122"/>
      <c r="G105" s="122"/>
      <c r="H105" s="122"/>
      <c r="I105" s="122"/>
      <c r="J105" s="127"/>
      <c r="K105" s="128"/>
      <c r="L105" s="129"/>
      <c r="M105" s="130"/>
      <c r="N105" s="122"/>
      <c r="O105" s="594"/>
      <c r="P105" s="656">
        <f t="shared" si="12"/>
        <v>0</v>
      </c>
      <c r="Q105" s="117"/>
      <c r="R105" s="127"/>
      <c r="S105" s="127"/>
      <c r="T105" s="129"/>
      <c r="U105" s="129"/>
      <c r="V105" s="129"/>
      <c r="W105" s="705"/>
      <c r="X105" s="117"/>
      <c r="Y105" s="127"/>
    </row>
    <row r="106" spans="2:25" x14ac:dyDescent="0.25">
      <c r="B106" s="113">
        <v>9</v>
      </c>
      <c r="C106" s="124"/>
      <c r="D106" s="125"/>
      <c r="E106" s="126">
        <f t="shared" si="13"/>
        <v>0</v>
      </c>
      <c r="F106" s="122"/>
      <c r="G106" s="122"/>
      <c r="H106" s="122"/>
      <c r="I106" s="122"/>
      <c r="J106" s="127"/>
      <c r="K106" s="128"/>
      <c r="L106" s="129"/>
      <c r="M106" s="130"/>
      <c r="N106" s="122"/>
      <c r="O106" s="594"/>
      <c r="P106" s="656">
        <f t="shared" si="12"/>
        <v>0</v>
      </c>
      <c r="Q106" s="117"/>
      <c r="R106" s="127"/>
      <c r="S106" s="127"/>
      <c r="T106" s="129"/>
      <c r="U106" s="129"/>
      <c r="V106" s="129"/>
      <c r="W106" s="705"/>
      <c r="X106" s="117"/>
      <c r="Y106" s="127"/>
    </row>
    <row r="107" spans="2:25" x14ac:dyDescent="0.25">
      <c r="B107" s="123">
        <v>10</v>
      </c>
      <c r="C107" s="124"/>
      <c r="D107" s="125"/>
      <c r="E107" s="126">
        <f t="shared" si="13"/>
        <v>0</v>
      </c>
      <c r="F107" s="122"/>
      <c r="G107" s="122"/>
      <c r="H107" s="122"/>
      <c r="I107" s="122"/>
      <c r="J107" s="127"/>
      <c r="K107" s="128"/>
      <c r="L107" s="129"/>
      <c r="M107" s="130"/>
      <c r="N107" s="122"/>
      <c r="O107" s="594"/>
      <c r="P107" s="656">
        <f t="shared" si="12"/>
        <v>0</v>
      </c>
      <c r="Q107" s="117"/>
      <c r="R107" s="127"/>
      <c r="S107" s="127"/>
      <c r="T107" s="129"/>
      <c r="U107" s="129"/>
      <c r="V107" s="129"/>
      <c r="W107" s="705"/>
      <c r="X107" s="117"/>
      <c r="Y107" s="127"/>
    </row>
    <row r="108" spans="2:25" x14ac:dyDescent="0.25">
      <c r="B108" s="113">
        <v>11</v>
      </c>
      <c r="C108" s="124"/>
      <c r="D108" s="125"/>
      <c r="E108" s="131">
        <f t="shared" si="13"/>
        <v>0</v>
      </c>
      <c r="F108" s="122"/>
      <c r="G108" s="122"/>
      <c r="H108" s="122"/>
      <c r="I108" s="122"/>
      <c r="J108" s="127"/>
      <c r="K108" s="128"/>
      <c r="L108" s="129"/>
      <c r="M108" s="130"/>
      <c r="N108" s="122"/>
      <c r="O108" s="594"/>
      <c r="P108" s="656">
        <f t="shared" si="12"/>
        <v>0</v>
      </c>
      <c r="Q108" s="117"/>
      <c r="R108" s="127"/>
      <c r="S108" s="127"/>
      <c r="T108" s="129"/>
      <c r="U108" s="129"/>
      <c r="V108" s="129"/>
      <c r="W108" s="705"/>
      <c r="X108" s="117"/>
      <c r="Y108" s="127"/>
    </row>
    <row r="109" spans="2:25" x14ac:dyDescent="0.25">
      <c r="B109" s="123">
        <v>12</v>
      </c>
      <c r="C109" s="124"/>
      <c r="D109" s="125"/>
      <c r="E109" s="131">
        <f t="shared" si="13"/>
        <v>0</v>
      </c>
      <c r="F109" s="122"/>
      <c r="G109" s="122"/>
      <c r="H109" s="122"/>
      <c r="I109" s="122"/>
      <c r="J109" s="127"/>
      <c r="K109" s="128"/>
      <c r="L109" s="129"/>
      <c r="M109" s="130"/>
      <c r="N109" s="122"/>
      <c r="O109" s="594"/>
      <c r="P109" s="656">
        <f t="shared" si="12"/>
        <v>0</v>
      </c>
      <c r="Q109" s="117"/>
      <c r="R109" s="127"/>
      <c r="S109" s="127"/>
      <c r="T109" s="129"/>
      <c r="U109" s="129"/>
      <c r="V109" s="129"/>
      <c r="W109" s="705"/>
      <c r="X109" s="117"/>
      <c r="Y109" s="127"/>
    </row>
    <row r="110" spans="2:25" x14ac:dyDescent="0.25">
      <c r="B110" s="123"/>
      <c r="C110" s="132"/>
      <c r="D110" s="133">
        <f>SUM(D98:D109)</f>
        <v>0</v>
      </c>
      <c r="E110" s="134">
        <f>SUM(E98:E109)</f>
        <v>0</v>
      </c>
      <c r="F110" s="135"/>
      <c r="G110" s="135"/>
      <c r="H110" s="122"/>
      <c r="I110" s="122"/>
      <c r="J110" s="127"/>
      <c r="K110" s="128"/>
      <c r="L110" s="129"/>
      <c r="M110" s="130"/>
      <c r="N110" s="122"/>
      <c r="O110" s="678">
        <f>(E110/$O$11)/$P$11</f>
        <v>0</v>
      </c>
      <c r="P110" s="657">
        <f>E110/$O$11</f>
        <v>0</v>
      </c>
      <c r="Q110" s="122"/>
      <c r="R110" s="122"/>
      <c r="S110" s="127"/>
      <c r="T110" s="129"/>
      <c r="U110" s="129"/>
      <c r="V110" s="129"/>
      <c r="W110" s="705"/>
      <c r="X110" s="122"/>
      <c r="Y110" s="122"/>
    </row>
    <row r="111" spans="2:25" x14ac:dyDescent="0.25">
      <c r="B111" s="136"/>
      <c r="C111" s="137"/>
      <c r="D111" s="138"/>
      <c r="E111" s="139"/>
      <c r="F111" s="140"/>
      <c r="G111" s="140"/>
      <c r="H111" s="140"/>
      <c r="I111" s="140"/>
      <c r="J111" s="141"/>
      <c r="K111" s="143"/>
      <c r="L111" s="144"/>
      <c r="M111" s="145"/>
      <c r="N111" s="140"/>
      <c r="O111" s="140"/>
      <c r="P111" s="142"/>
      <c r="Q111" s="140"/>
      <c r="R111" s="140"/>
      <c r="S111" s="141"/>
      <c r="T111" s="144"/>
      <c r="U111" s="144"/>
      <c r="V111" s="144"/>
      <c r="W111" s="706"/>
      <c r="X111" s="140"/>
      <c r="Y111" s="140"/>
    </row>
    <row r="112" spans="2:25" x14ac:dyDescent="0.25">
      <c r="B112" s="113">
        <v>1</v>
      </c>
      <c r="C112" s="114"/>
      <c r="D112" s="115"/>
      <c r="E112" s="116">
        <f>D112/5</f>
        <v>0</v>
      </c>
      <c r="F112" s="117"/>
      <c r="G112" s="117"/>
      <c r="H112" s="117"/>
      <c r="I112" s="117"/>
      <c r="J112" s="118"/>
      <c r="K112" s="119">
        <f>D124/1.8</f>
        <v>0</v>
      </c>
      <c r="L112" s="120">
        <f>K112/50</f>
        <v>0</v>
      </c>
      <c r="M112" s="121">
        <f>((L112*'1a. Parametros Logisticos'!$H$19)/('1a. Parametros Logisticos'!$M$5)*1.2)</f>
        <v>0</v>
      </c>
      <c r="N112" s="122"/>
      <c r="O112" s="594"/>
      <c r="P112" s="656">
        <f t="shared" ref="P112:P123" si="14">E112/$O$11</f>
        <v>0</v>
      </c>
      <c r="Q112" s="152"/>
      <c r="R112" s="118"/>
      <c r="S112" s="658">
        <f>L112/'1a. Parametros Logisticos'!$M$22</f>
        <v>0</v>
      </c>
      <c r="T112" s="659">
        <f>L112/'1a. Parametros Logisticos'!$M$24</f>
        <v>0</v>
      </c>
      <c r="U112" s="694">
        <f>L112/$U$11</f>
        <v>0</v>
      </c>
      <c r="V112" s="693">
        <f>K112/$V$11/$W$11</f>
        <v>0</v>
      </c>
      <c r="W112" s="704">
        <f>K112/$V$11</f>
        <v>0</v>
      </c>
      <c r="X112" s="152"/>
      <c r="Y112" s="118"/>
    </row>
    <row r="113" spans="2:25" x14ac:dyDescent="0.25">
      <c r="B113" s="123">
        <v>2</v>
      </c>
      <c r="C113" s="124"/>
      <c r="D113" s="125"/>
      <c r="E113" s="126">
        <f t="shared" ref="E113:E123" si="15">D113/5</f>
        <v>0</v>
      </c>
      <c r="F113" s="122"/>
      <c r="G113" s="122"/>
      <c r="H113" s="122"/>
      <c r="I113" s="122"/>
      <c r="J113" s="127"/>
      <c r="K113" s="128"/>
      <c r="L113" s="129"/>
      <c r="M113" s="130"/>
      <c r="N113" s="122"/>
      <c r="O113" s="594"/>
      <c r="P113" s="656">
        <f t="shared" si="14"/>
        <v>0</v>
      </c>
      <c r="Q113" s="117"/>
      <c r="R113" s="127"/>
      <c r="S113" s="127"/>
      <c r="T113" s="129"/>
      <c r="U113" s="129"/>
      <c r="V113" s="129"/>
      <c r="W113" s="705"/>
      <c r="X113" s="117"/>
      <c r="Y113" s="127"/>
    </row>
    <row r="114" spans="2:25" x14ac:dyDescent="0.25">
      <c r="B114" s="113">
        <v>3</v>
      </c>
      <c r="C114" s="124"/>
      <c r="D114" s="125"/>
      <c r="E114" s="126">
        <f t="shared" si="15"/>
        <v>0</v>
      </c>
      <c r="F114" s="122"/>
      <c r="G114" s="122"/>
      <c r="H114" s="122"/>
      <c r="I114" s="122"/>
      <c r="J114" s="127"/>
      <c r="K114" s="128"/>
      <c r="L114" s="129"/>
      <c r="M114" s="130"/>
      <c r="N114" s="122"/>
      <c r="O114" s="594"/>
      <c r="P114" s="656">
        <f t="shared" si="14"/>
        <v>0</v>
      </c>
      <c r="Q114" s="117"/>
      <c r="R114" s="127"/>
      <c r="S114" s="127"/>
      <c r="T114" s="129"/>
      <c r="U114" s="129"/>
      <c r="V114" s="129"/>
      <c r="W114" s="705"/>
      <c r="X114" s="117"/>
      <c r="Y114" s="127"/>
    </row>
    <row r="115" spans="2:25" x14ac:dyDescent="0.25">
      <c r="B115" s="123">
        <v>4</v>
      </c>
      <c r="C115" s="124"/>
      <c r="D115" s="125"/>
      <c r="E115" s="126">
        <f t="shared" si="15"/>
        <v>0</v>
      </c>
      <c r="F115" s="122"/>
      <c r="G115" s="122"/>
      <c r="H115" s="122"/>
      <c r="I115" s="122"/>
      <c r="J115" s="127"/>
      <c r="K115" s="128"/>
      <c r="L115" s="129"/>
      <c r="M115" s="130"/>
      <c r="N115" s="122"/>
      <c r="O115" s="594"/>
      <c r="P115" s="656">
        <f t="shared" si="14"/>
        <v>0</v>
      </c>
      <c r="Q115" s="117"/>
      <c r="R115" s="127"/>
      <c r="S115" s="127"/>
      <c r="T115" s="129"/>
      <c r="U115" s="129"/>
      <c r="V115" s="129"/>
      <c r="W115" s="705"/>
      <c r="X115" s="117"/>
      <c r="Y115" s="127"/>
    </row>
    <row r="116" spans="2:25" x14ac:dyDescent="0.25">
      <c r="B116" s="113">
        <v>5</v>
      </c>
      <c r="C116" s="124"/>
      <c r="D116" s="125"/>
      <c r="E116" s="126">
        <f t="shared" si="15"/>
        <v>0</v>
      </c>
      <c r="F116" s="122"/>
      <c r="G116" s="122"/>
      <c r="H116" s="122"/>
      <c r="I116" s="122"/>
      <c r="J116" s="127"/>
      <c r="K116" s="128"/>
      <c r="L116" s="129"/>
      <c r="M116" s="130"/>
      <c r="N116" s="122"/>
      <c r="O116" s="594"/>
      <c r="P116" s="656">
        <f t="shared" si="14"/>
        <v>0</v>
      </c>
      <c r="Q116" s="117"/>
      <c r="R116" s="127"/>
      <c r="S116" s="127"/>
      <c r="T116" s="129"/>
      <c r="U116" s="129"/>
      <c r="V116" s="129"/>
      <c r="W116" s="705"/>
      <c r="X116" s="117"/>
      <c r="Y116" s="127"/>
    </row>
    <row r="117" spans="2:25" x14ac:dyDescent="0.25">
      <c r="B117" s="123">
        <v>6</v>
      </c>
      <c r="C117" s="124"/>
      <c r="D117" s="125"/>
      <c r="E117" s="126">
        <f t="shared" si="15"/>
        <v>0</v>
      </c>
      <c r="F117" s="122"/>
      <c r="G117" s="122"/>
      <c r="H117" s="122"/>
      <c r="I117" s="122"/>
      <c r="J117" s="127"/>
      <c r="K117" s="128"/>
      <c r="L117" s="129"/>
      <c r="M117" s="130"/>
      <c r="N117" s="122"/>
      <c r="O117" s="594"/>
      <c r="P117" s="656">
        <f t="shared" si="14"/>
        <v>0</v>
      </c>
      <c r="Q117" s="117"/>
      <c r="R117" s="127"/>
      <c r="S117" s="127"/>
      <c r="T117" s="129"/>
      <c r="U117" s="129"/>
      <c r="V117" s="129"/>
      <c r="W117" s="705"/>
      <c r="X117" s="117"/>
      <c r="Y117" s="127"/>
    </row>
    <row r="118" spans="2:25" x14ac:dyDescent="0.25">
      <c r="B118" s="113">
        <v>7</v>
      </c>
      <c r="C118" s="124"/>
      <c r="D118" s="125"/>
      <c r="E118" s="126">
        <f t="shared" si="15"/>
        <v>0</v>
      </c>
      <c r="F118" s="122"/>
      <c r="G118" s="122"/>
      <c r="H118" s="122"/>
      <c r="I118" s="122"/>
      <c r="J118" s="127"/>
      <c r="K118" s="128"/>
      <c r="L118" s="129"/>
      <c r="M118" s="130"/>
      <c r="N118" s="122"/>
      <c r="O118" s="594"/>
      <c r="P118" s="656">
        <f t="shared" si="14"/>
        <v>0</v>
      </c>
      <c r="Q118" s="117"/>
      <c r="R118" s="127"/>
      <c r="S118" s="127"/>
      <c r="T118" s="129"/>
      <c r="U118" s="129"/>
      <c r="V118" s="129"/>
      <c r="W118" s="705"/>
      <c r="X118" s="117"/>
      <c r="Y118" s="127"/>
    </row>
    <row r="119" spans="2:25" x14ac:dyDescent="0.25">
      <c r="B119" s="123">
        <v>8</v>
      </c>
      <c r="C119" s="124"/>
      <c r="D119" s="125"/>
      <c r="E119" s="126">
        <f t="shared" si="15"/>
        <v>0</v>
      </c>
      <c r="F119" s="122"/>
      <c r="G119" s="122"/>
      <c r="H119" s="122"/>
      <c r="I119" s="122"/>
      <c r="J119" s="127"/>
      <c r="K119" s="128"/>
      <c r="L119" s="129"/>
      <c r="M119" s="130"/>
      <c r="N119" s="122"/>
      <c r="O119" s="594"/>
      <c r="P119" s="656">
        <f t="shared" si="14"/>
        <v>0</v>
      </c>
      <c r="Q119" s="117"/>
      <c r="R119" s="127"/>
      <c r="S119" s="127"/>
      <c r="T119" s="129"/>
      <c r="U119" s="129"/>
      <c r="V119" s="129"/>
      <c r="W119" s="705"/>
      <c r="X119" s="117"/>
      <c r="Y119" s="127"/>
    </row>
    <row r="120" spans="2:25" x14ac:dyDescent="0.25">
      <c r="B120" s="113">
        <v>9</v>
      </c>
      <c r="C120" s="124"/>
      <c r="D120" s="125"/>
      <c r="E120" s="126">
        <f t="shared" si="15"/>
        <v>0</v>
      </c>
      <c r="F120" s="122"/>
      <c r="G120" s="122"/>
      <c r="H120" s="122"/>
      <c r="I120" s="122"/>
      <c r="J120" s="127"/>
      <c r="K120" s="128"/>
      <c r="L120" s="129"/>
      <c r="M120" s="130"/>
      <c r="N120" s="122"/>
      <c r="O120" s="594"/>
      <c r="P120" s="656">
        <f t="shared" si="14"/>
        <v>0</v>
      </c>
      <c r="Q120" s="117"/>
      <c r="R120" s="127"/>
      <c r="S120" s="127"/>
      <c r="T120" s="129"/>
      <c r="U120" s="129"/>
      <c r="V120" s="129"/>
      <c r="W120" s="705"/>
      <c r="X120" s="117"/>
      <c r="Y120" s="127"/>
    </row>
    <row r="121" spans="2:25" x14ac:dyDescent="0.25">
      <c r="B121" s="123">
        <v>10</v>
      </c>
      <c r="C121" s="124"/>
      <c r="D121" s="125"/>
      <c r="E121" s="126">
        <f t="shared" si="15"/>
        <v>0</v>
      </c>
      <c r="F121" s="122"/>
      <c r="G121" s="122"/>
      <c r="H121" s="122"/>
      <c r="I121" s="122"/>
      <c r="J121" s="127"/>
      <c r="K121" s="128"/>
      <c r="L121" s="129"/>
      <c r="M121" s="130"/>
      <c r="N121" s="122"/>
      <c r="O121" s="594"/>
      <c r="P121" s="656">
        <f t="shared" si="14"/>
        <v>0</v>
      </c>
      <c r="Q121" s="117"/>
      <c r="R121" s="127"/>
      <c r="S121" s="127"/>
      <c r="T121" s="129"/>
      <c r="U121" s="129"/>
      <c r="V121" s="129"/>
      <c r="W121" s="705"/>
      <c r="X121" s="117"/>
      <c r="Y121" s="127"/>
    </row>
    <row r="122" spans="2:25" x14ac:dyDescent="0.25">
      <c r="B122" s="113">
        <v>11</v>
      </c>
      <c r="C122" s="124"/>
      <c r="D122" s="125"/>
      <c r="E122" s="131">
        <f t="shared" si="15"/>
        <v>0</v>
      </c>
      <c r="F122" s="122"/>
      <c r="G122" s="122"/>
      <c r="H122" s="122"/>
      <c r="I122" s="122"/>
      <c r="J122" s="127"/>
      <c r="K122" s="128"/>
      <c r="L122" s="129"/>
      <c r="M122" s="130"/>
      <c r="N122" s="122"/>
      <c r="O122" s="594"/>
      <c r="P122" s="656">
        <f t="shared" si="14"/>
        <v>0</v>
      </c>
      <c r="Q122" s="117"/>
      <c r="R122" s="127"/>
      <c r="S122" s="127"/>
      <c r="T122" s="129"/>
      <c r="U122" s="129"/>
      <c r="V122" s="129"/>
      <c r="W122" s="705"/>
      <c r="X122" s="117"/>
      <c r="Y122" s="127"/>
    </row>
    <row r="123" spans="2:25" x14ac:dyDescent="0.25">
      <c r="B123" s="123">
        <v>12</v>
      </c>
      <c r="C123" s="124"/>
      <c r="D123" s="125"/>
      <c r="E123" s="131">
        <f t="shared" si="15"/>
        <v>0</v>
      </c>
      <c r="F123" s="122"/>
      <c r="G123" s="122"/>
      <c r="H123" s="122"/>
      <c r="I123" s="122"/>
      <c r="J123" s="127"/>
      <c r="K123" s="128"/>
      <c r="L123" s="129"/>
      <c r="M123" s="130"/>
      <c r="N123" s="122"/>
      <c r="O123" s="594"/>
      <c r="P123" s="656">
        <f t="shared" si="14"/>
        <v>0</v>
      </c>
      <c r="Q123" s="117"/>
      <c r="R123" s="127"/>
      <c r="S123" s="127"/>
      <c r="T123" s="129"/>
      <c r="U123" s="129"/>
      <c r="V123" s="129"/>
      <c r="W123" s="705"/>
      <c r="X123" s="117"/>
      <c r="Y123" s="127"/>
    </row>
    <row r="124" spans="2:25" x14ac:dyDescent="0.25">
      <c r="B124" s="123"/>
      <c r="C124" s="132"/>
      <c r="D124" s="133">
        <f>SUM(D112:D123)</f>
        <v>0</v>
      </c>
      <c r="E124" s="134">
        <f>SUM(E112:E123)</f>
        <v>0</v>
      </c>
      <c r="F124" s="135"/>
      <c r="G124" s="135"/>
      <c r="H124" s="122"/>
      <c r="I124" s="122"/>
      <c r="J124" s="127"/>
      <c r="K124" s="128"/>
      <c r="L124" s="129"/>
      <c r="M124" s="130"/>
      <c r="N124" s="122"/>
      <c r="O124" s="678">
        <f>(E124/$O$11)/$P$11</f>
        <v>0</v>
      </c>
      <c r="P124" s="657">
        <f>E124/$O$11</f>
        <v>0</v>
      </c>
      <c r="Q124" s="122"/>
      <c r="R124" s="122"/>
      <c r="S124" s="127"/>
      <c r="T124" s="129"/>
      <c r="U124" s="129"/>
      <c r="V124" s="129"/>
      <c r="W124" s="705"/>
      <c r="X124" s="122"/>
      <c r="Y124" s="122"/>
    </row>
    <row r="125" spans="2:25" x14ac:dyDescent="0.25">
      <c r="B125" s="136"/>
      <c r="C125" s="137"/>
      <c r="D125" s="138"/>
      <c r="E125" s="139"/>
      <c r="F125" s="140"/>
      <c r="G125" s="140"/>
      <c r="H125" s="140"/>
      <c r="I125" s="140"/>
      <c r="J125" s="141"/>
      <c r="K125" s="143"/>
      <c r="L125" s="144"/>
      <c r="M125" s="145"/>
      <c r="N125" s="140"/>
      <c r="O125" s="140"/>
      <c r="P125" s="142"/>
      <c r="Q125" s="140"/>
      <c r="R125" s="140"/>
      <c r="S125" s="141"/>
      <c r="T125" s="144"/>
      <c r="U125" s="144"/>
      <c r="V125" s="144"/>
      <c r="W125" s="706"/>
      <c r="X125" s="140"/>
      <c r="Y125" s="140"/>
    </row>
    <row r="126" spans="2:25" x14ac:dyDescent="0.25">
      <c r="B126" s="113">
        <v>1</v>
      </c>
      <c r="C126" s="114"/>
      <c r="D126" s="115"/>
      <c r="E126" s="116">
        <f>D126/5</f>
        <v>0</v>
      </c>
      <c r="F126" s="117"/>
      <c r="G126" s="117"/>
      <c r="H126" s="117"/>
      <c r="I126" s="117"/>
      <c r="J126" s="118"/>
      <c r="K126" s="119">
        <f>D138/1.8</f>
        <v>0</v>
      </c>
      <c r="L126" s="120">
        <f>K126/50</f>
        <v>0</v>
      </c>
      <c r="M126" s="121">
        <f>((L126*'1a. Parametros Logisticos'!$H$19)/('1a. Parametros Logisticos'!$M$5)*1.2)</f>
        <v>0</v>
      </c>
      <c r="N126" s="122"/>
      <c r="O126" s="594"/>
      <c r="P126" s="656">
        <f t="shared" ref="P126:P137" si="16">E126/$O$11</f>
        <v>0</v>
      </c>
      <c r="Q126" s="152"/>
      <c r="R126" s="118"/>
      <c r="S126" s="658">
        <f>L126/'1a. Parametros Logisticos'!$M$22</f>
        <v>0</v>
      </c>
      <c r="T126" s="659">
        <f>L126/'1a. Parametros Logisticos'!$M$24</f>
        <v>0</v>
      </c>
      <c r="U126" s="694">
        <f>L126/$U$11</f>
        <v>0</v>
      </c>
      <c r="V126" s="693">
        <f>K126/$V$11/$W$11</f>
        <v>0</v>
      </c>
      <c r="W126" s="704">
        <f>K126/$V$11</f>
        <v>0</v>
      </c>
      <c r="X126" s="152"/>
      <c r="Y126" s="118"/>
    </row>
    <row r="127" spans="2:25" x14ac:dyDescent="0.25">
      <c r="B127" s="123">
        <v>2</v>
      </c>
      <c r="C127" s="124"/>
      <c r="D127" s="125"/>
      <c r="E127" s="126">
        <f t="shared" ref="E127:E137" si="17">D127/5</f>
        <v>0</v>
      </c>
      <c r="F127" s="122"/>
      <c r="G127" s="122"/>
      <c r="H127" s="122"/>
      <c r="I127" s="122"/>
      <c r="J127" s="127"/>
      <c r="K127" s="128"/>
      <c r="L127" s="129"/>
      <c r="M127" s="130"/>
      <c r="N127" s="122"/>
      <c r="O127" s="594"/>
      <c r="P127" s="656">
        <f t="shared" si="16"/>
        <v>0</v>
      </c>
      <c r="Q127" s="117"/>
      <c r="R127" s="127"/>
      <c r="S127" s="127"/>
      <c r="T127" s="129"/>
      <c r="U127" s="129"/>
      <c r="V127" s="129"/>
      <c r="W127" s="705"/>
      <c r="X127" s="117"/>
      <c r="Y127" s="127"/>
    </row>
    <row r="128" spans="2:25" x14ac:dyDescent="0.25">
      <c r="B128" s="113">
        <v>3</v>
      </c>
      <c r="C128" s="124"/>
      <c r="D128" s="125"/>
      <c r="E128" s="126">
        <f t="shared" si="17"/>
        <v>0</v>
      </c>
      <c r="F128" s="122"/>
      <c r="G128" s="122"/>
      <c r="H128" s="122"/>
      <c r="I128" s="122"/>
      <c r="J128" s="127"/>
      <c r="K128" s="128"/>
      <c r="L128" s="129"/>
      <c r="M128" s="130"/>
      <c r="N128" s="122"/>
      <c r="O128" s="594"/>
      <c r="P128" s="656">
        <f t="shared" si="16"/>
        <v>0</v>
      </c>
      <c r="Q128" s="117"/>
      <c r="R128" s="127"/>
      <c r="S128" s="127"/>
      <c r="T128" s="129"/>
      <c r="U128" s="129"/>
      <c r="V128" s="129"/>
      <c r="W128" s="705"/>
      <c r="X128" s="117"/>
      <c r="Y128" s="127"/>
    </row>
    <row r="129" spans="2:25" x14ac:dyDescent="0.25">
      <c r="B129" s="123">
        <v>4</v>
      </c>
      <c r="C129" s="124"/>
      <c r="D129" s="125"/>
      <c r="E129" s="126">
        <f t="shared" si="17"/>
        <v>0</v>
      </c>
      <c r="F129" s="122"/>
      <c r="G129" s="122"/>
      <c r="H129" s="122"/>
      <c r="I129" s="122"/>
      <c r="J129" s="127"/>
      <c r="K129" s="128"/>
      <c r="L129" s="129"/>
      <c r="M129" s="130"/>
      <c r="N129" s="122"/>
      <c r="O129" s="594"/>
      <c r="P129" s="656">
        <f t="shared" si="16"/>
        <v>0</v>
      </c>
      <c r="Q129" s="117"/>
      <c r="R129" s="127"/>
      <c r="S129" s="127"/>
      <c r="T129" s="129"/>
      <c r="U129" s="129"/>
      <c r="V129" s="129"/>
      <c r="W129" s="705"/>
      <c r="X129" s="117"/>
      <c r="Y129" s="127"/>
    </row>
    <row r="130" spans="2:25" x14ac:dyDescent="0.25">
      <c r="B130" s="113">
        <v>5</v>
      </c>
      <c r="C130" s="124"/>
      <c r="D130" s="125"/>
      <c r="E130" s="126">
        <f t="shared" si="17"/>
        <v>0</v>
      </c>
      <c r="F130" s="122"/>
      <c r="G130" s="122"/>
      <c r="H130" s="122"/>
      <c r="I130" s="122"/>
      <c r="J130" s="127"/>
      <c r="K130" s="128"/>
      <c r="L130" s="129"/>
      <c r="M130" s="130"/>
      <c r="N130" s="122"/>
      <c r="O130" s="594"/>
      <c r="P130" s="656">
        <f t="shared" si="16"/>
        <v>0</v>
      </c>
      <c r="Q130" s="117"/>
      <c r="R130" s="127"/>
      <c r="S130" s="127"/>
      <c r="T130" s="129"/>
      <c r="U130" s="129"/>
      <c r="V130" s="129"/>
      <c r="W130" s="705"/>
      <c r="X130" s="117"/>
      <c r="Y130" s="127"/>
    </row>
    <row r="131" spans="2:25" x14ac:dyDescent="0.25">
      <c r="B131" s="123">
        <v>6</v>
      </c>
      <c r="C131" s="124"/>
      <c r="D131" s="125"/>
      <c r="E131" s="126">
        <f t="shared" si="17"/>
        <v>0</v>
      </c>
      <c r="F131" s="122"/>
      <c r="G131" s="122"/>
      <c r="H131" s="122"/>
      <c r="I131" s="122"/>
      <c r="J131" s="127"/>
      <c r="K131" s="128"/>
      <c r="L131" s="129"/>
      <c r="M131" s="130"/>
      <c r="N131" s="122"/>
      <c r="O131" s="594"/>
      <c r="P131" s="656">
        <f t="shared" si="16"/>
        <v>0</v>
      </c>
      <c r="Q131" s="117"/>
      <c r="R131" s="127"/>
      <c r="S131" s="127"/>
      <c r="T131" s="129"/>
      <c r="U131" s="129"/>
      <c r="V131" s="129"/>
      <c r="W131" s="705"/>
      <c r="X131" s="117"/>
      <c r="Y131" s="127"/>
    </row>
    <row r="132" spans="2:25" x14ac:dyDescent="0.25">
      <c r="B132" s="113">
        <v>7</v>
      </c>
      <c r="C132" s="124"/>
      <c r="D132" s="125"/>
      <c r="E132" s="126">
        <f t="shared" si="17"/>
        <v>0</v>
      </c>
      <c r="F132" s="122"/>
      <c r="G132" s="122"/>
      <c r="H132" s="122"/>
      <c r="I132" s="122"/>
      <c r="J132" s="127"/>
      <c r="K132" s="128"/>
      <c r="L132" s="129"/>
      <c r="M132" s="130"/>
      <c r="N132" s="122"/>
      <c r="O132" s="594"/>
      <c r="P132" s="656">
        <f t="shared" si="16"/>
        <v>0</v>
      </c>
      <c r="Q132" s="117"/>
      <c r="R132" s="127"/>
      <c r="S132" s="127"/>
      <c r="T132" s="129"/>
      <c r="U132" s="129"/>
      <c r="V132" s="129"/>
      <c r="W132" s="705"/>
      <c r="X132" s="117"/>
      <c r="Y132" s="127"/>
    </row>
    <row r="133" spans="2:25" x14ac:dyDescent="0.25">
      <c r="B133" s="123">
        <v>8</v>
      </c>
      <c r="C133" s="124"/>
      <c r="D133" s="125"/>
      <c r="E133" s="126">
        <f t="shared" si="17"/>
        <v>0</v>
      </c>
      <c r="F133" s="122"/>
      <c r="G133" s="122"/>
      <c r="H133" s="122"/>
      <c r="I133" s="122"/>
      <c r="J133" s="127"/>
      <c r="K133" s="128"/>
      <c r="L133" s="129"/>
      <c r="M133" s="130"/>
      <c r="N133" s="122"/>
      <c r="O133" s="594"/>
      <c r="P133" s="656">
        <f t="shared" si="16"/>
        <v>0</v>
      </c>
      <c r="Q133" s="117"/>
      <c r="R133" s="127"/>
      <c r="S133" s="127"/>
      <c r="T133" s="129"/>
      <c r="U133" s="129"/>
      <c r="V133" s="129"/>
      <c r="W133" s="705"/>
      <c r="X133" s="117"/>
      <c r="Y133" s="127"/>
    </row>
    <row r="134" spans="2:25" x14ac:dyDescent="0.25">
      <c r="B134" s="113">
        <v>9</v>
      </c>
      <c r="C134" s="124"/>
      <c r="D134" s="125"/>
      <c r="E134" s="126">
        <f t="shared" si="17"/>
        <v>0</v>
      </c>
      <c r="F134" s="122"/>
      <c r="G134" s="122"/>
      <c r="H134" s="122"/>
      <c r="I134" s="122"/>
      <c r="J134" s="127"/>
      <c r="K134" s="128"/>
      <c r="L134" s="129"/>
      <c r="M134" s="130"/>
      <c r="N134" s="122"/>
      <c r="O134" s="594"/>
      <c r="P134" s="656">
        <f t="shared" si="16"/>
        <v>0</v>
      </c>
      <c r="Q134" s="117"/>
      <c r="R134" s="127"/>
      <c r="S134" s="127"/>
      <c r="T134" s="129"/>
      <c r="U134" s="129"/>
      <c r="V134" s="129"/>
      <c r="W134" s="705"/>
      <c r="X134" s="117"/>
      <c r="Y134" s="127"/>
    </row>
    <row r="135" spans="2:25" x14ac:dyDescent="0.25">
      <c r="B135" s="123">
        <v>10</v>
      </c>
      <c r="C135" s="124"/>
      <c r="D135" s="125"/>
      <c r="E135" s="126">
        <f t="shared" si="17"/>
        <v>0</v>
      </c>
      <c r="F135" s="122"/>
      <c r="G135" s="122"/>
      <c r="H135" s="122"/>
      <c r="I135" s="122"/>
      <c r="J135" s="127"/>
      <c r="K135" s="128"/>
      <c r="L135" s="129"/>
      <c r="M135" s="130"/>
      <c r="N135" s="122"/>
      <c r="O135" s="594"/>
      <c r="P135" s="656">
        <f t="shared" si="16"/>
        <v>0</v>
      </c>
      <c r="Q135" s="117"/>
      <c r="R135" s="127"/>
      <c r="S135" s="127"/>
      <c r="T135" s="129"/>
      <c r="U135" s="129"/>
      <c r="V135" s="129"/>
      <c r="W135" s="705"/>
      <c r="X135" s="117"/>
      <c r="Y135" s="127"/>
    </row>
    <row r="136" spans="2:25" x14ac:dyDescent="0.25">
      <c r="B136" s="113">
        <v>11</v>
      </c>
      <c r="C136" s="124"/>
      <c r="D136" s="125"/>
      <c r="E136" s="131">
        <f t="shared" si="17"/>
        <v>0</v>
      </c>
      <c r="F136" s="122"/>
      <c r="G136" s="122"/>
      <c r="H136" s="122"/>
      <c r="I136" s="122"/>
      <c r="J136" s="127"/>
      <c r="K136" s="128"/>
      <c r="L136" s="129"/>
      <c r="M136" s="130"/>
      <c r="N136" s="122"/>
      <c r="O136" s="594"/>
      <c r="P136" s="656">
        <f t="shared" si="16"/>
        <v>0</v>
      </c>
      <c r="Q136" s="117"/>
      <c r="R136" s="127"/>
      <c r="S136" s="127"/>
      <c r="T136" s="129"/>
      <c r="U136" s="129"/>
      <c r="V136" s="129"/>
      <c r="W136" s="705"/>
      <c r="X136" s="117"/>
      <c r="Y136" s="127"/>
    </row>
    <row r="137" spans="2:25" x14ac:dyDescent="0.25">
      <c r="B137" s="123">
        <v>12</v>
      </c>
      <c r="C137" s="124"/>
      <c r="D137" s="125"/>
      <c r="E137" s="131">
        <f t="shared" si="17"/>
        <v>0</v>
      </c>
      <c r="F137" s="122"/>
      <c r="G137" s="122"/>
      <c r="H137" s="122"/>
      <c r="I137" s="122"/>
      <c r="J137" s="127"/>
      <c r="K137" s="128"/>
      <c r="L137" s="129"/>
      <c r="M137" s="130"/>
      <c r="N137" s="122"/>
      <c r="O137" s="594"/>
      <c r="P137" s="656">
        <f t="shared" si="16"/>
        <v>0</v>
      </c>
      <c r="Q137" s="117"/>
      <c r="R137" s="127"/>
      <c r="S137" s="127"/>
      <c r="T137" s="129"/>
      <c r="U137" s="129"/>
      <c r="V137" s="129"/>
      <c r="W137" s="705"/>
      <c r="X137" s="117"/>
      <c r="Y137" s="127"/>
    </row>
    <row r="138" spans="2:25" x14ac:dyDescent="0.25">
      <c r="B138" s="123"/>
      <c r="C138" s="132"/>
      <c r="D138" s="133">
        <f>SUM(D126:D137)</f>
        <v>0</v>
      </c>
      <c r="E138" s="134">
        <f>SUM(E126:E137)</f>
        <v>0</v>
      </c>
      <c r="F138" s="135"/>
      <c r="G138" s="135"/>
      <c r="H138" s="122"/>
      <c r="I138" s="122"/>
      <c r="J138" s="127"/>
      <c r="K138" s="128"/>
      <c r="L138" s="129"/>
      <c r="M138" s="130"/>
      <c r="N138" s="122"/>
      <c r="O138" s="678">
        <f>(E138/$O$11)/$P$11</f>
        <v>0</v>
      </c>
      <c r="P138" s="657">
        <f>E138/$O$11</f>
        <v>0</v>
      </c>
      <c r="Q138" s="122"/>
      <c r="R138" s="122"/>
      <c r="S138" s="127"/>
      <c r="T138" s="129"/>
      <c r="U138" s="129"/>
      <c r="V138" s="129"/>
      <c r="W138" s="705"/>
      <c r="X138" s="122"/>
      <c r="Y138" s="122"/>
    </row>
    <row r="139" spans="2:25" x14ac:dyDescent="0.25">
      <c r="B139" s="136"/>
      <c r="C139" s="137"/>
      <c r="D139" s="138"/>
      <c r="E139" s="139"/>
      <c r="F139" s="140"/>
      <c r="G139" s="140"/>
      <c r="H139" s="140"/>
      <c r="I139" s="140"/>
      <c r="J139" s="141"/>
      <c r="K139" s="143"/>
      <c r="L139" s="144"/>
      <c r="M139" s="145"/>
      <c r="N139" s="140"/>
      <c r="O139" s="140"/>
      <c r="P139" s="142"/>
      <c r="Q139" s="140"/>
      <c r="R139" s="140"/>
      <c r="S139" s="141"/>
      <c r="T139" s="144"/>
      <c r="U139" s="144"/>
      <c r="V139" s="144"/>
      <c r="W139" s="706"/>
      <c r="X139" s="140"/>
      <c r="Y139" s="140"/>
    </row>
    <row r="140" spans="2:25" x14ac:dyDescent="0.25">
      <c r="B140" s="113">
        <v>1</v>
      </c>
      <c r="C140" s="114"/>
      <c r="D140" s="115"/>
      <c r="E140" s="116">
        <f>D140/5</f>
        <v>0</v>
      </c>
      <c r="F140" s="117"/>
      <c r="G140" s="117"/>
      <c r="H140" s="117"/>
      <c r="I140" s="117"/>
      <c r="J140" s="118"/>
      <c r="K140" s="119">
        <f>D152/1.8</f>
        <v>0</v>
      </c>
      <c r="L140" s="120">
        <f>K140/50</f>
        <v>0</v>
      </c>
      <c r="M140" s="121">
        <f>((L140*'1a. Parametros Logisticos'!$H$19)/('1a. Parametros Logisticos'!$M$5)*1.2)</f>
        <v>0</v>
      </c>
      <c r="N140" s="122"/>
      <c r="O140" s="594"/>
      <c r="P140" s="656">
        <f t="shared" ref="P140:P151" si="18">E140/$O$11</f>
        <v>0</v>
      </c>
      <c r="Q140" s="152"/>
      <c r="R140" s="118"/>
      <c r="S140" s="658">
        <f>L140/'1a. Parametros Logisticos'!$M$22</f>
        <v>0</v>
      </c>
      <c r="T140" s="659">
        <f>L140/'1a. Parametros Logisticos'!$M$24</f>
        <v>0</v>
      </c>
      <c r="U140" s="694">
        <f>L140/$U$11</f>
        <v>0</v>
      </c>
      <c r="V140" s="693">
        <f>K140/$V$11/$W$11</f>
        <v>0</v>
      </c>
      <c r="W140" s="704">
        <f>K140/$V$11</f>
        <v>0</v>
      </c>
      <c r="X140" s="152"/>
      <c r="Y140" s="118"/>
    </row>
    <row r="141" spans="2:25" x14ac:dyDescent="0.25">
      <c r="B141" s="123">
        <v>2</v>
      </c>
      <c r="C141" s="124"/>
      <c r="D141" s="125"/>
      <c r="E141" s="126">
        <f t="shared" ref="E141:E151" si="19">D141/5</f>
        <v>0</v>
      </c>
      <c r="F141" s="122"/>
      <c r="G141" s="122"/>
      <c r="H141" s="122"/>
      <c r="I141" s="122"/>
      <c r="J141" s="127"/>
      <c r="K141" s="128"/>
      <c r="L141" s="129"/>
      <c r="M141" s="130"/>
      <c r="N141" s="122"/>
      <c r="O141" s="594"/>
      <c r="P141" s="656">
        <f t="shared" si="18"/>
        <v>0</v>
      </c>
      <c r="Q141" s="117"/>
      <c r="R141" s="127"/>
      <c r="S141" s="127"/>
      <c r="T141" s="129"/>
      <c r="U141" s="129"/>
      <c r="V141" s="129"/>
      <c r="W141" s="705"/>
      <c r="X141" s="117"/>
      <c r="Y141" s="127"/>
    </row>
    <row r="142" spans="2:25" x14ac:dyDescent="0.25">
      <c r="B142" s="113">
        <v>3</v>
      </c>
      <c r="C142" s="124"/>
      <c r="D142" s="125"/>
      <c r="E142" s="126">
        <f t="shared" si="19"/>
        <v>0</v>
      </c>
      <c r="F142" s="122"/>
      <c r="G142" s="122"/>
      <c r="H142" s="122"/>
      <c r="I142" s="122"/>
      <c r="J142" s="127"/>
      <c r="K142" s="128"/>
      <c r="L142" s="129"/>
      <c r="M142" s="130"/>
      <c r="N142" s="122"/>
      <c r="O142" s="594"/>
      <c r="P142" s="656">
        <f t="shared" si="18"/>
        <v>0</v>
      </c>
      <c r="Q142" s="117"/>
      <c r="R142" s="127"/>
      <c r="S142" s="127"/>
      <c r="T142" s="129"/>
      <c r="U142" s="129"/>
      <c r="V142" s="129"/>
      <c r="W142" s="705"/>
      <c r="X142" s="117"/>
      <c r="Y142" s="127"/>
    </row>
    <row r="143" spans="2:25" x14ac:dyDescent="0.25">
      <c r="B143" s="123">
        <v>4</v>
      </c>
      <c r="C143" s="124"/>
      <c r="D143" s="125"/>
      <c r="E143" s="126">
        <f t="shared" si="19"/>
        <v>0</v>
      </c>
      <c r="F143" s="122"/>
      <c r="G143" s="122"/>
      <c r="H143" s="122"/>
      <c r="I143" s="122"/>
      <c r="J143" s="127"/>
      <c r="K143" s="128"/>
      <c r="L143" s="129"/>
      <c r="M143" s="130"/>
      <c r="N143" s="122"/>
      <c r="O143" s="594"/>
      <c r="P143" s="656">
        <f t="shared" si="18"/>
        <v>0</v>
      </c>
      <c r="Q143" s="117"/>
      <c r="R143" s="127"/>
      <c r="S143" s="127"/>
      <c r="T143" s="129"/>
      <c r="U143" s="129"/>
      <c r="V143" s="129"/>
      <c r="W143" s="705"/>
      <c r="X143" s="117"/>
      <c r="Y143" s="127"/>
    </row>
    <row r="144" spans="2:25" x14ac:dyDescent="0.25">
      <c r="B144" s="113">
        <v>5</v>
      </c>
      <c r="C144" s="124"/>
      <c r="D144" s="125"/>
      <c r="E144" s="126">
        <f t="shared" si="19"/>
        <v>0</v>
      </c>
      <c r="F144" s="122"/>
      <c r="G144" s="122"/>
      <c r="H144" s="122"/>
      <c r="I144" s="122"/>
      <c r="J144" s="127"/>
      <c r="K144" s="128"/>
      <c r="L144" s="129"/>
      <c r="M144" s="130"/>
      <c r="N144" s="122"/>
      <c r="O144" s="594"/>
      <c r="P144" s="656">
        <f t="shared" si="18"/>
        <v>0</v>
      </c>
      <c r="Q144" s="117"/>
      <c r="R144" s="127"/>
      <c r="S144" s="127"/>
      <c r="T144" s="129"/>
      <c r="U144" s="129"/>
      <c r="V144" s="129"/>
      <c r="W144" s="705"/>
      <c r="X144" s="117"/>
      <c r="Y144" s="127"/>
    </row>
    <row r="145" spans="2:25" x14ac:dyDescent="0.25">
      <c r="B145" s="123">
        <v>6</v>
      </c>
      <c r="C145" s="124"/>
      <c r="D145" s="125"/>
      <c r="E145" s="126">
        <f t="shared" si="19"/>
        <v>0</v>
      </c>
      <c r="F145" s="122"/>
      <c r="G145" s="122"/>
      <c r="H145" s="122"/>
      <c r="I145" s="122"/>
      <c r="J145" s="127"/>
      <c r="K145" s="128"/>
      <c r="L145" s="129"/>
      <c r="M145" s="130"/>
      <c r="N145" s="122"/>
      <c r="O145" s="594"/>
      <c r="P145" s="656">
        <f t="shared" si="18"/>
        <v>0</v>
      </c>
      <c r="Q145" s="117"/>
      <c r="R145" s="127"/>
      <c r="S145" s="127"/>
      <c r="T145" s="129"/>
      <c r="U145" s="129"/>
      <c r="V145" s="129"/>
      <c r="W145" s="705"/>
      <c r="X145" s="117"/>
      <c r="Y145" s="127"/>
    </row>
    <row r="146" spans="2:25" x14ac:dyDescent="0.25">
      <c r="B146" s="113">
        <v>7</v>
      </c>
      <c r="C146" s="124"/>
      <c r="D146" s="125"/>
      <c r="E146" s="126">
        <f t="shared" si="19"/>
        <v>0</v>
      </c>
      <c r="F146" s="122"/>
      <c r="G146" s="122"/>
      <c r="H146" s="122"/>
      <c r="I146" s="122"/>
      <c r="J146" s="127"/>
      <c r="K146" s="128"/>
      <c r="L146" s="129"/>
      <c r="M146" s="130"/>
      <c r="N146" s="122"/>
      <c r="O146" s="594"/>
      <c r="P146" s="656">
        <f t="shared" si="18"/>
        <v>0</v>
      </c>
      <c r="Q146" s="117"/>
      <c r="R146" s="127"/>
      <c r="S146" s="127"/>
      <c r="T146" s="129"/>
      <c r="U146" s="129"/>
      <c r="V146" s="129"/>
      <c r="W146" s="705"/>
      <c r="X146" s="117"/>
      <c r="Y146" s="127"/>
    </row>
    <row r="147" spans="2:25" x14ac:dyDescent="0.25">
      <c r="B147" s="123">
        <v>8</v>
      </c>
      <c r="C147" s="124"/>
      <c r="D147" s="125"/>
      <c r="E147" s="126">
        <f t="shared" si="19"/>
        <v>0</v>
      </c>
      <c r="F147" s="122"/>
      <c r="G147" s="122"/>
      <c r="H147" s="122"/>
      <c r="I147" s="122"/>
      <c r="J147" s="127"/>
      <c r="K147" s="128"/>
      <c r="L147" s="129"/>
      <c r="M147" s="130"/>
      <c r="N147" s="122"/>
      <c r="O147" s="594"/>
      <c r="P147" s="656">
        <f t="shared" si="18"/>
        <v>0</v>
      </c>
      <c r="Q147" s="117"/>
      <c r="R147" s="127"/>
      <c r="S147" s="127"/>
      <c r="T147" s="129"/>
      <c r="U147" s="129"/>
      <c r="V147" s="129"/>
      <c r="W147" s="705"/>
      <c r="X147" s="117"/>
      <c r="Y147" s="127"/>
    </row>
    <row r="148" spans="2:25" x14ac:dyDescent="0.25">
      <c r="B148" s="113">
        <v>9</v>
      </c>
      <c r="C148" s="124"/>
      <c r="D148" s="125"/>
      <c r="E148" s="126">
        <f t="shared" si="19"/>
        <v>0</v>
      </c>
      <c r="F148" s="122"/>
      <c r="G148" s="122"/>
      <c r="H148" s="122"/>
      <c r="I148" s="122"/>
      <c r="J148" s="127"/>
      <c r="K148" s="128"/>
      <c r="L148" s="129"/>
      <c r="M148" s="130"/>
      <c r="N148" s="122"/>
      <c r="O148" s="594"/>
      <c r="P148" s="656">
        <f t="shared" si="18"/>
        <v>0</v>
      </c>
      <c r="Q148" s="117"/>
      <c r="R148" s="127"/>
      <c r="S148" s="127"/>
      <c r="T148" s="129"/>
      <c r="U148" s="129"/>
      <c r="V148" s="129"/>
      <c r="W148" s="705"/>
      <c r="X148" s="117"/>
      <c r="Y148" s="127"/>
    </row>
    <row r="149" spans="2:25" x14ac:dyDescent="0.25">
      <c r="B149" s="123">
        <v>10</v>
      </c>
      <c r="C149" s="124"/>
      <c r="D149" s="125"/>
      <c r="E149" s="126">
        <f t="shared" si="19"/>
        <v>0</v>
      </c>
      <c r="F149" s="122"/>
      <c r="G149" s="122"/>
      <c r="H149" s="122"/>
      <c r="I149" s="122"/>
      <c r="J149" s="127"/>
      <c r="K149" s="128"/>
      <c r="L149" s="129"/>
      <c r="M149" s="130"/>
      <c r="N149" s="122"/>
      <c r="O149" s="594"/>
      <c r="P149" s="656">
        <f t="shared" si="18"/>
        <v>0</v>
      </c>
      <c r="Q149" s="117"/>
      <c r="R149" s="127"/>
      <c r="S149" s="127"/>
      <c r="T149" s="129"/>
      <c r="U149" s="129"/>
      <c r="V149" s="129"/>
      <c r="W149" s="705"/>
      <c r="X149" s="117"/>
      <c r="Y149" s="127"/>
    </row>
    <row r="150" spans="2:25" x14ac:dyDescent="0.25">
      <c r="B150" s="113">
        <v>11</v>
      </c>
      <c r="C150" s="124"/>
      <c r="D150" s="125"/>
      <c r="E150" s="131">
        <f t="shared" si="19"/>
        <v>0</v>
      </c>
      <c r="F150" s="122"/>
      <c r="G150" s="122"/>
      <c r="H150" s="122"/>
      <c r="I150" s="122"/>
      <c r="J150" s="127"/>
      <c r="K150" s="128"/>
      <c r="L150" s="129"/>
      <c r="M150" s="130"/>
      <c r="N150" s="122"/>
      <c r="O150" s="594"/>
      <c r="P150" s="656">
        <f t="shared" si="18"/>
        <v>0</v>
      </c>
      <c r="Q150" s="117"/>
      <c r="R150" s="127"/>
      <c r="S150" s="127"/>
      <c r="T150" s="129"/>
      <c r="U150" s="129"/>
      <c r="V150" s="129"/>
      <c r="W150" s="705"/>
      <c r="X150" s="117"/>
      <c r="Y150" s="127"/>
    </row>
    <row r="151" spans="2:25" x14ac:dyDescent="0.25">
      <c r="B151" s="123">
        <v>12</v>
      </c>
      <c r="C151" s="124"/>
      <c r="D151" s="125"/>
      <c r="E151" s="131">
        <f t="shared" si="19"/>
        <v>0</v>
      </c>
      <c r="F151" s="122"/>
      <c r="G151" s="122"/>
      <c r="H151" s="122"/>
      <c r="I151" s="122"/>
      <c r="J151" s="127"/>
      <c r="K151" s="128"/>
      <c r="L151" s="129"/>
      <c r="M151" s="130"/>
      <c r="N151" s="122"/>
      <c r="O151" s="594"/>
      <c r="P151" s="656">
        <f t="shared" si="18"/>
        <v>0</v>
      </c>
      <c r="Q151" s="117"/>
      <c r="R151" s="127"/>
      <c r="S151" s="127"/>
      <c r="T151" s="129"/>
      <c r="U151" s="129"/>
      <c r="V151" s="129"/>
      <c r="W151" s="705"/>
      <c r="X151" s="117"/>
      <c r="Y151" s="127"/>
    </row>
    <row r="152" spans="2:25" x14ac:dyDescent="0.25">
      <c r="B152" s="123"/>
      <c r="C152" s="132"/>
      <c r="D152" s="133">
        <f>SUM(D140:D151)</f>
        <v>0</v>
      </c>
      <c r="E152" s="134">
        <f>SUM(E140:E151)</f>
        <v>0</v>
      </c>
      <c r="F152" s="135"/>
      <c r="G152" s="135"/>
      <c r="H152" s="122"/>
      <c r="I152" s="122"/>
      <c r="J152" s="127"/>
      <c r="K152" s="128"/>
      <c r="L152" s="129"/>
      <c r="M152" s="130"/>
      <c r="N152" s="122"/>
      <c r="O152" s="678">
        <f>(E152/$O$11)/$P$11</f>
        <v>0</v>
      </c>
      <c r="P152" s="657">
        <f>E152/$O$11</f>
        <v>0</v>
      </c>
      <c r="Q152" s="122"/>
      <c r="R152" s="122"/>
      <c r="S152" s="127"/>
      <c r="T152" s="129"/>
      <c r="U152" s="129"/>
      <c r="V152" s="129"/>
      <c r="W152" s="705"/>
      <c r="X152" s="122"/>
      <c r="Y152" s="122"/>
    </row>
    <row r="153" spans="2:25" x14ac:dyDescent="0.25">
      <c r="B153" s="136"/>
      <c r="C153" s="137"/>
      <c r="D153" s="138"/>
      <c r="E153" s="139"/>
      <c r="F153" s="140"/>
      <c r="G153" s="140"/>
      <c r="H153" s="140"/>
      <c r="I153" s="140"/>
      <c r="J153" s="141"/>
      <c r="K153" s="143"/>
      <c r="L153" s="144"/>
      <c r="M153" s="145"/>
      <c r="N153" s="140"/>
      <c r="O153" s="140"/>
      <c r="P153" s="142"/>
      <c r="Q153" s="140"/>
      <c r="R153" s="140"/>
      <c r="S153" s="141"/>
      <c r="T153" s="144"/>
      <c r="U153" s="144"/>
      <c r="V153" s="144"/>
      <c r="W153" s="706"/>
      <c r="X153" s="140"/>
      <c r="Y153" s="140"/>
    </row>
    <row r="154" spans="2:25" x14ac:dyDescent="0.25">
      <c r="B154" s="113">
        <v>1</v>
      </c>
      <c r="C154" s="114"/>
      <c r="D154" s="115"/>
      <c r="E154" s="116">
        <f>D154/5</f>
        <v>0</v>
      </c>
      <c r="F154" s="117"/>
      <c r="G154" s="117"/>
      <c r="H154" s="117"/>
      <c r="I154" s="117"/>
      <c r="J154" s="118"/>
      <c r="K154" s="119">
        <f>D166/1.8</f>
        <v>0</v>
      </c>
      <c r="L154" s="120">
        <f>K154/50</f>
        <v>0</v>
      </c>
      <c r="M154" s="121">
        <f>((L154*'1a. Parametros Logisticos'!$H$19)/('1a. Parametros Logisticos'!$M$5)*1.2)</f>
        <v>0</v>
      </c>
      <c r="N154" s="122"/>
      <c r="O154" s="594"/>
      <c r="P154" s="656">
        <f t="shared" ref="P154:P165" si="20">E154/$O$11</f>
        <v>0</v>
      </c>
      <c r="Q154" s="152"/>
      <c r="R154" s="118"/>
      <c r="S154" s="658">
        <f>L154/'1a. Parametros Logisticos'!$M$22</f>
        <v>0</v>
      </c>
      <c r="T154" s="659">
        <f>L154/'1a. Parametros Logisticos'!$M$24</f>
        <v>0</v>
      </c>
      <c r="U154" s="694">
        <f>L154/$U$11</f>
        <v>0</v>
      </c>
      <c r="V154" s="693">
        <f>K154/$V$11/$W$11</f>
        <v>0</v>
      </c>
      <c r="W154" s="704">
        <f>K154/$V$11</f>
        <v>0</v>
      </c>
      <c r="X154" s="152"/>
      <c r="Y154" s="118"/>
    </row>
    <row r="155" spans="2:25" x14ac:dyDescent="0.25">
      <c r="B155" s="123">
        <v>2</v>
      </c>
      <c r="C155" s="124"/>
      <c r="D155" s="125"/>
      <c r="E155" s="126">
        <f t="shared" ref="E155:E165" si="21">D155/5</f>
        <v>0</v>
      </c>
      <c r="F155" s="122"/>
      <c r="G155" s="122"/>
      <c r="H155" s="122"/>
      <c r="I155" s="122"/>
      <c r="J155" s="127"/>
      <c r="K155" s="128"/>
      <c r="L155" s="129"/>
      <c r="M155" s="130"/>
      <c r="N155" s="122"/>
      <c r="O155" s="594"/>
      <c r="P155" s="656">
        <f t="shared" si="20"/>
        <v>0</v>
      </c>
      <c r="Q155" s="117"/>
      <c r="R155" s="127"/>
      <c r="S155" s="127"/>
      <c r="T155" s="129"/>
      <c r="U155" s="129"/>
      <c r="V155" s="129"/>
      <c r="W155" s="705"/>
      <c r="X155" s="117"/>
      <c r="Y155" s="127"/>
    </row>
    <row r="156" spans="2:25" x14ac:dyDescent="0.25">
      <c r="B156" s="113">
        <v>3</v>
      </c>
      <c r="C156" s="124"/>
      <c r="D156" s="125"/>
      <c r="E156" s="126">
        <f t="shared" si="21"/>
        <v>0</v>
      </c>
      <c r="F156" s="122"/>
      <c r="G156" s="122"/>
      <c r="H156" s="122"/>
      <c r="I156" s="122"/>
      <c r="J156" s="127"/>
      <c r="K156" s="128"/>
      <c r="L156" s="129"/>
      <c r="M156" s="130"/>
      <c r="N156" s="122"/>
      <c r="O156" s="594"/>
      <c r="P156" s="656">
        <f t="shared" si="20"/>
        <v>0</v>
      </c>
      <c r="Q156" s="117"/>
      <c r="R156" s="127"/>
      <c r="S156" s="127"/>
      <c r="T156" s="129"/>
      <c r="U156" s="129"/>
      <c r="V156" s="129"/>
      <c r="W156" s="705"/>
      <c r="X156" s="117"/>
      <c r="Y156" s="127"/>
    </row>
    <row r="157" spans="2:25" x14ac:dyDescent="0.25">
      <c r="B157" s="123">
        <v>4</v>
      </c>
      <c r="C157" s="124"/>
      <c r="D157" s="125"/>
      <c r="E157" s="126">
        <f t="shared" si="21"/>
        <v>0</v>
      </c>
      <c r="F157" s="122"/>
      <c r="G157" s="122"/>
      <c r="H157" s="122"/>
      <c r="I157" s="122"/>
      <c r="J157" s="127"/>
      <c r="K157" s="128"/>
      <c r="L157" s="129"/>
      <c r="M157" s="130"/>
      <c r="N157" s="122"/>
      <c r="O157" s="594"/>
      <c r="P157" s="656">
        <f t="shared" si="20"/>
        <v>0</v>
      </c>
      <c r="Q157" s="117"/>
      <c r="R157" s="127"/>
      <c r="S157" s="127"/>
      <c r="T157" s="129"/>
      <c r="U157" s="129"/>
      <c r="V157" s="129"/>
      <c r="W157" s="705"/>
      <c r="X157" s="117"/>
      <c r="Y157" s="127"/>
    </row>
    <row r="158" spans="2:25" x14ac:dyDescent="0.25">
      <c r="B158" s="113">
        <v>5</v>
      </c>
      <c r="C158" s="124"/>
      <c r="D158" s="125"/>
      <c r="E158" s="126">
        <f t="shared" si="21"/>
        <v>0</v>
      </c>
      <c r="F158" s="122"/>
      <c r="G158" s="122"/>
      <c r="H158" s="122"/>
      <c r="I158" s="122"/>
      <c r="J158" s="127"/>
      <c r="K158" s="128"/>
      <c r="L158" s="129"/>
      <c r="M158" s="130"/>
      <c r="N158" s="122"/>
      <c r="O158" s="594"/>
      <c r="P158" s="656">
        <f t="shared" si="20"/>
        <v>0</v>
      </c>
      <c r="Q158" s="117"/>
      <c r="R158" s="127"/>
      <c r="S158" s="127"/>
      <c r="T158" s="129"/>
      <c r="U158" s="129"/>
      <c r="V158" s="129"/>
      <c r="W158" s="705"/>
      <c r="X158" s="117"/>
      <c r="Y158" s="127"/>
    </row>
    <row r="159" spans="2:25" x14ac:dyDescent="0.25">
      <c r="B159" s="123">
        <v>6</v>
      </c>
      <c r="C159" s="124"/>
      <c r="D159" s="125"/>
      <c r="E159" s="126">
        <f t="shared" si="21"/>
        <v>0</v>
      </c>
      <c r="F159" s="122"/>
      <c r="G159" s="122"/>
      <c r="H159" s="122"/>
      <c r="I159" s="122"/>
      <c r="J159" s="127"/>
      <c r="K159" s="128"/>
      <c r="L159" s="129"/>
      <c r="M159" s="130"/>
      <c r="N159" s="122"/>
      <c r="O159" s="594"/>
      <c r="P159" s="656">
        <f t="shared" si="20"/>
        <v>0</v>
      </c>
      <c r="Q159" s="117"/>
      <c r="R159" s="127"/>
      <c r="S159" s="127"/>
      <c r="T159" s="129"/>
      <c r="U159" s="129"/>
      <c r="V159" s="129"/>
      <c r="W159" s="705"/>
      <c r="X159" s="117"/>
      <c r="Y159" s="127"/>
    </row>
    <row r="160" spans="2:25" x14ac:dyDescent="0.25">
      <c r="B160" s="113">
        <v>7</v>
      </c>
      <c r="C160" s="124"/>
      <c r="D160" s="125"/>
      <c r="E160" s="126">
        <f t="shared" si="21"/>
        <v>0</v>
      </c>
      <c r="F160" s="122"/>
      <c r="G160" s="122"/>
      <c r="H160" s="122"/>
      <c r="I160" s="122"/>
      <c r="J160" s="127"/>
      <c r="K160" s="128"/>
      <c r="L160" s="129"/>
      <c r="M160" s="130"/>
      <c r="N160" s="122"/>
      <c r="O160" s="594"/>
      <c r="P160" s="656">
        <f t="shared" si="20"/>
        <v>0</v>
      </c>
      <c r="Q160" s="117"/>
      <c r="R160" s="127"/>
      <c r="S160" s="127"/>
      <c r="T160" s="129"/>
      <c r="U160" s="129"/>
      <c r="V160" s="129"/>
      <c r="W160" s="705"/>
      <c r="X160" s="117"/>
      <c r="Y160" s="127"/>
    </row>
    <row r="161" spans="2:25" x14ac:dyDescent="0.25">
      <c r="B161" s="123">
        <v>8</v>
      </c>
      <c r="C161" s="124"/>
      <c r="D161" s="125"/>
      <c r="E161" s="126">
        <f t="shared" si="21"/>
        <v>0</v>
      </c>
      <c r="F161" s="122"/>
      <c r="G161" s="122"/>
      <c r="H161" s="122"/>
      <c r="I161" s="122"/>
      <c r="J161" s="127"/>
      <c r="K161" s="128"/>
      <c r="L161" s="129"/>
      <c r="M161" s="130"/>
      <c r="N161" s="122"/>
      <c r="O161" s="594"/>
      <c r="P161" s="656">
        <f t="shared" si="20"/>
        <v>0</v>
      </c>
      <c r="Q161" s="117"/>
      <c r="R161" s="127"/>
      <c r="S161" s="127"/>
      <c r="T161" s="129"/>
      <c r="U161" s="129"/>
      <c r="V161" s="129"/>
      <c r="W161" s="705"/>
      <c r="X161" s="117"/>
      <c r="Y161" s="127"/>
    </row>
    <row r="162" spans="2:25" x14ac:dyDescent="0.25">
      <c r="B162" s="113">
        <v>9</v>
      </c>
      <c r="C162" s="124"/>
      <c r="D162" s="125"/>
      <c r="E162" s="126">
        <f t="shared" si="21"/>
        <v>0</v>
      </c>
      <c r="F162" s="122"/>
      <c r="G162" s="122"/>
      <c r="H162" s="122"/>
      <c r="I162" s="122"/>
      <c r="J162" s="127"/>
      <c r="K162" s="128"/>
      <c r="L162" s="129"/>
      <c r="M162" s="130"/>
      <c r="N162" s="122"/>
      <c r="O162" s="594"/>
      <c r="P162" s="656">
        <f t="shared" si="20"/>
        <v>0</v>
      </c>
      <c r="Q162" s="117"/>
      <c r="R162" s="127"/>
      <c r="S162" s="127"/>
      <c r="T162" s="129"/>
      <c r="U162" s="129"/>
      <c r="V162" s="129"/>
      <c r="W162" s="705"/>
      <c r="X162" s="117"/>
      <c r="Y162" s="127"/>
    </row>
    <row r="163" spans="2:25" x14ac:dyDescent="0.25">
      <c r="B163" s="123">
        <v>10</v>
      </c>
      <c r="C163" s="124"/>
      <c r="D163" s="125"/>
      <c r="E163" s="126">
        <f t="shared" si="21"/>
        <v>0</v>
      </c>
      <c r="F163" s="122"/>
      <c r="G163" s="122"/>
      <c r="H163" s="122"/>
      <c r="I163" s="122"/>
      <c r="J163" s="127"/>
      <c r="K163" s="128"/>
      <c r="L163" s="129"/>
      <c r="M163" s="130"/>
      <c r="N163" s="122"/>
      <c r="O163" s="594"/>
      <c r="P163" s="656">
        <f t="shared" si="20"/>
        <v>0</v>
      </c>
      <c r="Q163" s="117"/>
      <c r="R163" s="127"/>
      <c r="S163" s="127"/>
      <c r="T163" s="129"/>
      <c r="U163" s="129"/>
      <c r="V163" s="129"/>
      <c r="W163" s="705"/>
      <c r="X163" s="117"/>
      <c r="Y163" s="127"/>
    </row>
    <row r="164" spans="2:25" x14ac:dyDescent="0.25">
      <c r="B164" s="113">
        <v>11</v>
      </c>
      <c r="C164" s="124"/>
      <c r="D164" s="125"/>
      <c r="E164" s="131">
        <f t="shared" si="21"/>
        <v>0</v>
      </c>
      <c r="F164" s="122"/>
      <c r="G164" s="122"/>
      <c r="H164" s="122"/>
      <c r="I164" s="122"/>
      <c r="J164" s="127"/>
      <c r="K164" s="128"/>
      <c r="L164" s="129"/>
      <c r="M164" s="130"/>
      <c r="N164" s="122"/>
      <c r="O164" s="594"/>
      <c r="P164" s="656">
        <f t="shared" si="20"/>
        <v>0</v>
      </c>
      <c r="Q164" s="117"/>
      <c r="R164" s="127"/>
      <c r="S164" s="127"/>
      <c r="T164" s="129"/>
      <c r="U164" s="129"/>
      <c r="V164" s="129"/>
      <c r="W164" s="705"/>
      <c r="X164" s="117"/>
      <c r="Y164" s="127"/>
    </row>
    <row r="165" spans="2:25" x14ac:dyDescent="0.25">
      <c r="B165" s="123">
        <v>12</v>
      </c>
      <c r="C165" s="124"/>
      <c r="D165" s="125"/>
      <c r="E165" s="131">
        <f t="shared" si="21"/>
        <v>0</v>
      </c>
      <c r="F165" s="122"/>
      <c r="G165" s="122"/>
      <c r="H165" s="122"/>
      <c r="I165" s="122"/>
      <c r="J165" s="127"/>
      <c r="K165" s="128"/>
      <c r="L165" s="129"/>
      <c r="M165" s="130"/>
      <c r="N165" s="122"/>
      <c r="O165" s="594"/>
      <c r="P165" s="656">
        <f t="shared" si="20"/>
        <v>0</v>
      </c>
      <c r="Q165" s="117"/>
      <c r="R165" s="127"/>
      <c r="S165" s="127"/>
      <c r="T165" s="129"/>
      <c r="U165" s="129"/>
      <c r="V165" s="129"/>
      <c r="W165" s="705"/>
      <c r="X165" s="117"/>
      <c r="Y165" s="127"/>
    </row>
    <row r="166" spans="2:25" x14ac:dyDescent="0.25">
      <c r="B166" s="123"/>
      <c r="C166" s="132"/>
      <c r="D166" s="133">
        <f>SUM(D154:D165)</f>
        <v>0</v>
      </c>
      <c r="E166" s="134">
        <f>SUM(E154:E165)</f>
        <v>0</v>
      </c>
      <c r="F166" s="135"/>
      <c r="G166" s="135"/>
      <c r="H166" s="122"/>
      <c r="I166" s="122"/>
      <c r="J166" s="127"/>
      <c r="K166" s="128"/>
      <c r="L166" s="129"/>
      <c r="M166" s="130"/>
      <c r="N166" s="122"/>
      <c r="O166" s="678">
        <f>(E166/$O$11)/$P$11</f>
        <v>0</v>
      </c>
      <c r="P166" s="657">
        <f>E166/$O$11</f>
        <v>0</v>
      </c>
      <c r="Q166" s="122"/>
      <c r="R166" s="122"/>
      <c r="S166" s="127"/>
      <c r="T166" s="129"/>
      <c r="U166" s="129"/>
      <c r="V166" s="129"/>
      <c r="W166" s="705"/>
      <c r="X166" s="122"/>
      <c r="Y166" s="122"/>
    </row>
    <row r="167" spans="2:25" x14ac:dyDescent="0.25">
      <c r="B167" s="136"/>
      <c r="C167" s="137"/>
      <c r="D167" s="138"/>
      <c r="E167" s="139"/>
      <c r="F167" s="140"/>
      <c r="G167" s="140"/>
      <c r="H167" s="140"/>
      <c r="I167" s="140"/>
      <c r="J167" s="141"/>
      <c r="K167" s="143"/>
      <c r="L167" s="144"/>
      <c r="M167" s="145"/>
      <c r="N167" s="140"/>
      <c r="O167" s="140"/>
      <c r="P167" s="142"/>
      <c r="Q167" s="140"/>
      <c r="R167" s="140"/>
      <c r="S167" s="141"/>
      <c r="T167" s="144"/>
      <c r="U167" s="144"/>
      <c r="V167" s="144"/>
      <c r="W167" s="706"/>
      <c r="X167" s="140"/>
      <c r="Y167" s="140"/>
    </row>
    <row r="168" spans="2:25" x14ac:dyDescent="0.25">
      <c r="B168" s="113">
        <v>1</v>
      </c>
      <c r="C168" s="114"/>
      <c r="D168" s="115"/>
      <c r="E168" s="116">
        <f>D168/5</f>
        <v>0</v>
      </c>
      <c r="F168" s="117"/>
      <c r="G168" s="117"/>
      <c r="H168" s="117"/>
      <c r="I168" s="117"/>
      <c r="J168" s="118"/>
      <c r="K168" s="119">
        <f>D180/1.8</f>
        <v>0</v>
      </c>
      <c r="L168" s="120">
        <f>K168/50</f>
        <v>0</v>
      </c>
      <c r="M168" s="121">
        <f>((L168*'1a. Parametros Logisticos'!$H$19)/('1a. Parametros Logisticos'!$M$5)*1.2)</f>
        <v>0</v>
      </c>
      <c r="N168" s="122"/>
      <c r="O168" s="594"/>
      <c r="P168" s="656">
        <f t="shared" ref="P168:P179" si="22">E168/$O$11</f>
        <v>0</v>
      </c>
      <c r="Q168" s="152"/>
      <c r="R168" s="118"/>
      <c r="S168" s="658">
        <f>L168/'1a. Parametros Logisticos'!$M$22</f>
        <v>0</v>
      </c>
      <c r="T168" s="659">
        <f>L168/'1a. Parametros Logisticos'!$M$24</f>
        <v>0</v>
      </c>
      <c r="U168" s="694">
        <f>L168/$U$11</f>
        <v>0</v>
      </c>
      <c r="V168" s="693">
        <f>K168/$V$11/$W$11</f>
        <v>0</v>
      </c>
      <c r="W168" s="704">
        <f>K168/$V$11</f>
        <v>0</v>
      </c>
      <c r="X168" s="152"/>
      <c r="Y168" s="118"/>
    </row>
    <row r="169" spans="2:25" x14ac:dyDescent="0.25">
      <c r="B169" s="123">
        <v>2</v>
      </c>
      <c r="C169" s="124"/>
      <c r="D169" s="125"/>
      <c r="E169" s="126">
        <f t="shared" ref="E169:E179" si="23">D169/5</f>
        <v>0</v>
      </c>
      <c r="F169" s="122"/>
      <c r="G169" s="122"/>
      <c r="H169" s="122"/>
      <c r="I169" s="122"/>
      <c r="J169" s="127"/>
      <c r="K169" s="128"/>
      <c r="L169" s="129"/>
      <c r="M169" s="130"/>
      <c r="N169" s="122"/>
      <c r="O169" s="594"/>
      <c r="P169" s="656">
        <f t="shared" si="22"/>
        <v>0</v>
      </c>
      <c r="Q169" s="117"/>
      <c r="R169" s="127"/>
      <c r="S169" s="127"/>
      <c r="T169" s="129"/>
      <c r="U169" s="129"/>
      <c r="V169" s="129"/>
      <c r="W169" s="705"/>
      <c r="X169" s="117"/>
      <c r="Y169" s="127"/>
    </row>
    <row r="170" spans="2:25" x14ac:dyDescent="0.25">
      <c r="B170" s="113">
        <v>3</v>
      </c>
      <c r="C170" s="124"/>
      <c r="D170" s="125"/>
      <c r="E170" s="126">
        <f t="shared" si="23"/>
        <v>0</v>
      </c>
      <c r="F170" s="122"/>
      <c r="G170" s="122"/>
      <c r="H170" s="122"/>
      <c r="I170" s="122"/>
      <c r="J170" s="127"/>
      <c r="K170" s="128"/>
      <c r="L170" s="129"/>
      <c r="M170" s="130"/>
      <c r="N170" s="122"/>
      <c r="O170" s="594"/>
      <c r="P170" s="656">
        <f t="shared" si="22"/>
        <v>0</v>
      </c>
      <c r="Q170" s="117"/>
      <c r="R170" s="127"/>
      <c r="S170" s="127"/>
      <c r="T170" s="129"/>
      <c r="U170" s="129"/>
      <c r="V170" s="129"/>
      <c r="W170" s="705"/>
      <c r="X170" s="117"/>
      <c r="Y170" s="127"/>
    </row>
    <row r="171" spans="2:25" x14ac:dyDescent="0.25">
      <c r="B171" s="123">
        <v>4</v>
      </c>
      <c r="C171" s="124"/>
      <c r="D171" s="125"/>
      <c r="E171" s="126">
        <f t="shared" si="23"/>
        <v>0</v>
      </c>
      <c r="F171" s="122"/>
      <c r="G171" s="122"/>
      <c r="H171" s="122"/>
      <c r="I171" s="122"/>
      <c r="J171" s="127"/>
      <c r="K171" s="128"/>
      <c r="L171" s="129"/>
      <c r="M171" s="130"/>
      <c r="N171" s="122"/>
      <c r="O171" s="594"/>
      <c r="P171" s="656">
        <f t="shared" si="22"/>
        <v>0</v>
      </c>
      <c r="Q171" s="117"/>
      <c r="R171" s="127"/>
      <c r="S171" s="127"/>
      <c r="T171" s="129"/>
      <c r="U171" s="129"/>
      <c r="V171" s="129"/>
      <c r="W171" s="705"/>
      <c r="X171" s="117"/>
      <c r="Y171" s="127"/>
    </row>
    <row r="172" spans="2:25" x14ac:dyDescent="0.25">
      <c r="B172" s="113">
        <v>5</v>
      </c>
      <c r="C172" s="124"/>
      <c r="D172" s="125"/>
      <c r="E172" s="126">
        <f t="shared" si="23"/>
        <v>0</v>
      </c>
      <c r="F172" s="122"/>
      <c r="G172" s="122"/>
      <c r="H172" s="122"/>
      <c r="I172" s="122"/>
      <c r="J172" s="127"/>
      <c r="K172" s="128"/>
      <c r="L172" s="129"/>
      <c r="M172" s="130"/>
      <c r="N172" s="122"/>
      <c r="O172" s="594"/>
      <c r="P172" s="656">
        <f t="shared" si="22"/>
        <v>0</v>
      </c>
      <c r="Q172" s="117"/>
      <c r="R172" s="127"/>
      <c r="S172" s="127"/>
      <c r="T172" s="129"/>
      <c r="U172" s="129"/>
      <c r="V172" s="129"/>
      <c r="W172" s="705"/>
      <c r="X172" s="117"/>
      <c r="Y172" s="127"/>
    </row>
    <row r="173" spans="2:25" x14ac:dyDescent="0.25">
      <c r="B173" s="123">
        <v>6</v>
      </c>
      <c r="C173" s="124"/>
      <c r="D173" s="125"/>
      <c r="E173" s="126">
        <f t="shared" si="23"/>
        <v>0</v>
      </c>
      <c r="F173" s="122"/>
      <c r="G173" s="122"/>
      <c r="H173" s="122"/>
      <c r="I173" s="122"/>
      <c r="J173" s="127"/>
      <c r="K173" s="128"/>
      <c r="L173" s="129"/>
      <c r="M173" s="130"/>
      <c r="N173" s="122"/>
      <c r="O173" s="594"/>
      <c r="P173" s="656">
        <f t="shared" si="22"/>
        <v>0</v>
      </c>
      <c r="Q173" s="117"/>
      <c r="R173" s="127"/>
      <c r="S173" s="127"/>
      <c r="T173" s="129"/>
      <c r="U173" s="129"/>
      <c r="V173" s="129"/>
      <c r="W173" s="705"/>
      <c r="X173" s="117"/>
      <c r="Y173" s="127"/>
    </row>
    <row r="174" spans="2:25" x14ac:dyDescent="0.25">
      <c r="B174" s="113">
        <v>7</v>
      </c>
      <c r="C174" s="124"/>
      <c r="D174" s="125"/>
      <c r="E174" s="126">
        <f t="shared" si="23"/>
        <v>0</v>
      </c>
      <c r="F174" s="122"/>
      <c r="G174" s="122"/>
      <c r="H174" s="122"/>
      <c r="I174" s="122"/>
      <c r="J174" s="127"/>
      <c r="K174" s="128"/>
      <c r="L174" s="129"/>
      <c r="M174" s="130"/>
      <c r="N174" s="122"/>
      <c r="O174" s="594"/>
      <c r="P174" s="656">
        <f t="shared" si="22"/>
        <v>0</v>
      </c>
      <c r="Q174" s="117"/>
      <c r="R174" s="127"/>
      <c r="S174" s="127"/>
      <c r="T174" s="129"/>
      <c r="U174" s="129"/>
      <c r="V174" s="129"/>
      <c r="W174" s="705"/>
      <c r="X174" s="117"/>
      <c r="Y174" s="127"/>
    </row>
    <row r="175" spans="2:25" x14ac:dyDescent="0.25">
      <c r="B175" s="123">
        <v>8</v>
      </c>
      <c r="C175" s="124"/>
      <c r="D175" s="125"/>
      <c r="E175" s="126">
        <f t="shared" si="23"/>
        <v>0</v>
      </c>
      <c r="F175" s="122"/>
      <c r="G175" s="122"/>
      <c r="H175" s="122"/>
      <c r="I175" s="122"/>
      <c r="J175" s="127"/>
      <c r="K175" s="128"/>
      <c r="L175" s="129"/>
      <c r="M175" s="130"/>
      <c r="N175" s="122"/>
      <c r="O175" s="594"/>
      <c r="P175" s="656">
        <f t="shared" si="22"/>
        <v>0</v>
      </c>
      <c r="Q175" s="117"/>
      <c r="R175" s="127"/>
      <c r="S175" s="127"/>
      <c r="T175" s="129"/>
      <c r="U175" s="129"/>
      <c r="V175" s="129"/>
      <c r="W175" s="705"/>
      <c r="X175" s="117"/>
      <c r="Y175" s="127"/>
    </row>
    <row r="176" spans="2:25" x14ac:dyDescent="0.25">
      <c r="B176" s="113">
        <v>9</v>
      </c>
      <c r="C176" s="124"/>
      <c r="D176" s="125"/>
      <c r="E176" s="126">
        <f t="shared" si="23"/>
        <v>0</v>
      </c>
      <c r="F176" s="122"/>
      <c r="G176" s="122"/>
      <c r="H176" s="122"/>
      <c r="I176" s="122"/>
      <c r="J176" s="127"/>
      <c r="K176" s="128"/>
      <c r="L176" s="129"/>
      <c r="M176" s="130"/>
      <c r="N176" s="122"/>
      <c r="O176" s="594"/>
      <c r="P176" s="656">
        <f t="shared" si="22"/>
        <v>0</v>
      </c>
      <c r="Q176" s="117"/>
      <c r="R176" s="127"/>
      <c r="S176" s="127"/>
      <c r="T176" s="129"/>
      <c r="U176" s="129"/>
      <c r="V176" s="129"/>
      <c r="W176" s="705"/>
      <c r="X176" s="117"/>
      <c r="Y176" s="127"/>
    </row>
    <row r="177" spans="2:25" x14ac:dyDescent="0.25">
      <c r="B177" s="123">
        <v>10</v>
      </c>
      <c r="C177" s="124"/>
      <c r="D177" s="125"/>
      <c r="E177" s="126">
        <f t="shared" si="23"/>
        <v>0</v>
      </c>
      <c r="F177" s="122"/>
      <c r="G177" s="122"/>
      <c r="H177" s="122"/>
      <c r="I177" s="122"/>
      <c r="J177" s="127"/>
      <c r="K177" s="128"/>
      <c r="L177" s="129"/>
      <c r="M177" s="130"/>
      <c r="N177" s="122"/>
      <c r="O177" s="594"/>
      <c r="P177" s="656">
        <f t="shared" si="22"/>
        <v>0</v>
      </c>
      <c r="Q177" s="117"/>
      <c r="R177" s="127"/>
      <c r="S177" s="127"/>
      <c r="T177" s="129"/>
      <c r="U177" s="129"/>
      <c r="V177" s="129"/>
      <c r="W177" s="705"/>
      <c r="X177" s="117"/>
      <c r="Y177" s="127"/>
    </row>
    <row r="178" spans="2:25" x14ac:dyDescent="0.25">
      <c r="B178" s="113">
        <v>11</v>
      </c>
      <c r="C178" s="124"/>
      <c r="D178" s="125"/>
      <c r="E178" s="131">
        <f t="shared" si="23"/>
        <v>0</v>
      </c>
      <c r="F178" s="122"/>
      <c r="G178" s="122"/>
      <c r="H178" s="122"/>
      <c r="I178" s="122"/>
      <c r="J178" s="127"/>
      <c r="K178" s="128"/>
      <c r="L178" s="129"/>
      <c r="M178" s="130"/>
      <c r="N178" s="122"/>
      <c r="O178" s="594"/>
      <c r="P178" s="656">
        <f t="shared" si="22"/>
        <v>0</v>
      </c>
      <c r="Q178" s="117"/>
      <c r="R178" s="127"/>
      <c r="S178" s="127"/>
      <c r="T178" s="129"/>
      <c r="U178" s="129"/>
      <c r="V178" s="129"/>
      <c r="W178" s="705"/>
      <c r="X178" s="117"/>
      <c r="Y178" s="127"/>
    </row>
    <row r="179" spans="2:25" x14ac:dyDescent="0.25">
      <c r="B179" s="123">
        <v>12</v>
      </c>
      <c r="C179" s="124"/>
      <c r="D179" s="125"/>
      <c r="E179" s="131">
        <f t="shared" si="23"/>
        <v>0</v>
      </c>
      <c r="F179" s="122"/>
      <c r="G179" s="122"/>
      <c r="H179" s="122"/>
      <c r="I179" s="122"/>
      <c r="J179" s="127"/>
      <c r="K179" s="128"/>
      <c r="L179" s="129"/>
      <c r="M179" s="130"/>
      <c r="N179" s="122"/>
      <c r="O179" s="594"/>
      <c r="P179" s="656">
        <f t="shared" si="22"/>
        <v>0</v>
      </c>
      <c r="Q179" s="117"/>
      <c r="R179" s="127"/>
      <c r="S179" s="127"/>
      <c r="T179" s="129"/>
      <c r="U179" s="129"/>
      <c r="V179" s="129"/>
      <c r="W179" s="705"/>
      <c r="X179" s="117"/>
      <c r="Y179" s="127"/>
    </row>
    <row r="180" spans="2:25" x14ac:dyDescent="0.25">
      <c r="B180" s="123"/>
      <c r="C180" s="132"/>
      <c r="D180" s="133">
        <f>SUM(D168:D179)</f>
        <v>0</v>
      </c>
      <c r="E180" s="134">
        <f>SUM(E168:E179)</f>
        <v>0</v>
      </c>
      <c r="F180" s="135"/>
      <c r="G180" s="135"/>
      <c r="H180" s="122"/>
      <c r="I180" s="122"/>
      <c r="J180" s="127"/>
      <c r="K180" s="128"/>
      <c r="L180" s="129"/>
      <c r="M180" s="130"/>
      <c r="N180" s="122"/>
      <c r="O180" s="678">
        <f>(E180/$O$11)/$P$11</f>
        <v>0</v>
      </c>
      <c r="P180" s="657">
        <f>E180/$O$11</f>
        <v>0</v>
      </c>
      <c r="Q180" s="122"/>
      <c r="R180" s="122"/>
      <c r="S180" s="127"/>
      <c r="T180" s="129"/>
      <c r="U180" s="129"/>
      <c r="V180" s="129"/>
      <c r="W180" s="705"/>
      <c r="X180" s="122"/>
      <c r="Y180" s="122"/>
    </row>
    <row r="181" spans="2:25" x14ac:dyDescent="0.25">
      <c r="B181" s="136"/>
      <c r="C181" s="137"/>
      <c r="D181" s="138"/>
      <c r="E181" s="139"/>
      <c r="F181" s="140"/>
      <c r="G181" s="140"/>
      <c r="H181" s="140"/>
      <c r="I181" s="140"/>
      <c r="J181" s="141"/>
      <c r="K181" s="143"/>
      <c r="L181" s="144"/>
      <c r="M181" s="145"/>
      <c r="N181" s="140"/>
      <c r="O181" s="140"/>
      <c r="P181" s="142"/>
      <c r="Q181" s="140"/>
      <c r="R181" s="140"/>
      <c r="S181" s="141"/>
      <c r="T181" s="144"/>
      <c r="U181" s="144"/>
      <c r="V181" s="144"/>
      <c r="W181" s="706"/>
      <c r="X181" s="140"/>
      <c r="Y181" s="140"/>
    </row>
    <row r="182" spans="2:25" x14ac:dyDescent="0.25">
      <c r="B182" s="113">
        <v>1</v>
      </c>
      <c r="C182" s="114"/>
      <c r="D182" s="115"/>
      <c r="E182" s="116">
        <f>D182/5</f>
        <v>0</v>
      </c>
      <c r="F182" s="117"/>
      <c r="G182" s="117"/>
      <c r="H182" s="117"/>
      <c r="I182" s="117"/>
      <c r="J182" s="118"/>
      <c r="K182" s="119">
        <f>D194/1.8</f>
        <v>0</v>
      </c>
      <c r="L182" s="120">
        <f>K182/50</f>
        <v>0</v>
      </c>
      <c r="M182" s="121">
        <f>((L182*'1a. Parametros Logisticos'!$H$19)/('1a. Parametros Logisticos'!$M$5)*1.2)</f>
        <v>0</v>
      </c>
      <c r="N182" s="122"/>
      <c r="O182" s="594"/>
      <c r="P182" s="656">
        <f t="shared" ref="P182:P193" si="24">E182/$O$11</f>
        <v>0</v>
      </c>
      <c r="Q182" s="152"/>
      <c r="R182" s="118"/>
      <c r="S182" s="658">
        <f>L182/'1a. Parametros Logisticos'!$M$22</f>
        <v>0</v>
      </c>
      <c r="T182" s="659">
        <f>L182/'1a. Parametros Logisticos'!$M$24</f>
        <v>0</v>
      </c>
      <c r="U182" s="694">
        <f>L182/$U$11</f>
        <v>0</v>
      </c>
      <c r="V182" s="693">
        <f>K182/$V$11/$W$11</f>
        <v>0</v>
      </c>
      <c r="W182" s="704">
        <f>K182/$V$11</f>
        <v>0</v>
      </c>
      <c r="X182" s="152"/>
      <c r="Y182" s="118"/>
    </row>
    <row r="183" spans="2:25" x14ac:dyDescent="0.25">
      <c r="B183" s="123">
        <v>2</v>
      </c>
      <c r="C183" s="124"/>
      <c r="D183" s="125"/>
      <c r="E183" s="126">
        <f t="shared" ref="E183:E193" si="25">D183/5</f>
        <v>0</v>
      </c>
      <c r="F183" s="122"/>
      <c r="G183" s="122"/>
      <c r="H183" s="122"/>
      <c r="I183" s="122"/>
      <c r="J183" s="127"/>
      <c r="K183" s="128"/>
      <c r="L183" s="129"/>
      <c r="M183" s="130"/>
      <c r="N183" s="122"/>
      <c r="O183" s="594"/>
      <c r="P183" s="656">
        <f t="shared" si="24"/>
        <v>0</v>
      </c>
      <c r="Q183" s="117"/>
      <c r="R183" s="127"/>
      <c r="S183" s="127"/>
      <c r="T183" s="129"/>
      <c r="U183" s="129"/>
      <c r="V183" s="129"/>
      <c r="W183" s="705"/>
      <c r="X183" s="117"/>
      <c r="Y183" s="127"/>
    </row>
    <row r="184" spans="2:25" x14ac:dyDescent="0.25">
      <c r="B184" s="113">
        <v>3</v>
      </c>
      <c r="C184" s="124"/>
      <c r="D184" s="125"/>
      <c r="E184" s="126">
        <f t="shared" si="25"/>
        <v>0</v>
      </c>
      <c r="F184" s="122"/>
      <c r="G184" s="122"/>
      <c r="H184" s="122"/>
      <c r="I184" s="122"/>
      <c r="J184" s="127"/>
      <c r="K184" s="128"/>
      <c r="L184" s="129"/>
      <c r="M184" s="130"/>
      <c r="N184" s="122"/>
      <c r="O184" s="594"/>
      <c r="P184" s="656">
        <f t="shared" si="24"/>
        <v>0</v>
      </c>
      <c r="Q184" s="117"/>
      <c r="R184" s="127"/>
      <c r="S184" s="127"/>
      <c r="T184" s="129"/>
      <c r="U184" s="129"/>
      <c r="V184" s="129"/>
      <c r="W184" s="705"/>
      <c r="X184" s="117"/>
      <c r="Y184" s="127"/>
    </row>
    <row r="185" spans="2:25" x14ac:dyDescent="0.25">
      <c r="B185" s="123">
        <v>4</v>
      </c>
      <c r="C185" s="124"/>
      <c r="D185" s="125"/>
      <c r="E185" s="126">
        <f t="shared" si="25"/>
        <v>0</v>
      </c>
      <c r="F185" s="122"/>
      <c r="G185" s="122"/>
      <c r="H185" s="122"/>
      <c r="I185" s="122"/>
      <c r="J185" s="127"/>
      <c r="K185" s="128"/>
      <c r="L185" s="129"/>
      <c r="M185" s="130"/>
      <c r="N185" s="122"/>
      <c r="O185" s="594"/>
      <c r="P185" s="656">
        <f t="shared" si="24"/>
        <v>0</v>
      </c>
      <c r="Q185" s="117"/>
      <c r="R185" s="127"/>
      <c r="S185" s="127"/>
      <c r="T185" s="129"/>
      <c r="U185" s="129"/>
      <c r="V185" s="129"/>
      <c r="W185" s="705"/>
      <c r="X185" s="117"/>
      <c r="Y185" s="127"/>
    </row>
    <row r="186" spans="2:25" x14ac:dyDescent="0.25">
      <c r="B186" s="113">
        <v>5</v>
      </c>
      <c r="C186" s="124"/>
      <c r="D186" s="125"/>
      <c r="E186" s="126">
        <f t="shared" si="25"/>
        <v>0</v>
      </c>
      <c r="F186" s="122"/>
      <c r="G186" s="122"/>
      <c r="H186" s="122"/>
      <c r="I186" s="122"/>
      <c r="J186" s="127"/>
      <c r="K186" s="128"/>
      <c r="L186" s="129"/>
      <c r="M186" s="130"/>
      <c r="N186" s="122"/>
      <c r="O186" s="594"/>
      <c r="P186" s="656">
        <f t="shared" si="24"/>
        <v>0</v>
      </c>
      <c r="Q186" s="117"/>
      <c r="R186" s="127"/>
      <c r="S186" s="127"/>
      <c r="T186" s="129"/>
      <c r="U186" s="129"/>
      <c r="V186" s="129"/>
      <c r="W186" s="705"/>
      <c r="X186" s="117"/>
      <c r="Y186" s="127"/>
    </row>
    <row r="187" spans="2:25" x14ac:dyDescent="0.25">
      <c r="B187" s="123">
        <v>6</v>
      </c>
      <c r="C187" s="124"/>
      <c r="D187" s="125"/>
      <c r="E187" s="126">
        <f t="shared" si="25"/>
        <v>0</v>
      </c>
      <c r="F187" s="122"/>
      <c r="G187" s="122"/>
      <c r="H187" s="122"/>
      <c r="I187" s="122"/>
      <c r="J187" s="127"/>
      <c r="K187" s="128"/>
      <c r="L187" s="129"/>
      <c r="M187" s="130"/>
      <c r="N187" s="122"/>
      <c r="O187" s="594"/>
      <c r="P187" s="656">
        <f t="shared" si="24"/>
        <v>0</v>
      </c>
      <c r="Q187" s="117"/>
      <c r="R187" s="127"/>
      <c r="S187" s="127"/>
      <c r="T187" s="129"/>
      <c r="U187" s="129"/>
      <c r="V187" s="129"/>
      <c r="W187" s="705"/>
      <c r="X187" s="117"/>
      <c r="Y187" s="127"/>
    </row>
    <row r="188" spans="2:25" x14ac:dyDescent="0.25">
      <c r="B188" s="113">
        <v>7</v>
      </c>
      <c r="C188" s="124"/>
      <c r="D188" s="125"/>
      <c r="E188" s="126">
        <f t="shared" si="25"/>
        <v>0</v>
      </c>
      <c r="F188" s="122"/>
      <c r="G188" s="122"/>
      <c r="H188" s="122"/>
      <c r="I188" s="122"/>
      <c r="J188" s="127"/>
      <c r="K188" s="128"/>
      <c r="L188" s="129"/>
      <c r="M188" s="130"/>
      <c r="N188" s="122"/>
      <c r="O188" s="594"/>
      <c r="P188" s="656">
        <f t="shared" si="24"/>
        <v>0</v>
      </c>
      <c r="Q188" s="117"/>
      <c r="R188" s="127"/>
      <c r="S188" s="127"/>
      <c r="T188" s="129"/>
      <c r="U188" s="129"/>
      <c r="V188" s="129"/>
      <c r="W188" s="705"/>
      <c r="X188" s="117"/>
      <c r="Y188" s="127"/>
    </row>
    <row r="189" spans="2:25" x14ac:dyDescent="0.25">
      <c r="B189" s="123">
        <v>8</v>
      </c>
      <c r="C189" s="124"/>
      <c r="D189" s="125"/>
      <c r="E189" s="126">
        <f t="shared" si="25"/>
        <v>0</v>
      </c>
      <c r="F189" s="122"/>
      <c r="G189" s="122"/>
      <c r="H189" s="122"/>
      <c r="I189" s="122"/>
      <c r="J189" s="127"/>
      <c r="K189" s="128"/>
      <c r="L189" s="129"/>
      <c r="M189" s="130"/>
      <c r="N189" s="122"/>
      <c r="O189" s="594"/>
      <c r="P189" s="656">
        <f t="shared" si="24"/>
        <v>0</v>
      </c>
      <c r="Q189" s="117"/>
      <c r="R189" s="127"/>
      <c r="S189" s="127"/>
      <c r="T189" s="129"/>
      <c r="U189" s="129"/>
      <c r="V189" s="129"/>
      <c r="W189" s="705"/>
      <c r="X189" s="117"/>
      <c r="Y189" s="127"/>
    </row>
    <row r="190" spans="2:25" x14ac:dyDescent="0.25">
      <c r="B190" s="113">
        <v>9</v>
      </c>
      <c r="C190" s="124"/>
      <c r="D190" s="125"/>
      <c r="E190" s="126">
        <f t="shared" si="25"/>
        <v>0</v>
      </c>
      <c r="F190" s="122"/>
      <c r="G190" s="122"/>
      <c r="H190" s="122"/>
      <c r="I190" s="122"/>
      <c r="J190" s="127"/>
      <c r="K190" s="128"/>
      <c r="L190" s="129"/>
      <c r="M190" s="130"/>
      <c r="N190" s="122"/>
      <c r="O190" s="594"/>
      <c r="P190" s="656">
        <f t="shared" si="24"/>
        <v>0</v>
      </c>
      <c r="Q190" s="117"/>
      <c r="R190" s="127"/>
      <c r="S190" s="127"/>
      <c r="T190" s="129"/>
      <c r="U190" s="129"/>
      <c r="V190" s="129"/>
      <c r="W190" s="705"/>
      <c r="X190" s="117"/>
      <c r="Y190" s="127"/>
    </row>
    <row r="191" spans="2:25" x14ac:dyDescent="0.25">
      <c r="B191" s="123">
        <v>10</v>
      </c>
      <c r="C191" s="124"/>
      <c r="D191" s="125"/>
      <c r="E191" s="126">
        <f t="shared" si="25"/>
        <v>0</v>
      </c>
      <c r="F191" s="122"/>
      <c r="G191" s="122"/>
      <c r="H191" s="122"/>
      <c r="I191" s="122"/>
      <c r="J191" s="127"/>
      <c r="K191" s="128"/>
      <c r="L191" s="129"/>
      <c r="M191" s="130"/>
      <c r="N191" s="122"/>
      <c r="O191" s="594"/>
      <c r="P191" s="656">
        <f t="shared" si="24"/>
        <v>0</v>
      </c>
      <c r="Q191" s="117"/>
      <c r="R191" s="127"/>
      <c r="S191" s="127"/>
      <c r="T191" s="129"/>
      <c r="U191" s="129"/>
      <c r="V191" s="129"/>
      <c r="W191" s="705"/>
      <c r="X191" s="117"/>
      <c r="Y191" s="127"/>
    </row>
    <row r="192" spans="2:25" x14ac:dyDescent="0.25">
      <c r="B192" s="113">
        <v>11</v>
      </c>
      <c r="C192" s="124"/>
      <c r="D192" s="125"/>
      <c r="E192" s="131">
        <f t="shared" si="25"/>
        <v>0</v>
      </c>
      <c r="F192" s="122"/>
      <c r="G192" s="122"/>
      <c r="H192" s="122"/>
      <c r="I192" s="122"/>
      <c r="J192" s="127"/>
      <c r="K192" s="128"/>
      <c r="L192" s="129"/>
      <c r="M192" s="130"/>
      <c r="N192" s="122"/>
      <c r="O192" s="594"/>
      <c r="P192" s="656">
        <f t="shared" si="24"/>
        <v>0</v>
      </c>
      <c r="Q192" s="117"/>
      <c r="R192" s="127"/>
      <c r="S192" s="127"/>
      <c r="T192" s="129"/>
      <c r="U192" s="129"/>
      <c r="V192" s="129"/>
      <c r="W192" s="705"/>
      <c r="X192" s="117"/>
      <c r="Y192" s="127"/>
    </row>
    <row r="193" spans="2:25" x14ac:dyDescent="0.25">
      <c r="B193" s="123">
        <v>12</v>
      </c>
      <c r="C193" s="124"/>
      <c r="D193" s="125"/>
      <c r="E193" s="131">
        <f t="shared" si="25"/>
        <v>0</v>
      </c>
      <c r="F193" s="122"/>
      <c r="G193" s="122"/>
      <c r="H193" s="122"/>
      <c r="I193" s="122"/>
      <c r="J193" s="127"/>
      <c r="K193" s="128"/>
      <c r="L193" s="129"/>
      <c r="M193" s="130"/>
      <c r="N193" s="122"/>
      <c r="O193" s="594"/>
      <c r="P193" s="656">
        <f t="shared" si="24"/>
        <v>0</v>
      </c>
      <c r="Q193" s="117"/>
      <c r="R193" s="127"/>
      <c r="S193" s="127"/>
      <c r="T193" s="129"/>
      <c r="U193" s="129"/>
      <c r="V193" s="129"/>
      <c r="W193" s="705"/>
      <c r="X193" s="117"/>
      <c r="Y193" s="127"/>
    </row>
    <row r="194" spans="2:25" x14ac:dyDescent="0.25">
      <c r="B194" s="123"/>
      <c r="C194" s="132"/>
      <c r="D194" s="133">
        <f>SUM(D182:D193)</f>
        <v>0</v>
      </c>
      <c r="E194" s="134">
        <f>SUM(E182:E193)</f>
        <v>0</v>
      </c>
      <c r="F194" s="135"/>
      <c r="G194" s="135"/>
      <c r="H194" s="122"/>
      <c r="I194" s="122"/>
      <c r="J194" s="127"/>
      <c r="K194" s="128"/>
      <c r="L194" s="129"/>
      <c r="M194" s="130"/>
      <c r="N194" s="122"/>
      <c r="O194" s="678">
        <f>(E194/$O$11)/$P$11</f>
        <v>0</v>
      </c>
      <c r="P194" s="657">
        <f>E194/$O$11</f>
        <v>0</v>
      </c>
      <c r="Q194" s="122"/>
      <c r="R194" s="122"/>
      <c r="S194" s="127"/>
      <c r="T194" s="129"/>
      <c r="U194" s="129"/>
      <c r="V194" s="129"/>
      <c r="W194" s="705"/>
      <c r="X194" s="122"/>
      <c r="Y194" s="122"/>
    </row>
    <row r="195" spans="2:25" x14ac:dyDescent="0.25">
      <c r="B195" s="136"/>
      <c r="C195" s="137"/>
      <c r="D195" s="138"/>
      <c r="E195" s="139"/>
      <c r="F195" s="140"/>
      <c r="G195" s="140"/>
      <c r="H195" s="140"/>
      <c r="I195" s="140"/>
      <c r="J195" s="141"/>
      <c r="K195" s="143"/>
      <c r="L195" s="144"/>
      <c r="M195" s="145"/>
      <c r="N195" s="140"/>
      <c r="O195" s="140"/>
      <c r="P195" s="142"/>
      <c r="Q195" s="140"/>
      <c r="R195" s="140"/>
      <c r="S195" s="141"/>
      <c r="T195" s="144"/>
      <c r="U195" s="144"/>
      <c r="V195" s="144"/>
      <c r="W195" s="706"/>
      <c r="X195" s="140"/>
      <c r="Y195" s="140"/>
    </row>
    <row r="196" spans="2:25" x14ac:dyDescent="0.25">
      <c r="B196" s="113">
        <v>1</v>
      </c>
      <c r="C196" s="114"/>
      <c r="D196" s="115"/>
      <c r="E196" s="116">
        <f>D196/5</f>
        <v>0</v>
      </c>
      <c r="F196" s="117"/>
      <c r="G196" s="117"/>
      <c r="H196" s="117"/>
      <c r="I196" s="117"/>
      <c r="J196" s="118"/>
      <c r="K196" s="119">
        <f>D208/1.8</f>
        <v>0</v>
      </c>
      <c r="L196" s="120">
        <f>K196/50</f>
        <v>0</v>
      </c>
      <c r="M196" s="121">
        <f>((L196*'1a. Parametros Logisticos'!$H$19)/('1a. Parametros Logisticos'!$M$5)*1.2)</f>
        <v>0</v>
      </c>
      <c r="N196" s="122"/>
      <c r="O196" s="594"/>
      <c r="P196" s="656">
        <f t="shared" ref="P196:P207" si="26">E196/$O$11</f>
        <v>0</v>
      </c>
      <c r="Q196" s="152"/>
      <c r="R196" s="118"/>
      <c r="S196" s="658">
        <f>L196/'1a. Parametros Logisticos'!$M$22</f>
        <v>0</v>
      </c>
      <c r="T196" s="659">
        <f>L196/'1a. Parametros Logisticos'!$M$24</f>
        <v>0</v>
      </c>
      <c r="U196" s="694">
        <f>L196/$U$11</f>
        <v>0</v>
      </c>
      <c r="V196" s="693">
        <f>K196/$V$11/$W$11</f>
        <v>0</v>
      </c>
      <c r="W196" s="704">
        <f>K196/$V$11</f>
        <v>0</v>
      </c>
      <c r="X196" s="152"/>
      <c r="Y196" s="118"/>
    </row>
    <row r="197" spans="2:25" x14ac:dyDescent="0.25">
      <c r="B197" s="123">
        <v>2</v>
      </c>
      <c r="C197" s="124"/>
      <c r="D197" s="125"/>
      <c r="E197" s="126">
        <f t="shared" ref="E197:E207" si="27">D197/5</f>
        <v>0</v>
      </c>
      <c r="F197" s="122"/>
      <c r="G197" s="122"/>
      <c r="H197" s="122"/>
      <c r="I197" s="122"/>
      <c r="J197" s="127"/>
      <c r="K197" s="128"/>
      <c r="L197" s="129"/>
      <c r="M197" s="130"/>
      <c r="N197" s="122"/>
      <c r="O197" s="594"/>
      <c r="P197" s="656">
        <f t="shared" si="26"/>
        <v>0</v>
      </c>
      <c r="Q197" s="117"/>
      <c r="R197" s="127"/>
      <c r="S197" s="127"/>
      <c r="T197" s="129"/>
      <c r="U197" s="129"/>
      <c r="V197" s="129"/>
      <c r="W197" s="705"/>
      <c r="X197" s="117"/>
      <c r="Y197" s="127"/>
    </row>
    <row r="198" spans="2:25" x14ac:dyDescent="0.25">
      <c r="B198" s="113">
        <v>3</v>
      </c>
      <c r="C198" s="124"/>
      <c r="D198" s="125"/>
      <c r="E198" s="126">
        <f t="shared" si="27"/>
        <v>0</v>
      </c>
      <c r="F198" s="122"/>
      <c r="G198" s="122"/>
      <c r="H198" s="122"/>
      <c r="I198" s="122"/>
      <c r="J198" s="127"/>
      <c r="K198" s="128"/>
      <c r="L198" s="129"/>
      <c r="M198" s="130"/>
      <c r="N198" s="122"/>
      <c r="O198" s="594"/>
      <c r="P198" s="656">
        <f t="shared" si="26"/>
        <v>0</v>
      </c>
      <c r="Q198" s="117"/>
      <c r="R198" s="127"/>
      <c r="S198" s="127"/>
      <c r="T198" s="129"/>
      <c r="U198" s="129"/>
      <c r="V198" s="129"/>
      <c r="W198" s="705"/>
      <c r="X198" s="117"/>
      <c r="Y198" s="127"/>
    </row>
    <row r="199" spans="2:25" x14ac:dyDescent="0.25">
      <c r="B199" s="123">
        <v>4</v>
      </c>
      <c r="C199" s="124"/>
      <c r="D199" s="125"/>
      <c r="E199" s="126">
        <f t="shared" si="27"/>
        <v>0</v>
      </c>
      <c r="F199" s="122"/>
      <c r="G199" s="122"/>
      <c r="H199" s="122"/>
      <c r="I199" s="122"/>
      <c r="J199" s="127"/>
      <c r="K199" s="128"/>
      <c r="L199" s="129"/>
      <c r="M199" s="130"/>
      <c r="N199" s="122"/>
      <c r="O199" s="594"/>
      <c r="P199" s="656">
        <f t="shared" si="26"/>
        <v>0</v>
      </c>
      <c r="Q199" s="117"/>
      <c r="R199" s="127"/>
      <c r="S199" s="127"/>
      <c r="T199" s="129"/>
      <c r="U199" s="129"/>
      <c r="V199" s="129"/>
      <c r="W199" s="705"/>
      <c r="X199" s="117"/>
      <c r="Y199" s="127"/>
    </row>
    <row r="200" spans="2:25" x14ac:dyDescent="0.25">
      <c r="B200" s="113">
        <v>5</v>
      </c>
      <c r="C200" s="124"/>
      <c r="D200" s="125"/>
      <c r="E200" s="126">
        <f t="shared" si="27"/>
        <v>0</v>
      </c>
      <c r="F200" s="122"/>
      <c r="G200" s="122"/>
      <c r="H200" s="122"/>
      <c r="I200" s="122"/>
      <c r="J200" s="127"/>
      <c r="K200" s="128"/>
      <c r="L200" s="129"/>
      <c r="M200" s="130"/>
      <c r="N200" s="122"/>
      <c r="O200" s="594"/>
      <c r="P200" s="656">
        <f t="shared" si="26"/>
        <v>0</v>
      </c>
      <c r="Q200" s="117"/>
      <c r="R200" s="127"/>
      <c r="S200" s="127"/>
      <c r="T200" s="129"/>
      <c r="U200" s="129"/>
      <c r="V200" s="129"/>
      <c r="W200" s="705"/>
      <c r="X200" s="117"/>
      <c r="Y200" s="127"/>
    </row>
    <row r="201" spans="2:25" x14ac:dyDescent="0.25">
      <c r="B201" s="123">
        <v>6</v>
      </c>
      <c r="C201" s="124"/>
      <c r="D201" s="125"/>
      <c r="E201" s="126">
        <f t="shared" si="27"/>
        <v>0</v>
      </c>
      <c r="F201" s="122"/>
      <c r="G201" s="122"/>
      <c r="H201" s="122"/>
      <c r="I201" s="122"/>
      <c r="J201" s="127"/>
      <c r="K201" s="128"/>
      <c r="L201" s="129"/>
      <c r="M201" s="130"/>
      <c r="N201" s="122"/>
      <c r="O201" s="594"/>
      <c r="P201" s="656">
        <f t="shared" si="26"/>
        <v>0</v>
      </c>
      <c r="Q201" s="117"/>
      <c r="R201" s="127"/>
      <c r="S201" s="127"/>
      <c r="T201" s="129"/>
      <c r="U201" s="129"/>
      <c r="V201" s="129"/>
      <c r="W201" s="705"/>
      <c r="X201" s="117"/>
      <c r="Y201" s="127"/>
    </row>
    <row r="202" spans="2:25" x14ac:dyDescent="0.25">
      <c r="B202" s="113">
        <v>7</v>
      </c>
      <c r="C202" s="124"/>
      <c r="D202" s="125"/>
      <c r="E202" s="126">
        <f t="shared" si="27"/>
        <v>0</v>
      </c>
      <c r="F202" s="122"/>
      <c r="G202" s="122"/>
      <c r="H202" s="122"/>
      <c r="I202" s="122"/>
      <c r="J202" s="127"/>
      <c r="K202" s="128"/>
      <c r="L202" s="129"/>
      <c r="M202" s="130"/>
      <c r="N202" s="122"/>
      <c r="O202" s="594"/>
      <c r="P202" s="656">
        <f t="shared" si="26"/>
        <v>0</v>
      </c>
      <c r="Q202" s="117"/>
      <c r="R202" s="127"/>
      <c r="S202" s="127"/>
      <c r="T202" s="129"/>
      <c r="U202" s="129"/>
      <c r="V202" s="129"/>
      <c r="W202" s="705"/>
      <c r="X202" s="117"/>
      <c r="Y202" s="127"/>
    </row>
    <row r="203" spans="2:25" x14ac:dyDescent="0.25">
      <c r="B203" s="123">
        <v>8</v>
      </c>
      <c r="C203" s="124"/>
      <c r="D203" s="125"/>
      <c r="E203" s="126">
        <f t="shared" si="27"/>
        <v>0</v>
      </c>
      <c r="F203" s="122"/>
      <c r="G203" s="122"/>
      <c r="H203" s="122"/>
      <c r="I203" s="122"/>
      <c r="J203" s="127"/>
      <c r="K203" s="128"/>
      <c r="L203" s="129"/>
      <c r="M203" s="130"/>
      <c r="N203" s="122"/>
      <c r="O203" s="594"/>
      <c r="P203" s="656">
        <f t="shared" si="26"/>
        <v>0</v>
      </c>
      <c r="Q203" s="117"/>
      <c r="R203" s="127"/>
      <c r="S203" s="127"/>
      <c r="T203" s="129"/>
      <c r="U203" s="129"/>
      <c r="V203" s="129"/>
      <c r="W203" s="705"/>
      <c r="X203" s="117"/>
      <c r="Y203" s="127"/>
    </row>
    <row r="204" spans="2:25" x14ac:dyDescent="0.25">
      <c r="B204" s="113">
        <v>9</v>
      </c>
      <c r="C204" s="124"/>
      <c r="D204" s="125"/>
      <c r="E204" s="126">
        <f t="shared" si="27"/>
        <v>0</v>
      </c>
      <c r="F204" s="122"/>
      <c r="G204" s="122"/>
      <c r="H204" s="122"/>
      <c r="I204" s="122"/>
      <c r="J204" s="127"/>
      <c r="K204" s="128"/>
      <c r="L204" s="129"/>
      <c r="M204" s="130"/>
      <c r="N204" s="122"/>
      <c r="O204" s="594"/>
      <c r="P204" s="656">
        <f t="shared" si="26"/>
        <v>0</v>
      </c>
      <c r="Q204" s="117"/>
      <c r="R204" s="127"/>
      <c r="S204" s="127"/>
      <c r="T204" s="129"/>
      <c r="U204" s="129"/>
      <c r="V204" s="129"/>
      <c r="W204" s="705"/>
      <c r="X204" s="117"/>
      <c r="Y204" s="127"/>
    </row>
    <row r="205" spans="2:25" x14ac:dyDescent="0.25">
      <c r="B205" s="123">
        <v>10</v>
      </c>
      <c r="C205" s="124"/>
      <c r="D205" s="125"/>
      <c r="E205" s="126">
        <f t="shared" si="27"/>
        <v>0</v>
      </c>
      <c r="F205" s="122"/>
      <c r="G205" s="122"/>
      <c r="H205" s="122"/>
      <c r="I205" s="122"/>
      <c r="J205" s="127"/>
      <c r="K205" s="128"/>
      <c r="L205" s="129"/>
      <c r="M205" s="130"/>
      <c r="N205" s="122"/>
      <c r="O205" s="594"/>
      <c r="P205" s="656">
        <f t="shared" si="26"/>
        <v>0</v>
      </c>
      <c r="Q205" s="117"/>
      <c r="R205" s="127"/>
      <c r="S205" s="127"/>
      <c r="T205" s="129"/>
      <c r="U205" s="129"/>
      <c r="V205" s="129"/>
      <c r="W205" s="705"/>
      <c r="X205" s="117"/>
      <c r="Y205" s="127"/>
    </row>
    <row r="206" spans="2:25" x14ac:dyDescent="0.25">
      <c r="B206" s="113">
        <v>11</v>
      </c>
      <c r="C206" s="124"/>
      <c r="D206" s="125"/>
      <c r="E206" s="131">
        <f t="shared" si="27"/>
        <v>0</v>
      </c>
      <c r="F206" s="122"/>
      <c r="G206" s="122"/>
      <c r="H206" s="122"/>
      <c r="I206" s="122"/>
      <c r="J206" s="127"/>
      <c r="K206" s="128"/>
      <c r="L206" s="129"/>
      <c r="M206" s="130"/>
      <c r="N206" s="122"/>
      <c r="O206" s="594"/>
      <c r="P206" s="656">
        <f t="shared" si="26"/>
        <v>0</v>
      </c>
      <c r="Q206" s="117"/>
      <c r="R206" s="127"/>
      <c r="S206" s="127"/>
      <c r="T206" s="129"/>
      <c r="U206" s="129"/>
      <c r="V206" s="129"/>
      <c r="W206" s="705"/>
      <c r="X206" s="117"/>
      <c r="Y206" s="127"/>
    </row>
    <row r="207" spans="2:25" x14ac:dyDescent="0.25">
      <c r="B207" s="123">
        <v>12</v>
      </c>
      <c r="C207" s="124"/>
      <c r="D207" s="125"/>
      <c r="E207" s="131">
        <f t="shared" si="27"/>
        <v>0</v>
      </c>
      <c r="F207" s="122"/>
      <c r="G207" s="122"/>
      <c r="H207" s="122"/>
      <c r="I207" s="122"/>
      <c r="J207" s="127"/>
      <c r="K207" s="128"/>
      <c r="L207" s="129"/>
      <c r="M207" s="130"/>
      <c r="N207" s="122"/>
      <c r="O207" s="594"/>
      <c r="P207" s="656">
        <f t="shared" si="26"/>
        <v>0</v>
      </c>
      <c r="Q207" s="117"/>
      <c r="R207" s="127"/>
      <c r="S207" s="127"/>
      <c r="T207" s="129"/>
      <c r="U207" s="129"/>
      <c r="V207" s="129"/>
      <c r="W207" s="705"/>
      <c r="X207" s="117"/>
      <c r="Y207" s="127"/>
    </row>
    <row r="208" spans="2:25" x14ac:dyDescent="0.25">
      <c r="B208" s="123"/>
      <c r="C208" s="132"/>
      <c r="D208" s="133">
        <f>SUM(D196:D207)</f>
        <v>0</v>
      </c>
      <c r="E208" s="134">
        <f>SUM(E196:E207)</f>
        <v>0</v>
      </c>
      <c r="F208" s="135"/>
      <c r="G208" s="135"/>
      <c r="H208" s="122"/>
      <c r="I208" s="122"/>
      <c r="J208" s="127"/>
      <c r="K208" s="128"/>
      <c r="L208" s="129"/>
      <c r="M208" s="130"/>
      <c r="N208" s="122"/>
      <c r="O208" s="678">
        <f>(E208/$O$11)/$P$11</f>
        <v>0</v>
      </c>
      <c r="P208" s="657">
        <f>E208/$O$11</f>
        <v>0</v>
      </c>
      <c r="Q208" s="122"/>
      <c r="R208" s="122"/>
      <c r="S208" s="127"/>
      <c r="T208" s="129"/>
      <c r="U208" s="129"/>
      <c r="V208" s="129"/>
      <c r="W208" s="705"/>
      <c r="X208" s="122"/>
      <c r="Y208" s="122"/>
    </row>
    <row r="209" spans="2:25" x14ac:dyDescent="0.25">
      <c r="B209" s="136"/>
      <c r="C209" s="137"/>
      <c r="D209" s="138"/>
      <c r="E209" s="139"/>
      <c r="F209" s="140"/>
      <c r="G209" s="140"/>
      <c r="H209" s="140"/>
      <c r="I209" s="140"/>
      <c r="J209" s="141"/>
      <c r="K209" s="143"/>
      <c r="L209" s="144"/>
      <c r="M209" s="145"/>
      <c r="N209" s="140"/>
      <c r="O209" s="140"/>
      <c r="P209" s="142"/>
      <c r="Q209" s="140"/>
      <c r="R209" s="140"/>
      <c r="S209" s="141"/>
      <c r="T209" s="144"/>
      <c r="U209" s="144"/>
      <c r="V209" s="144"/>
      <c r="W209" s="706"/>
      <c r="X209" s="140"/>
      <c r="Y209" s="140"/>
    </row>
    <row r="210" spans="2:25" x14ac:dyDescent="0.25">
      <c r="B210" s="113">
        <v>1</v>
      </c>
      <c r="C210" s="114"/>
      <c r="D210" s="115"/>
      <c r="E210" s="116">
        <f>D210/5</f>
        <v>0</v>
      </c>
      <c r="F210" s="117"/>
      <c r="G210" s="117"/>
      <c r="H210" s="117"/>
      <c r="I210" s="117"/>
      <c r="J210" s="118"/>
      <c r="K210" s="119">
        <f>D222/1.8</f>
        <v>0</v>
      </c>
      <c r="L210" s="120">
        <f>K210/50</f>
        <v>0</v>
      </c>
      <c r="M210" s="121">
        <f>((L210*'1a. Parametros Logisticos'!$H$19)/('1a. Parametros Logisticos'!$M$5)*1.2)</f>
        <v>0</v>
      </c>
      <c r="N210" s="122"/>
      <c r="O210" s="594"/>
      <c r="P210" s="656">
        <f t="shared" ref="P210:P221" si="28">E210/$O$11</f>
        <v>0</v>
      </c>
      <c r="Q210" s="152"/>
      <c r="R210" s="118"/>
      <c r="S210" s="658">
        <f>L210/'1a. Parametros Logisticos'!$M$22</f>
        <v>0</v>
      </c>
      <c r="T210" s="659">
        <f>L210/'1a. Parametros Logisticos'!$M$24</f>
        <v>0</v>
      </c>
      <c r="U210" s="694">
        <f>L210/$U$11</f>
        <v>0</v>
      </c>
      <c r="V210" s="693">
        <f>K210/$V$11/$W$11</f>
        <v>0</v>
      </c>
      <c r="W210" s="704">
        <f>K210/$V$11</f>
        <v>0</v>
      </c>
      <c r="X210" s="152"/>
      <c r="Y210" s="118"/>
    </row>
    <row r="211" spans="2:25" x14ac:dyDescent="0.25">
      <c r="B211" s="123">
        <v>2</v>
      </c>
      <c r="C211" s="124"/>
      <c r="D211" s="125"/>
      <c r="E211" s="126">
        <f t="shared" ref="E211:E221" si="29">D211/5</f>
        <v>0</v>
      </c>
      <c r="F211" s="122"/>
      <c r="G211" s="122"/>
      <c r="H211" s="122"/>
      <c r="I211" s="122"/>
      <c r="J211" s="127"/>
      <c r="K211" s="128"/>
      <c r="L211" s="129"/>
      <c r="M211" s="130"/>
      <c r="N211" s="122"/>
      <c r="O211" s="594"/>
      <c r="P211" s="656">
        <f t="shared" si="28"/>
        <v>0</v>
      </c>
      <c r="Q211" s="117"/>
      <c r="R211" s="127"/>
      <c r="S211" s="127"/>
      <c r="T211" s="129"/>
      <c r="U211" s="129"/>
      <c r="V211" s="129"/>
      <c r="W211" s="705"/>
      <c r="X211" s="117"/>
      <c r="Y211" s="127"/>
    </row>
    <row r="212" spans="2:25" x14ac:dyDescent="0.25">
      <c r="B212" s="113">
        <v>3</v>
      </c>
      <c r="C212" s="124"/>
      <c r="D212" s="125"/>
      <c r="E212" s="126">
        <f t="shared" si="29"/>
        <v>0</v>
      </c>
      <c r="F212" s="122"/>
      <c r="G212" s="122"/>
      <c r="H212" s="122"/>
      <c r="I212" s="122"/>
      <c r="J212" s="127"/>
      <c r="K212" s="128"/>
      <c r="L212" s="129"/>
      <c r="M212" s="130"/>
      <c r="N212" s="122"/>
      <c r="O212" s="594"/>
      <c r="P212" s="656">
        <f t="shared" si="28"/>
        <v>0</v>
      </c>
      <c r="Q212" s="117"/>
      <c r="R212" s="127"/>
      <c r="S212" s="127"/>
      <c r="T212" s="129"/>
      <c r="U212" s="129"/>
      <c r="V212" s="129"/>
      <c r="W212" s="705"/>
      <c r="X212" s="117"/>
      <c r="Y212" s="127"/>
    </row>
    <row r="213" spans="2:25" x14ac:dyDescent="0.25">
      <c r="B213" s="123">
        <v>4</v>
      </c>
      <c r="C213" s="124"/>
      <c r="D213" s="125"/>
      <c r="E213" s="126">
        <f t="shared" si="29"/>
        <v>0</v>
      </c>
      <c r="F213" s="122"/>
      <c r="G213" s="122"/>
      <c r="H213" s="122"/>
      <c r="I213" s="122"/>
      <c r="J213" s="127"/>
      <c r="K213" s="128"/>
      <c r="L213" s="129"/>
      <c r="M213" s="130"/>
      <c r="N213" s="122"/>
      <c r="O213" s="594"/>
      <c r="P213" s="656">
        <f t="shared" si="28"/>
        <v>0</v>
      </c>
      <c r="Q213" s="117"/>
      <c r="R213" s="127"/>
      <c r="S213" s="127"/>
      <c r="T213" s="129"/>
      <c r="U213" s="129"/>
      <c r="V213" s="129"/>
      <c r="W213" s="705"/>
      <c r="X213" s="117"/>
      <c r="Y213" s="127"/>
    </row>
    <row r="214" spans="2:25" x14ac:dyDescent="0.25">
      <c r="B214" s="113">
        <v>5</v>
      </c>
      <c r="C214" s="124"/>
      <c r="D214" s="125"/>
      <c r="E214" s="126">
        <f t="shared" si="29"/>
        <v>0</v>
      </c>
      <c r="F214" s="122"/>
      <c r="G214" s="122"/>
      <c r="H214" s="122"/>
      <c r="I214" s="122"/>
      <c r="J214" s="127"/>
      <c r="K214" s="128"/>
      <c r="L214" s="129"/>
      <c r="M214" s="130"/>
      <c r="N214" s="122"/>
      <c r="O214" s="594"/>
      <c r="P214" s="656">
        <f t="shared" si="28"/>
        <v>0</v>
      </c>
      <c r="Q214" s="117"/>
      <c r="R214" s="127"/>
      <c r="S214" s="127"/>
      <c r="T214" s="129"/>
      <c r="U214" s="129"/>
      <c r="V214" s="129"/>
      <c r="W214" s="705"/>
      <c r="X214" s="117"/>
      <c r="Y214" s="127"/>
    </row>
    <row r="215" spans="2:25" x14ac:dyDescent="0.25">
      <c r="B215" s="123">
        <v>6</v>
      </c>
      <c r="C215" s="124"/>
      <c r="D215" s="125"/>
      <c r="E215" s="126">
        <f t="shared" si="29"/>
        <v>0</v>
      </c>
      <c r="F215" s="122"/>
      <c r="G215" s="122"/>
      <c r="H215" s="122"/>
      <c r="I215" s="122"/>
      <c r="J215" s="127"/>
      <c r="K215" s="128"/>
      <c r="L215" s="129"/>
      <c r="M215" s="130"/>
      <c r="N215" s="122"/>
      <c r="O215" s="594"/>
      <c r="P215" s="656">
        <f t="shared" si="28"/>
        <v>0</v>
      </c>
      <c r="Q215" s="117"/>
      <c r="R215" s="127"/>
      <c r="S215" s="127"/>
      <c r="T215" s="129"/>
      <c r="U215" s="129"/>
      <c r="V215" s="129"/>
      <c r="W215" s="705"/>
      <c r="X215" s="117"/>
      <c r="Y215" s="127"/>
    </row>
    <row r="216" spans="2:25" x14ac:dyDescent="0.25">
      <c r="B216" s="113">
        <v>7</v>
      </c>
      <c r="C216" s="124"/>
      <c r="D216" s="125"/>
      <c r="E216" s="126">
        <f t="shared" si="29"/>
        <v>0</v>
      </c>
      <c r="F216" s="122"/>
      <c r="G216" s="122"/>
      <c r="H216" s="122"/>
      <c r="I216" s="122"/>
      <c r="J216" s="127"/>
      <c r="K216" s="128"/>
      <c r="L216" s="129"/>
      <c r="M216" s="130"/>
      <c r="N216" s="122"/>
      <c r="O216" s="594"/>
      <c r="P216" s="656">
        <f t="shared" si="28"/>
        <v>0</v>
      </c>
      <c r="Q216" s="117"/>
      <c r="R216" s="127"/>
      <c r="S216" s="127"/>
      <c r="T216" s="129"/>
      <c r="U216" s="129"/>
      <c r="V216" s="129"/>
      <c r="W216" s="705"/>
      <c r="X216" s="117"/>
      <c r="Y216" s="127"/>
    </row>
    <row r="217" spans="2:25" x14ac:dyDescent="0.25">
      <c r="B217" s="123">
        <v>8</v>
      </c>
      <c r="C217" s="124"/>
      <c r="D217" s="125"/>
      <c r="E217" s="126">
        <f t="shared" si="29"/>
        <v>0</v>
      </c>
      <c r="F217" s="122"/>
      <c r="G217" s="122"/>
      <c r="H217" s="122"/>
      <c r="I217" s="122"/>
      <c r="J217" s="127"/>
      <c r="K217" s="128"/>
      <c r="L217" s="129"/>
      <c r="M217" s="130"/>
      <c r="N217" s="122"/>
      <c r="O217" s="594"/>
      <c r="P217" s="656">
        <f t="shared" si="28"/>
        <v>0</v>
      </c>
      <c r="Q217" s="117"/>
      <c r="R217" s="127"/>
      <c r="S217" s="127"/>
      <c r="T217" s="129"/>
      <c r="U217" s="129"/>
      <c r="V217" s="129"/>
      <c r="W217" s="705"/>
      <c r="X217" s="117"/>
      <c r="Y217" s="127"/>
    </row>
    <row r="218" spans="2:25" x14ac:dyDescent="0.25">
      <c r="B218" s="113">
        <v>9</v>
      </c>
      <c r="C218" s="124"/>
      <c r="D218" s="125"/>
      <c r="E218" s="126">
        <f t="shared" si="29"/>
        <v>0</v>
      </c>
      <c r="F218" s="122"/>
      <c r="G218" s="122"/>
      <c r="H218" s="122"/>
      <c r="I218" s="122"/>
      <c r="J218" s="127"/>
      <c r="K218" s="128"/>
      <c r="L218" s="129"/>
      <c r="M218" s="130"/>
      <c r="N218" s="122"/>
      <c r="O218" s="594"/>
      <c r="P218" s="656">
        <f t="shared" si="28"/>
        <v>0</v>
      </c>
      <c r="Q218" s="117"/>
      <c r="R218" s="127"/>
      <c r="S218" s="127"/>
      <c r="T218" s="129"/>
      <c r="U218" s="129"/>
      <c r="V218" s="129"/>
      <c r="W218" s="705"/>
      <c r="X218" s="117"/>
      <c r="Y218" s="127"/>
    </row>
    <row r="219" spans="2:25" x14ac:dyDescent="0.25">
      <c r="B219" s="123">
        <v>10</v>
      </c>
      <c r="C219" s="124"/>
      <c r="D219" s="125"/>
      <c r="E219" s="126">
        <f t="shared" si="29"/>
        <v>0</v>
      </c>
      <c r="F219" s="122"/>
      <c r="G219" s="122"/>
      <c r="H219" s="122"/>
      <c r="I219" s="122"/>
      <c r="J219" s="127"/>
      <c r="K219" s="128"/>
      <c r="L219" s="129"/>
      <c r="M219" s="130"/>
      <c r="N219" s="122"/>
      <c r="O219" s="594"/>
      <c r="P219" s="656">
        <f t="shared" si="28"/>
        <v>0</v>
      </c>
      <c r="Q219" s="117"/>
      <c r="R219" s="127"/>
      <c r="S219" s="127"/>
      <c r="T219" s="129"/>
      <c r="U219" s="129"/>
      <c r="V219" s="129"/>
      <c r="W219" s="705"/>
      <c r="X219" s="117"/>
      <c r="Y219" s="127"/>
    </row>
    <row r="220" spans="2:25" x14ac:dyDescent="0.25">
      <c r="B220" s="113">
        <v>11</v>
      </c>
      <c r="C220" s="124"/>
      <c r="D220" s="125"/>
      <c r="E220" s="131">
        <f t="shared" si="29"/>
        <v>0</v>
      </c>
      <c r="F220" s="122"/>
      <c r="G220" s="122"/>
      <c r="H220" s="122"/>
      <c r="I220" s="122"/>
      <c r="J220" s="127"/>
      <c r="K220" s="128"/>
      <c r="L220" s="129"/>
      <c r="M220" s="130"/>
      <c r="N220" s="122"/>
      <c r="O220" s="594"/>
      <c r="P220" s="656">
        <f t="shared" si="28"/>
        <v>0</v>
      </c>
      <c r="Q220" s="117"/>
      <c r="R220" s="127"/>
      <c r="S220" s="127"/>
      <c r="T220" s="129"/>
      <c r="U220" s="129"/>
      <c r="V220" s="129"/>
      <c r="W220" s="705"/>
      <c r="X220" s="117"/>
      <c r="Y220" s="127"/>
    </row>
    <row r="221" spans="2:25" x14ac:dyDescent="0.25">
      <c r="B221" s="123">
        <v>12</v>
      </c>
      <c r="C221" s="124"/>
      <c r="D221" s="125"/>
      <c r="E221" s="131">
        <f t="shared" si="29"/>
        <v>0</v>
      </c>
      <c r="F221" s="122"/>
      <c r="G221" s="122"/>
      <c r="H221" s="122"/>
      <c r="I221" s="122"/>
      <c r="J221" s="127"/>
      <c r="K221" s="128"/>
      <c r="L221" s="129"/>
      <c r="M221" s="130"/>
      <c r="N221" s="122"/>
      <c r="O221" s="594"/>
      <c r="P221" s="656">
        <f t="shared" si="28"/>
        <v>0</v>
      </c>
      <c r="Q221" s="117"/>
      <c r="R221" s="127"/>
      <c r="S221" s="127"/>
      <c r="T221" s="129"/>
      <c r="U221" s="129"/>
      <c r="V221" s="129"/>
      <c r="W221" s="705"/>
      <c r="X221" s="117"/>
      <c r="Y221" s="127"/>
    </row>
    <row r="222" spans="2:25" x14ac:dyDescent="0.25">
      <c r="B222" s="123"/>
      <c r="C222" s="132"/>
      <c r="D222" s="133">
        <f>SUM(D210:D221)</f>
        <v>0</v>
      </c>
      <c r="E222" s="134">
        <f>SUM(E210:E221)</f>
        <v>0</v>
      </c>
      <c r="F222" s="135"/>
      <c r="G222" s="135"/>
      <c r="H222" s="122"/>
      <c r="I222" s="122"/>
      <c r="J222" s="127"/>
      <c r="K222" s="128"/>
      <c r="L222" s="129"/>
      <c r="M222" s="130"/>
      <c r="N222" s="122"/>
      <c r="O222" s="678">
        <f>(E222/$O$11)/$P$11</f>
        <v>0</v>
      </c>
      <c r="P222" s="657">
        <f>E222/$O$11</f>
        <v>0</v>
      </c>
      <c r="Q222" s="122"/>
      <c r="R222" s="122"/>
      <c r="S222" s="127"/>
      <c r="T222" s="129"/>
      <c r="U222" s="129"/>
      <c r="V222" s="129"/>
      <c r="W222" s="705"/>
      <c r="X222" s="122"/>
      <c r="Y222" s="122"/>
    </row>
    <row r="223" spans="2:25" x14ac:dyDescent="0.25">
      <c r="B223" s="136"/>
      <c r="C223" s="137"/>
      <c r="D223" s="138"/>
      <c r="E223" s="139"/>
      <c r="F223" s="140"/>
      <c r="G223" s="140"/>
      <c r="H223" s="140"/>
      <c r="I223" s="140"/>
      <c r="J223" s="141"/>
      <c r="K223" s="143"/>
      <c r="L223" s="144"/>
      <c r="M223" s="145"/>
      <c r="N223" s="140"/>
      <c r="O223" s="140"/>
      <c r="P223" s="142"/>
      <c r="Q223" s="140"/>
      <c r="R223" s="140"/>
      <c r="S223" s="141"/>
      <c r="T223" s="144"/>
      <c r="U223" s="144"/>
      <c r="V223" s="144"/>
      <c r="W223" s="706"/>
      <c r="X223" s="140"/>
      <c r="Y223" s="140"/>
    </row>
    <row r="224" spans="2:25" x14ac:dyDescent="0.25">
      <c r="B224" s="113">
        <v>1</v>
      </c>
      <c r="C224" s="114"/>
      <c r="D224" s="115"/>
      <c r="E224" s="116">
        <f>D224/5</f>
        <v>0</v>
      </c>
      <c r="F224" s="117"/>
      <c r="G224" s="117"/>
      <c r="H224" s="117"/>
      <c r="I224" s="117"/>
      <c r="J224" s="118"/>
      <c r="K224" s="119">
        <f>D236/1.8</f>
        <v>0</v>
      </c>
      <c r="L224" s="120">
        <f>K224/50</f>
        <v>0</v>
      </c>
      <c r="M224" s="121">
        <f>((L224*'1a. Parametros Logisticos'!$H$19)/('1a. Parametros Logisticos'!$M$5)*1.2)</f>
        <v>0</v>
      </c>
      <c r="N224" s="122"/>
      <c r="O224" s="594"/>
      <c r="P224" s="656">
        <f t="shared" ref="P224:P235" si="30">E224/$O$11</f>
        <v>0</v>
      </c>
      <c r="Q224" s="152"/>
      <c r="R224" s="118"/>
      <c r="S224" s="658">
        <f>L224/'1a. Parametros Logisticos'!$M$22</f>
        <v>0</v>
      </c>
      <c r="T224" s="659">
        <f>L224/'1a. Parametros Logisticos'!$M$24</f>
        <v>0</v>
      </c>
      <c r="U224" s="694">
        <f>L224/$U$11</f>
        <v>0</v>
      </c>
      <c r="V224" s="693">
        <f>K224/$V$11/$W$11</f>
        <v>0</v>
      </c>
      <c r="W224" s="704">
        <f>K224/$V$11</f>
        <v>0</v>
      </c>
      <c r="X224" s="152"/>
      <c r="Y224" s="118"/>
    </row>
    <row r="225" spans="2:25" x14ac:dyDescent="0.25">
      <c r="B225" s="123">
        <v>2</v>
      </c>
      <c r="C225" s="124"/>
      <c r="D225" s="125"/>
      <c r="E225" s="126">
        <f t="shared" ref="E225:E235" si="31">D225/5</f>
        <v>0</v>
      </c>
      <c r="F225" s="122"/>
      <c r="G225" s="122"/>
      <c r="H225" s="122"/>
      <c r="I225" s="122"/>
      <c r="J225" s="127"/>
      <c r="K225" s="128"/>
      <c r="L225" s="129"/>
      <c r="M225" s="130"/>
      <c r="N225" s="122"/>
      <c r="O225" s="594"/>
      <c r="P225" s="656">
        <f t="shared" si="30"/>
        <v>0</v>
      </c>
      <c r="Q225" s="117"/>
      <c r="R225" s="127"/>
      <c r="S225" s="127"/>
      <c r="T225" s="129"/>
      <c r="U225" s="129"/>
      <c r="V225" s="129"/>
      <c r="W225" s="705"/>
      <c r="X225" s="117"/>
      <c r="Y225" s="127"/>
    </row>
    <row r="226" spans="2:25" x14ac:dyDescent="0.25">
      <c r="B226" s="113">
        <v>3</v>
      </c>
      <c r="C226" s="124"/>
      <c r="D226" s="125"/>
      <c r="E226" s="126">
        <f t="shared" si="31"/>
        <v>0</v>
      </c>
      <c r="F226" s="122"/>
      <c r="G226" s="122"/>
      <c r="H226" s="122"/>
      <c r="I226" s="122"/>
      <c r="J226" s="127"/>
      <c r="K226" s="128"/>
      <c r="L226" s="129"/>
      <c r="M226" s="130"/>
      <c r="N226" s="122"/>
      <c r="O226" s="594"/>
      <c r="P226" s="656">
        <f t="shared" si="30"/>
        <v>0</v>
      </c>
      <c r="Q226" s="117"/>
      <c r="R226" s="127"/>
      <c r="S226" s="127"/>
      <c r="T226" s="129"/>
      <c r="U226" s="129"/>
      <c r="V226" s="129"/>
      <c r="W226" s="705"/>
      <c r="X226" s="117"/>
      <c r="Y226" s="127"/>
    </row>
    <row r="227" spans="2:25" x14ac:dyDescent="0.25">
      <c r="B227" s="123">
        <v>4</v>
      </c>
      <c r="C227" s="124"/>
      <c r="D227" s="125"/>
      <c r="E227" s="126">
        <f t="shared" si="31"/>
        <v>0</v>
      </c>
      <c r="F227" s="122"/>
      <c r="G227" s="122"/>
      <c r="H227" s="122"/>
      <c r="I227" s="122"/>
      <c r="J227" s="127"/>
      <c r="K227" s="128"/>
      <c r="L227" s="129"/>
      <c r="M227" s="130"/>
      <c r="N227" s="122"/>
      <c r="O227" s="594"/>
      <c r="P227" s="656">
        <f t="shared" si="30"/>
        <v>0</v>
      </c>
      <c r="Q227" s="117"/>
      <c r="R227" s="127"/>
      <c r="S227" s="127"/>
      <c r="T227" s="129"/>
      <c r="U227" s="129"/>
      <c r="V227" s="129"/>
      <c r="W227" s="705"/>
      <c r="X227" s="117"/>
      <c r="Y227" s="127"/>
    </row>
    <row r="228" spans="2:25" x14ac:dyDescent="0.25">
      <c r="B228" s="113">
        <v>5</v>
      </c>
      <c r="C228" s="124"/>
      <c r="D228" s="125"/>
      <c r="E228" s="126">
        <f t="shared" si="31"/>
        <v>0</v>
      </c>
      <c r="F228" s="122"/>
      <c r="G228" s="122"/>
      <c r="H228" s="122"/>
      <c r="I228" s="122"/>
      <c r="J228" s="127"/>
      <c r="K228" s="128"/>
      <c r="L228" s="129"/>
      <c r="M228" s="130"/>
      <c r="N228" s="122"/>
      <c r="O228" s="594"/>
      <c r="P228" s="656">
        <f t="shared" si="30"/>
        <v>0</v>
      </c>
      <c r="Q228" s="117"/>
      <c r="R228" s="127"/>
      <c r="S228" s="127"/>
      <c r="T228" s="129"/>
      <c r="U228" s="129"/>
      <c r="V228" s="129"/>
      <c r="W228" s="705"/>
      <c r="X228" s="117"/>
      <c r="Y228" s="127"/>
    </row>
    <row r="229" spans="2:25" x14ac:dyDescent="0.25">
      <c r="B229" s="123">
        <v>6</v>
      </c>
      <c r="C229" s="124"/>
      <c r="D229" s="125"/>
      <c r="E229" s="126">
        <f t="shared" si="31"/>
        <v>0</v>
      </c>
      <c r="F229" s="122"/>
      <c r="G229" s="122"/>
      <c r="H229" s="122"/>
      <c r="I229" s="122"/>
      <c r="J229" s="127"/>
      <c r="K229" s="128"/>
      <c r="L229" s="129"/>
      <c r="M229" s="130"/>
      <c r="N229" s="122"/>
      <c r="O229" s="594"/>
      <c r="P229" s="656">
        <f t="shared" si="30"/>
        <v>0</v>
      </c>
      <c r="Q229" s="117"/>
      <c r="R229" s="127"/>
      <c r="S229" s="127"/>
      <c r="T229" s="129"/>
      <c r="U229" s="129"/>
      <c r="V229" s="129"/>
      <c r="W229" s="705"/>
      <c r="X229" s="117"/>
      <c r="Y229" s="127"/>
    </row>
    <row r="230" spans="2:25" x14ac:dyDescent="0.25">
      <c r="B230" s="113">
        <v>7</v>
      </c>
      <c r="C230" s="124"/>
      <c r="D230" s="125"/>
      <c r="E230" s="126">
        <f t="shared" si="31"/>
        <v>0</v>
      </c>
      <c r="F230" s="122"/>
      <c r="G230" s="122"/>
      <c r="H230" s="122"/>
      <c r="I230" s="122"/>
      <c r="J230" s="127"/>
      <c r="K230" s="128"/>
      <c r="L230" s="129"/>
      <c r="M230" s="130"/>
      <c r="N230" s="122"/>
      <c r="O230" s="594"/>
      <c r="P230" s="656">
        <f t="shared" si="30"/>
        <v>0</v>
      </c>
      <c r="Q230" s="117"/>
      <c r="R230" s="127"/>
      <c r="S230" s="127"/>
      <c r="T230" s="129"/>
      <c r="U230" s="129"/>
      <c r="V230" s="129"/>
      <c r="W230" s="705"/>
      <c r="X230" s="117"/>
      <c r="Y230" s="127"/>
    </row>
    <row r="231" spans="2:25" x14ac:dyDescent="0.25">
      <c r="B231" s="123">
        <v>8</v>
      </c>
      <c r="C231" s="124"/>
      <c r="D231" s="125"/>
      <c r="E231" s="126">
        <f t="shared" si="31"/>
        <v>0</v>
      </c>
      <c r="F231" s="122"/>
      <c r="G231" s="122"/>
      <c r="H231" s="122"/>
      <c r="I231" s="122"/>
      <c r="J231" s="127"/>
      <c r="K231" s="128"/>
      <c r="L231" s="129"/>
      <c r="M231" s="130"/>
      <c r="N231" s="122"/>
      <c r="O231" s="594"/>
      <c r="P231" s="656">
        <f t="shared" si="30"/>
        <v>0</v>
      </c>
      <c r="Q231" s="117"/>
      <c r="R231" s="127"/>
      <c r="S231" s="127"/>
      <c r="T231" s="129"/>
      <c r="U231" s="129"/>
      <c r="V231" s="129"/>
      <c r="W231" s="705"/>
      <c r="X231" s="117"/>
      <c r="Y231" s="127"/>
    </row>
    <row r="232" spans="2:25" x14ac:dyDescent="0.25">
      <c r="B232" s="113">
        <v>9</v>
      </c>
      <c r="C232" s="124"/>
      <c r="D232" s="125"/>
      <c r="E232" s="126">
        <f t="shared" si="31"/>
        <v>0</v>
      </c>
      <c r="F232" s="122"/>
      <c r="G232" s="122"/>
      <c r="H232" s="122"/>
      <c r="I232" s="122"/>
      <c r="J232" s="127"/>
      <c r="K232" s="128"/>
      <c r="L232" s="129"/>
      <c r="M232" s="130"/>
      <c r="N232" s="122"/>
      <c r="O232" s="594"/>
      <c r="P232" s="656">
        <f t="shared" si="30"/>
        <v>0</v>
      </c>
      <c r="Q232" s="117"/>
      <c r="R232" s="127"/>
      <c r="S232" s="127"/>
      <c r="T232" s="129"/>
      <c r="U232" s="129"/>
      <c r="V232" s="129"/>
      <c r="W232" s="705"/>
      <c r="X232" s="117"/>
      <c r="Y232" s="127"/>
    </row>
    <row r="233" spans="2:25" x14ac:dyDescent="0.25">
      <c r="B233" s="123">
        <v>10</v>
      </c>
      <c r="C233" s="124"/>
      <c r="D233" s="125"/>
      <c r="E233" s="126">
        <f t="shared" si="31"/>
        <v>0</v>
      </c>
      <c r="F233" s="122"/>
      <c r="G233" s="122"/>
      <c r="H233" s="122"/>
      <c r="I233" s="122"/>
      <c r="J233" s="127"/>
      <c r="K233" s="128"/>
      <c r="L233" s="129"/>
      <c r="M233" s="130"/>
      <c r="N233" s="122"/>
      <c r="O233" s="594"/>
      <c r="P233" s="656">
        <f t="shared" si="30"/>
        <v>0</v>
      </c>
      <c r="Q233" s="117"/>
      <c r="R233" s="127"/>
      <c r="S233" s="127"/>
      <c r="T233" s="129"/>
      <c r="U233" s="129"/>
      <c r="V233" s="129"/>
      <c r="W233" s="705"/>
      <c r="X233" s="117"/>
      <c r="Y233" s="127"/>
    </row>
    <row r="234" spans="2:25" x14ac:dyDescent="0.25">
      <c r="B234" s="113">
        <v>11</v>
      </c>
      <c r="C234" s="124"/>
      <c r="D234" s="125"/>
      <c r="E234" s="131">
        <f t="shared" si="31"/>
        <v>0</v>
      </c>
      <c r="F234" s="122"/>
      <c r="G234" s="122"/>
      <c r="H234" s="122"/>
      <c r="I234" s="122"/>
      <c r="J234" s="127"/>
      <c r="K234" s="128"/>
      <c r="L234" s="129"/>
      <c r="M234" s="130"/>
      <c r="N234" s="122"/>
      <c r="O234" s="594"/>
      <c r="P234" s="656">
        <f t="shared" si="30"/>
        <v>0</v>
      </c>
      <c r="Q234" s="117"/>
      <c r="R234" s="127"/>
      <c r="S234" s="127"/>
      <c r="T234" s="129"/>
      <c r="U234" s="129"/>
      <c r="V234" s="129"/>
      <c r="W234" s="705"/>
      <c r="X234" s="117"/>
      <c r="Y234" s="127"/>
    </row>
    <row r="235" spans="2:25" x14ac:dyDescent="0.25">
      <c r="B235" s="123">
        <v>12</v>
      </c>
      <c r="C235" s="124"/>
      <c r="D235" s="125"/>
      <c r="E235" s="131">
        <f t="shared" si="31"/>
        <v>0</v>
      </c>
      <c r="F235" s="122"/>
      <c r="G235" s="122"/>
      <c r="H235" s="122"/>
      <c r="I235" s="122"/>
      <c r="J235" s="127"/>
      <c r="K235" s="128"/>
      <c r="L235" s="129"/>
      <c r="M235" s="130"/>
      <c r="N235" s="122"/>
      <c r="O235" s="594"/>
      <c r="P235" s="656">
        <f t="shared" si="30"/>
        <v>0</v>
      </c>
      <c r="Q235" s="117"/>
      <c r="R235" s="127"/>
      <c r="S235" s="127"/>
      <c r="T235" s="129"/>
      <c r="U235" s="129"/>
      <c r="V235" s="129"/>
      <c r="W235" s="705"/>
      <c r="X235" s="117"/>
      <c r="Y235" s="127"/>
    </row>
    <row r="236" spans="2:25" x14ac:dyDescent="0.25">
      <c r="B236" s="123"/>
      <c r="C236" s="132"/>
      <c r="D236" s="133">
        <f>SUM(D224:D235)</f>
        <v>0</v>
      </c>
      <c r="E236" s="134">
        <f>SUM(E224:E235)</f>
        <v>0</v>
      </c>
      <c r="F236" s="135"/>
      <c r="G236" s="135"/>
      <c r="H236" s="122"/>
      <c r="I236" s="122"/>
      <c r="J236" s="127"/>
      <c r="K236" s="128"/>
      <c r="L236" s="129"/>
      <c r="M236" s="130"/>
      <c r="N236" s="122"/>
      <c r="O236" s="678">
        <f>(E236/$O$11)/$P$11</f>
        <v>0</v>
      </c>
      <c r="P236" s="657">
        <f>E236/$O$11</f>
        <v>0</v>
      </c>
      <c r="Q236" s="122"/>
      <c r="R236" s="122"/>
      <c r="S236" s="127"/>
      <c r="T236" s="129"/>
      <c r="U236" s="129"/>
      <c r="V236" s="129"/>
      <c r="W236" s="705"/>
      <c r="X236" s="122"/>
      <c r="Y236" s="122"/>
    </row>
    <row r="237" spans="2:25" x14ac:dyDescent="0.25">
      <c r="B237" s="136"/>
      <c r="C237" s="137"/>
      <c r="D237" s="138"/>
      <c r="E237" s="139"/>
      <c r="F237" s="140"/>
      <c r="G237" s="140"/>
      <c r="H237" s="140"/>
      <c r="I237" s="140"/>
      <c r="J237" s="141"/>
      <c r="K237" s="143"/>
      <c r="L237" s="144"/>
      <c r="M237" s="145"/>
      <c r="N237" s="140"/>
      <c r="O237" s="140"/>
      <c r="P237" s="142"/>
      <c r="Q237" s="140"/>
      <c r="R237" s="140"/>
      <c r="S237" s="141"/>
      <c r="T237" s="144"/>
      <c r="U237" s="144"/>
      <c r="V237" s="144"/>
      <c r="W237" s="706"/>
      <c r="X237" s="140"/>
      <c r="Y237" s="140"/>
    </row>
    <row r="238" spans="2:25" x14ac:dyDescent="0.25">
      <c r="B238" s="113">
        <v>1</v>
      </c>
      <c r="C238" s="114"/>
      <c r="D238" s="115"/>
      <c r="E238" s="116">
        <f>D238/5</f>
        <v>0</v>
      </c>
      <c r="F238" s="117"/>
      <c r="G238" s="117"/>
      <c r="H238" s="117"/>
      <c r="I238" s="117"/>
      <c r="J238" s="118"/>
      <c r="K238" s="119">
        <f>D250/1.8</f>
        <v>0</v>
      </c>
      <c r="L238" s="120">
        <f>K238/50</f>
        <v>0</v>
      </c>
      <c r="M238" s="121">
        <f>((L238*'1a. Parametros Logisticos'!$H$19)/('1a. Parametros Logisticos'!$M$5)*1.2)</f>
        <v>0</v>
      </c>
      <c r="N238" s="122"/>
      <c r="O238" s="594"/>
      <c r="P238" s="656">
        <f t="shared" ref="P238:P249" si="32">E238/$O$11</f>
        <v>0</v>
      </c>
      <c r="Q238" s="152"/>
      <c r="R238" s="118"/>
      <c r="S238" s="658">
        <f>L238/'1a. Parametros Logisticos'!$M$22</f>
        <v>0</v>
      </c>
      <c r="T238" s="659">
        <f>L238/'1a. Parametros Logisticos'!$M$24</f>
        <v>0</v>
      </c>
      <c r="U238" s="694">
        <f>L238/$U$11</f>
        <v>0</v>
      </c>
      <c r="V238" s="693">
        <f>K238/$V$11/$W$11</f>
        <v>0</v>
      </c>
      <c r="W238" s="704">
        <f>K238/$V$11</f>
        <v>0</v>
      </c>
      <c r="X238" s="152"/>
      <c r="Y238" s="118"/>
    </row>
    <row r="239" spans="2:25" x14ac:dyDescent="0.25">
      <c r="B239" s="123">
        <v>2</v>
      </c>
      <c r="C239" s="124"/>
      <c r="D239" s="125"/>
      <c r="E239" s="126">
        <f t="shared" ref="E239:E249" si="33">D239/5</f>
        <v>0</v>
      </c>
      <c r="F239" s="122"/>
      <c r="G239" s="122"/>
      <c r="H239" s="122"/>
      <c r="I239" s="122"/>
      <c r="J239" s="127"/>
      <c r="K239" s="128"/>
      <c r="L239" s="129"/>
      <c r="M239" s="130"/>
      <c r="N239" s="122"/>
      <c r="O239" s="594"/>
      <c r="P239" s="656">
        <f t="shared" si="32"/>
        <v>0</v>
      </c>
      <c r="Q239" s="117"/>
      <c r="R239" s="127"/>
      <c r="S239" s="127"/>
      <c r="T239" s="129"/>
      <c r="U239" s="129"/>
      <c r="V239" s="129"/>
      <c r="W239" s="705"/>
      <c r="X239" s="117"/>
      <c r="Y239" s="127"/>
    </row>
    <row r="240" spans="2:25" x14ac:dyDescent="0.25">
      <c r="B240" s="113">
        <v>3</v>
      </c>
      <c r="C240" s="124"/>
      <c r="D240" s="125"/>
      <c r="E240" s="126">
        <f t="shared" si="33"/>
        <v>0</v>
      </c>
      <c r="F240" s="122"/>
      <c r="G240" s="122"/>
      <c r="H240" s="122"/>
      <c r="I240" s="122"/>
      <c r="J240" s="127"/>
      <c r="K240" s="128"/>
      <c r="L240" s="129"/>
      <c r="M240" s="130"/>
      <c r="N240" s="122"/>
      <c r="O240" s="594"/>
      <c r="P240" s="656">
        <f t="shared" si="32"/>
        <v>0</v>
      </c>
      <c r="Q240" s="117"/>
      <c r="R240" s="127"/>
      <c r="S240" s="127"/>
      <c r="T240" s="129"/>
      <c r="U240" s="129"/>
      <c r="V240" s="129"/>
      <c r="W240" s="705"/>
      <c r="X240" s="117"/>
      <c r="Y240" s="127"/>
    </row>
    <row r="241" spans="2:25" x14ac:dyDescent="0.25">
      <c r="B241" s="123">
        <v>4</v>
      </c>
      <c r="C241" s="124"/>
      <c r="D241" s="125"/>
      <c r="E241" s="126">
        <f t="shared" si="33"/>
        <v>0</v>
      </c>
      <c r="F241" s="122"/>
      <c r="G241" s="122"/>
      <c r="H241" s="122"/>
      <c r="I241" s="122"/>
      <c r="J241" s="127"/>
      <c r="K241" s="128"/>
      <c r="L241" s="129"/>
      <c r="M241" s="130"/>
      <c r="N241" s="122"/>
      <c r="O241" s="594"/>
      <c r="P241" s="656">
        <f t="shared" si="32"/>
        <v>0</v>
      </c>
      <c r="Q241" s="117"/>
      <c r="R241" s="127"/>
      <c r="S241" s="127"/>
      <c r="T241" s="129"/>
      <c r="U241" s="129"/>
      <c r="V241" s="129"/>
      <c r="W241" s="705"/>
      <c r="X241" s="117"/>
      <c r="Y241" s="127"/>
    </row>
    <row r="242" spans="2:25" x14ac:dyDescent="0.25">
      <c r="B242" s="113">
        <v>5</v>
      </c>
      <c r="C242" s="124"/>
      <c r="D242" s="125"/>
      <c r="E242" s="126">
        <f t="shared" si="33"/>
        <v>0</v>
      </c>
      <c r="F242" s="122"/>
      <c r="G242" s="122"/>
      <c r="H242" s="122"/>
      <c r="I242" s="122"/>
      <c r="J242" s="127"/>
      <c r="K242" s="128"/>
      <c r="L242" s="129"/>
      <c r="M242" s="130"/>
      <c r="N242" s="122"/>
      <c r="O242" s="594"/>
      <c r="P242" s="656">
        <f t="shared" si="32"/>
        <v>0</v>
      </c>
      <c r="Q242" s="117"/>
      <c r="R242" s="127"/>
      <c r="S242" s="127"/>
      <c r="T242" s="129"/>
      <c r="U242" s="129"/>
      <c r="V242" s="129"/>
      <c r="W242" s="705"/>
      <c r="X242" s="117"/>
      <c r="Y242" s="127"/>
    </row>
    <row r="243" spans="2:25" x14ac:dyDescent="0.25">
      <c r="B243" s="123">
        <v>6</v>
      </c>
      <c r="C243" s="124"/>
      <c r="D243" s="125"/>
      <c r="E243" s="126">
        <f t="shared" si="33"/>
        <v>0</v>
      </c>
      <c r="F243" s="122"/>
      <c r="G243" s="122"/>
      <c r="H243" s="122"/>
      <c r="I243" s="122"/>
      <c r="J243" s="127"/>
      <c r="K243" s="128"/>
      <c r="L243" s="129"/>
      <c r="M243" s="130"/>
      <c r="N243" s="122"/>
      <c r="O243" s="594"/>
      <c r="P243" s="656">
        <f t="shared" si="32"/>
        <v>0</v>
      </c>
      <c r="Q243" s="117"/>
      <c r="R243" s="127"/>
      <c r="S243" s="127"/>
      <c r="T243" s="129"/>
      <c r="U243" s="129"/>
      <c r="V243" s="129"/>
      <c r="W243" s="705"/>
      <c r="X243" s="117"/>
      <c r="Y243" s="127"/>
    </row>
    <row r="244" spans="2:25" x14ac:dyDescent="0.25">
      <c r="B244" s="113">
        <v>7</v>
      </c>
      <c r="C244" s="124"/>
      <c r="D244" s="125"/>
      <c r="E244" s="126">
        <f t="shared" si="33"/>
        <v>0</v>
      </c>
      <c r="F244" s="122"/>
      <c r="G244" s="122"/>
      <c r="H244" s="122"/>
      <c r="I244" s="122"/>
      <c r="J244" s="127"/>
      <c r="K244" s="128"/>
      <c r="L244" s="129"/>
      <c r="M244" s="130"/>
      <c r="N244" s="122"/>
      <c r="O244" s="594"/>
      <c r="P244" s="656">
        <f t="shared" si="32"/>
        <v>0</v>
      </c>
      <c r="Q244" s="117"/>
      <c r="R244" s="127"/>
      <c r="S244" s="127"/>
      <c r="T244" s="129"/>
      <c r="U244" s="129"/>
      <c r="V244" s="129"/>
      <c r="W244" s="705"/>
      <c r="X244" s="117"/>
      <c r="Y244" s="127"/>
    </row>
    <row r="245" spans="2:25" x14ac:dyDescent="0.25">
      <c r="B245" s="123">
        <v>8</v>
      </c>
      <c r="C245" s="124"/>
      <c r="D245" s="125"/>
      <c r="E245" s="126">
        <f t="shared" si="33"/>
        <v>0</v>
      </c>
      <c r="F245" s="122"/>
      <c r="G245" s="122"/>
      <c r="H245" s="122"/>
      <c r="I245" s="122"/>
      <c r="J245" s="127"/>
      <c r="K245" s="128"/>
      <c r="L245" s="129"/>
      <c r="M245" s="130"/>
      <c r="N245" s="122"/>
      <c r="O245" s="594"/>
      <c r="P245" s="656">
        <f t="shared" si="32"/>
        <v>0</v>
      </c>
      <c r="Q245" s="117"/>
      <c r="R245" s="127"/>
      <c r="S245" s="127"/>
      <c r="T245" s="129"/>
      <c r="U245" s="129"/>
      <c r="V245" s="129"/>
      <c r="W245" s="705"/>
      <c r="X245" s="117"/>
      <c r="Y245" s="127"/>
    </row>
    <row r="246" spans="2:25" x14ac:dyDescent="0.25">
      <c r="B246" s="113">
        <v>9</v>
      </c>
      <c r="C246" s="124"/>
      <c r="D246" s="125"/>
      <c r="E246" s="126">
        <f t="shared" si="33"/>
        <v>0</v>
      </c>
      <c r="F246" s="122"/>
      <c r="G246" s="122"/>
      <c r="H246" s="122"/>
      <c r="I246" s="122"/>
      <c r="J246" s="127"/>
      <c r="K246" s="128"/>
      <c r="L246" s="129"/>
      <c r="M246" s="130"/>
      <c r="N246" s="122"/>
      <c r="O246" s="594"/>
      <c r="P246" s="656">
        <f t="shared" si="32"/>
        <v>0</v>
      </c>
      <c r="Q246" s="117"/>
      <c r="R246" s="127"/>
      <c r="S246" s="127"/>
      <c r="T246" s="129"/>
      <c r="U246" s="129"/>
      <c r="V246" s="129"/>
      <c r="W246" s="705"/>
      <c r="X246" s="117"/>
      <c r="Y246" s="127"/>
    </row>
    <row r="247" spans="2:25" x14ac:dyDescent="0.25">
      <c r="B247" s="123">
        <v>10</v>
      </c>
      <c r="C247" s="124"/>
      <c r="D247" s="125"/>
      <c r="E247" s="126">
        <f t="shared" si="33"/>
        <v>0</v>
      </c>
      <c r="F247" s="122"/>
      <c r="G247" s="122"/>
      <c r="H247" s="122"/>
      <c r="I247" s="122"/>
      <c r="J247" s="127"/>
      <c r="K247" s="128"/>
      <c r="L247" s="129"/>
      <c r="M247" s="130"/>
      <c r="N247" s="122"/>
      <c r="O247" s="594"/>
      <c r="P247" s="656">
        <f t="shared" si="32"/>
        <v>0</v>
      </c>
      <c r="Q247" s="117"/>
      <c r="R247" s="127"/>
      <c r="S247" s="127"/>
      <c r="T247" s="129"/>
      <c r="U247" s="129"/>
      <c r="V247" s="129"/>
      <c r="W247" s="705"/>
      <c r="X247" s="117"/>
      <c r="Y247" s="127"/>
    </row>
    <row r="248" spans="2:25" x14ac:dyDescent="0.25">
      <c r="B248" s="113">
        <v>11</v>
      </c>
      <c r="C248" s="124"/>
      <c r="D248" s="125"/>
      <c r="E248" s="131">
        <f t="shared" si="33"/>
        <v>0</v>
      </c>
      <c r="F248" s="122"/>
      <c r="G248" s="122"/>
      <c r="H248" s="122"/>
      <c r="I248" s="122"/>
      <c r="J248" s="127"/>
      <c r="K248" s="128"/>
      <c r="L248" s="129"/>
      <c r="M248" s="130"/>
      <c r="N248" s="122"/>
      <c r="O248" s="594"/>
      <c r="P248" s="656">
        <f t="shared" si="32"/>
        <v>0</v>
      </c>
      <c r="Q248" s="117"/>
      <c r="R248" s="127"/>
      <c r="S248" s="127"/>
      <c r="T248" s="129"/>
      <c r="U248" s="129"/>
      <c r="V248" s="129"/>
      <c r="W248" s="705"/>
      <c r="X248" s="117"/>
      <c r="Y248" s="127"/>
    </row>
    <row r="249" spans="2:25" x14ac:dyDescent="0.25">
      <c r="B249" s="123">
        <v>12</v>
      </c>
      <c r="C249" s="124"/>
      <c r="D249" s="125"/>
      <c r="E249" s="131">
        <f t="shared" si="33"/>
        <v>0</v>
      </c>
      <c r="F249" s="122"/>
      <c r="G249" s="122"/>
      <c r="H249" s="122"/>
      <c r="I249" s="122"/>
      <c r="J249" s="127"/>
      <c r="K249" s="128"/>
      <c r="L249" s="129"/>
      <c r="M249" s="130"/>
      <c r="N249" s="122"/>
      <c r="O249" s="594"/>
      <c r="P249" s="656">
        <f t="shared" si="32"/>
        <v>0</v>
      </c>
      <c r="Q249" s="117"/>
      <c r="R249" s="127"/>
      <c r="S249" s="127"/>
      <c r="T249" s="129"/>
      <c r="U249" s="129"/>
      <c r="V249" s="129"/>
      <c r="W249" s="705"/>
      <c r="X249" s="117"/>
      <c r="Y249" s="127"/>
    </row>
    <row r="250" spans="2:25" x14ac:dyDescent="0.25">
      <c r="B250" s="123"/>
      <c r="C250" s="132"/>
      <c r="D250" s="133">
        <f>SUM(D238:D249)</f>
        <v>0</v>
      </c>
      <c r="E250" s="134">
        <f>SUM(E238:E249)</f>
        <v>0</v>
      </c>
      <c r="F250" s="135"/>
      <c r="G250" s="135"/>
      <c r="H250" s="122"/>
      <c r="I250" s="122"/>
      <c r="J250" s="127"/>
      <c r="K250" s="128"/>
      <c r="L250" s="129"/>
      <c r="M250" s="130"/>
      <c r="N250" s="122"/>
      <c r="O250" s="678">
        <f>(E250/$O$11)/$P$11</f>
        <v>0</v>
      </c>
      <c r="P250" s="657">
        <f>E250/$O$11</f>
        <v>0</v>
      </c>
      <c r="Q250" s="122"/>
      <c r="R250" s="122"/>
      <c r="S250" s="127"/>
      <c r="T250" s="129"/>
      <c r="U250" s="129"/>
      <c r="V250" s="129"/>
      <c r="W250" s="705"/>
      <c r="X250" s="122"/>
      <c r="Y250" s="122"/>
    </row>
    <row r="251" spans="2:25" x14ac:dyDescent="0.25">
      <c r="B251" s="136"/>
      <c r="C251" s="137"/>
      <c r="D251" s="138"/>
      <c r="E251" s="139"/>
      <c r="F251" s="140"/>
      <c r="G251" s="140"/>
      <c r="H251" s="140"/>
      <c r="I251" s="140"/>
      <c r="J251" s="141"/>
      <c r="K251" s="143"/>
      <c r="L251" s="144"/>
      <c r="M251" s="145"/>
      <c r="N251" s="140"/>
      <c r="O251" s="140"/>
      <c r="P251" s="142"/>
      <c r="Q251" s="140"/>
      <c r="R251" s="140"/>
      <c r="S251" s="141"/>
      <c r="T251" s="144"/>
      <c r="U251" s="144"/>
      <c r="V251" s="144"/>
      <c r="W251" s="706"/>
      <c r="X251" s="140"/>
      <c r="Y251" s="140"/>
    </row>
    <row r="252" spans="2:25" x14ac:dyDescent="0.25">
      <c r="B252" s="113">
        <v>1</v>
      </c>
      <c r="C252" s="114"/>
      <c r="D252" s="115"/>
      <c r="E252" s="116">
        <f>D252/5</f>
        <v>0</v>
      </c>
      <c r="F252" s="117"/>
      <c r="G252" s="117"/>
      <c r="H252" s="117"/>
      <c r="I252" s="117"/>
      <c r="J252" s="118"/>
      <c r="K252" s="119">
        <f>D264/1.8</f>
        <v>0</v>
      </c>
      <c r="L252" s="120">
        <f>K252/50</f>
        <v>0</v>
      </c>
      <c r="M252" s="121">
        <f>((L252*'1a. Parametros Logisticos'!$H$19)/('1a. Parametros Logisticos'!$M$5)*1.2)</f>
        <v>0</v>
      </c>
      <c r="N252" s="122"/>
      <c r="O252" s="594"/>
      <c r="P252" s="656">
        <f t="shared" ref="P252:P263" si="34">E252/$O$11</f>
        <v>0</v>
      </c>
      <c r="Q252" s="152"/>
      <c r="R252" s="118"/>
      <c r="S252" s="658">
        <f>L252/'1a. Parametros Logisticos'!$M$22</f>
        <v>0</v>
      </c>
      <c r="T252" s="659">
        <f>L252/'1a. Parametros Logisticos'!$M$24</f>
        <v>0</v>
      </c>
      <c r="U252" s="694">
        <f>L252/$U$11</f>
        <v>0</v>
      </c>
      <c r="V252" s="693">
        <f>K252/$V$11/$W$11</f>
        <v>0</v>
      </c>
      <c r="W252" s="704">
        <f>K252/$V$11</f>
        <v>0</v>
      </c>
      <c r="X252" s="152"/>
      <c r="Y252" s="118"/>
    </row>
    <row r="253" spans="2:25" x14ac:dyDescent="0.25">
      <c r="B253" s="123">
        <v>2</v>
      </c>
      <c r="C253" s="124"/>
      <c r="D253" s="125"/>
      <c r="E253" s="126">
        <f t="shared" ref="E253:E263" si="35">D253/5</f>
        <v>0</v>
      </c>
      <c r="F253" s="122"/>
      <c r="G253" s="122"/>
      <c r="H253" s="122"/>
      <c r="I253" s="122"/>
      <c r="J253" s="127"/>
      <c r="K253" s="128"/>
      <c r="L253" s="129"/>
      <c r="M253" s="130"/>
      <c r="N253" s="122"/>
      <c r="O253" s="594"/>
      <c r="P253" s="656">
        <f t="shared" si="34"/>
        <v>0</v>
      </c>
      <c r="Q253" s="117"/>
      <c r="R253" s="127"/>
      <c r="S253" s="127"/>
      <c r="T253" s="129"/>
      <c r="U253" s="129"/>
      <c r="V253" s="129"/>
      <c r="W253" s="705"/>
      <c r="X253" s="117"/>
      <c r="Y253" s="127"/>
    </row>
    <row r="254" spans="2:25" x14ac:dyDescent="0.25">
      <c r="B254" s="113">
        <v>3</v>
      </c>
      <c r="C254" s="124"/>
      <c r="D254" s="125"/>
      <c r="E254" s="126">
        <f t="shared" si="35"/>
        <v>0</v>
      </c>
      <c r="F254" s="122"/>
      <c r="G254" s="122"/>
      <c r="H254" s="122"/>
      <c r="I254" s="122"/>
      <c r="J254" s="127"/>
      <c r="K254" s="128"/>
      <c r="L254" s="129"/>
      <c r="M254" s="130"/>
      <c r="N254" s="122"/>
      <c r="O254" s="594"/>
      <c r="P254" s="656">
        <f t="shared" si="34"/>
        <v>0</v>
      </c>
      <c r="Q254" s="117"/>
      <c r="R254" s="127"/>
      <c r="S254" s="127"/>
      <c r="T254" s="129"/>
      <c r="U254" s="129"/>
      <c r="V254" s="129"/>
      <c r="W254" s="705"/>
      <c r="X254" s="117"/>
      <c r="Y254" s="127"/>
    </row>
    <row r="255" spans="2:25" x14ac:dyDescent="0.25">
      <c r="B255" s="123">
        <v>4</v>
      </c>
      <c r="C255" s="124"/>
      <c r="D255" s="125"/>
      <c r="E255" s="126">
        <f t="shared" si="35"/>
        <v>0</v>
      </c>
      <c r="F255" s="122"/>
      <c r="G255" s="122"/>
      <c r="H255" s="122"/>
      <c r="I255" s="122"/>
      <c r="J255" s="127"/>
      <c r="K255" s="128"/>
      <c r="L255" s="129"/>
      <c r="M255" s="130"/>
      <c r="N255" s="122"/>
      <c r="O255" s="594"/>
      <c r="P255" s="656">
        <f t="shared" si="34"/>
        <v>0</v>
      </c>
      <c r="Q255" s="117"/>
      <c r="R255" s="127"/>
      <c r="S255" s="127"/>
      <c r="T255" s="129"/>
      <c r="U255" s="129"/>
      <c r="V255" s="129"/>
      <c r="W255" s="705"/>
      <c r="X255" s="117"/>
      <c r="Y255" s="127"/>
    </row>
    <row r="256" spans="2:25" x14ac:dyDescent="0.25">
      <c r="B256" s="113">
        <v>5</v>
      </c>
      <c r="C256" s="124"/>
      <c r="D256" s="125"/>
      <c r="E256" s="126">
        <f t="shared" si="35"/>
        <v>0</v>
      </c>
      <c r="F256" s="122"/>
      <c r="G256" s="122"/>
      <c r="H256" s="122"/>
      <c r="I256" s="122"/>
      <c r="J256" s="127"/>
      <c r="K256" s="128"/>
      <c r="L256" s="129"/>
      <c r="M256" s="130"/>
      <c r="N256" s="122"/>
      <c r="O256" s="594"/>
      <c r="P256" s="656">
        <f t="shared" si="34"/>
        <v>0</v>
      </c>
      <c r="Q256" s="117"/>
      <c r="R256" s="127"/>
      <c r="S256" s="127"/>
      <c r="T256" s="129"/>
      <c r="U256" s="129"/>
      <c r="V256" s="129"/>
      <c r="W256" s="705"/>
      <c r="X256" s="117"/>
      <c r="Y256" s="127"/>
    </row>
    <row r="257" spans="2:25" x14ac:dyDescent="0.25">
      <c r="B257" s="123">
        <v>6</v>
      </c>
      <c r="C257" s="124"/>
      <c r="D257" s="125"/>
      <c r="E257" s="126">
        <f t="shared" si="35"/>
        <v>0</v>
      </c>
      <c r="F257" s="122"/>
      <c r="G257" s="122"/>
      <c r="H257" s="122"/>
      <c r="I257" s="122"/>
      <c r="J257" s="127"/>
      <c r="K257" s="128"/>
      <c r="L257" s="129"/>
      <c r="M257" s="130"/>
      <c r="N257" s="122"/>
      <c r="O257" s="594"/>
      <c r="P257" s="656">
        <f t="shared" si="34"/>
        <v>0</v>
      </c>
      <c r="Q257" s="117"/>
      <c r="R257" s="127"/>
      <c r="S257" s="127"/>
      <c r="T257" s="129"/>
      <c r="U257" s="129"/>
      <c r="V257" s="129"/>
      <c r="W257" s="705"/>
      <c r="X257" s="117"/>
      <c r="Y257" s="127"/>
    </row>
    <row r="258" spans="2:25" x14ac:dyDescent="0.25">
      <c r="B258" s="113">
        <v>7</v>
      </c>
      <c r="C258" s="124"/>
      <c r="D258" s="125"/>
      <c r="E258" s="126">
        <f t="shared" si="35"/>
        <v>0</v>
      </c>
      <c r="F258" s="122"/>
      <c r="G258" s="122"/>
      <c r="H258" s="122"/>
      <c r="I258" s="122"/>
      <c r="J258" s="127"/>
      <c r="K258" s="128"/>
      <c r="L258" s="129"/>
      <c r="M258" s="130"/>
      <c r="N258" s="122"/>
      <c r="O258" s="594"/>
      <c r="P258" s="656">
        <f t="shared" si="34"/>
        <v>0</v>
      </c>
      <c r="Q258" s="117"/>
      <c r="R258" s="127"/>
      <c r="S258" s="127"/>
      <c r="T258" s="129"/>
      <c r="U258" s="129"/>
      <c r="V258" s="129"/>
      <c r="W258" s="705"/>
      <c r="X258" s="117"/>
      <c r="Y258" s="127"/>
    </row>
    <row r="259" spans="2:25" x14ac:dyDescent="0.25">
      <c r="B259" s="123">
        <v>8</v>
      </c>
      <c r="C259" s="124"/>
      <c r="D259" s="125"/>
      <c r="E259" s="126">
        <f t="shared" si="35"/>
        <v>0</v>
      </c>
      <c r="F259" s="122"/>
      <c r="G259" s="122"/>
      <c r="H259" s="122"/>
      <c r="I259" s="122"/>
      <c r="J259" s="127"/>
      <c r="K259" s="128"/>
      <c r="L259" s="129"/>
      <c r="M259" s="130"/>
      <c r="N259" s="122"/>
      <c r="O259" s="594"/>
      <c r="P259" s="656">
        <f t="shared" si="34"/>
        <v>0</v>
      </c>
      <c r="Q259" s="117"/>
      <c r="R259" s="127"/>
      <c r="S259" s="127"/>
      <c r="T259" s="129"/>
      <c r="U259" s="129"/>
      <c r="V259" s="129"/>
      <c r="W259" s="705"/>
      <c r="X259" s="117"/>
      <c r="Y259" s="127"/>
    </row>
    <row r="260" spans="2:25" x14ac:dyDescent="0.25">
      <c r="B260" s="113">
        <v>9</v>
      </c>
      <c r="C260" s="124"/>
      <c r="D260" s="125"/>
      <c r="E260" s="126">
        <f t="shared" si="35"/>
        <v>0</v>
      </c>
      <c r="F260" s="122"/>
      <c r="G260" s="122"/>
      <c r="H260" s="122"/>
      <c r="I260" s="122"/>
      <c r="J260" s="127"/>
      <c r="K260" s="128"/>
      <c r="L260" s="129"/>
      <c r="M260" s="130"/>
      <c r="N260" s="122"/>
      <c r="O260" s="594"/>
      <c r="P260" s="656">
        <f t="shared" si="34"/>
        <v>0</v>
      </c>
      <c r="Q260" s="117"/>
      <c r="R260" s="127"/>
      <c r="S260" s="127"/>
      <c r="T260" s="129"/>
      <c r="U260" s="129"/>
      <c r="V260" s="129"/>
      <c r="W260" s="705"/>
      <c r="X260" s="117"/>
      <c r="Y260" s="127"/>
    </row>
    <row r="261" spans="2:25" x14ac:dyDescent="0.25">
      <c r="B261" s="123">
        <v>10</v>
      </c>
      <c r="C261" s="124"/>
      <c r="D261" s="125"/>
      <c r="E261" s="126">
        <f t="shared" si="35"/>
        <v>0</v>
      </c>
      <c r="F261" s="122"/>
      <c r="G261" s="122"/>
      <c r="H261" s="122"/>
      <c r="I261" s="122"/>
      <c r="J261" s="127"/>
      <c r="K261" s="128"/>
      <c r="L261" s="129"/>
      <c r="M261" s="130"/>
      <c r="N261" s="122"/>
      <c r="O261" s="594"/>
      <c r="P261" s="656">
        <f t="shared" si="34"/>
        <v>0</v>
      </c>
      <c r="Q261" s="117"/>
      <c r="R261" s="127"/>
      <c r="S261" s="127"/>
      <c r="T261" s="129"/>
      <c r="U261" s="129"/>
      <c r="V261" s="129"/>
      <c r="W261" s="705"/>
      <c r="X261" s="117"/>
      <c r="Y261" s="127"/>
    </row>
    <row r="262" spans="2:25" x14ac:dyDescent="0.25">
      <c r="B262" s="113">
        <v>11</v>
      </c>
      <c r="C262" s="124"/>
      <c r="D262" s="125"/>
      <c r="E262" s="131">
        <f t="shared" si="35"/>
        <v>0</v>
      </c>
      <c r="F262" s="122"/>
      <c r="G262" s="122"/>
      <c r="H262" s="122"/>
      <c r="I262" s="122"/>
      <c r="J262" s="127"/>
      <c r="K262" s="128"/>
      <c r="L262" s="129"/>
      <c r="M262" s="130"/>
      <c r="N262" s="122"/>
      <c r="O262" s="594"/>
      <c r="P262" s="656">
        <f t="shared" si="34"/>
        <v>0</v>
      </c>
      <c r="Q262" s="117"/>
      <c r="R262" s="127"/>
      <c r="S262" s="127"/>
      <c r="T262" s="129"/>
      <c r="U262" s="129"/>
      <c r="V262" s="129"/>
      <c r="W262" s="705"/>
      <c r="X262" s="117"/>
      <c r="Y262" s="127"/>
    </row>
    <row r="263" spans="2:25" x14ac:dyDescent="0.25">
      <c r="B263" s="123">
        <v>12</v>
      </c>
      <c r="C263" s="124"/>
      <c r="D263" s="125"/>
      <c r="E263" s="131">
        <f t="shared" si="35"/>
        <v>0</v>
      </c>
      <c r="F263" s="122"/>
      <c r="G263" s="122"/>
      <c r="H263" s="122"/>
      <c r="I263" s="122"/>
      <c r="J263" s="127"/>
      <c r="K263" s="128"/>
      <c r="L263" s="129"/>
      <c r="M263" s="130"/>
      <c r="N263" s="122"/>
      <c r="O263" s="594"/>
      <c r="P263" s="656">
        <f t="shared" si="34"/>
        <v>0</v>
      </c>
      <c r="Q263" s="117"/>
      <c r="R263" s="127"/>
      <c r="S263" s="127"/>
      <c r="T263" s="129"/>
      <c r="U263" s="129"/>
      <c r="V263" s="129"/>
      <c r="W263" s="705"/>
      <c r="X263" s="117"/>
      <c r="Y263" s="127"/>
    </row>
    <row r="264" spans="2:25" x14ac:dyDescent="0.25">
      <c r="B264" s="123"/>
      <c r="C264" s="132"/>
      <c r="D264" s="133">
        <f>SUM(D252:D263)</f>
        <v>0</v>
      </c>
      <c r="E264" s="134">
        <f>SUM(E252:E263)</f>
        <v>0</v>
      </c>
      <c r="F264" s="135"/>
      <c r="G264" s="135"/>
      <c r="H264" s="122"/>
      <c r="I264" s="122"/>
      <c r="J264" s="127"/>
      <c r="K264" s="128"/>
      <c r="L264" s="129"/>
      <c r="M264" s="130"/>
      <c r="N264" s="122"/>
      <c r="O264" s="678">
        <f>(E264/$O$11)/$P$11</f>
        <v>0</v>
      </c>
      <c r="P264" s="657">
        <f>E264/$O$11</f>
        <v>0</v>
      </c>
      <c r="Q264" s="122"/>
      <c r="R264" s="122"/>
      <c r="S264" s="127"/>
      <c r="T264" s="129"/>
      <c r="U264" s="129"/>
      <c r="V264" s="129"/>
      <c r="W264" s="705"/>
      <c r="X264" s="122"/>
      <c r="Y264" s="122"/>
    </row>
    <row r="265" spans="2:25" x14ac:dyDescent="0.25">
      <c r="B265" s="136"/>
      <c r="C265" s="137"/>
      <c r="D265" s="138"/>
      <c r="E265" s="139"/>
      <c r="F265" s="140"/>
      <c r="G265" s="140"/>
      <c r="H265" s="140"/>
      <c r="I265" s="140"/>
      <c r="J265" s="141"/>
      <c r="K265" s="143"/>
      <c r="L265" s="144"/>
      <c r="M265" s="145"/>
      <c r="N265" s="140"/>
      <c r="O265" s="140"/>
      <c r="P265" s="142"/>
      <c r="Q265" s="140"/>
      <c r="R265" s="140"/>
      <c r="S265" s="141"/>
      <c r="T265" s="144"/>
      <c r="U265" s="144"/>
      <c r="V265" s="144"/>
      <c r="W265" s="706"/>
      <c r="X265" s="140"/>
      <c r="Y265" s="140"/>
    </row>
    <row r="266" spans="2:25" x14ac:dyDescent="0.25">
      <c r="B266" s="113">
        <v>1</v>
      </c>
      <c r="C266" s="114"/>
      <c r="D266" s="115"/>
      <c r="E266" s="116">
        <f>D266/5</f>
        <v>0</v>
      </c>
      <c r="F266" s="117"/>
      <c r="G266" s="117"/>
      <c r="H266" s="117"/>
      <c r="I266" s="117"/>
      <c r="J266" s="118"/>
      <c r="K266" s="119">
        <f>D278/1.8</f>
        <v>0</v>
      </c>
      <c r="L266" s="120">
        <f>K266/50</f>
        <v>0</v>
      </c>
      <c r="M266" s="121">
        <f>((L266*'1a. Parametros Logisticos'!$H$19)/('1a. Parametros Logisticos'!$M$5)*1.2)</f>
        <v>0</v>
      </c>
      <c r="N266" s="122"/>
      <c r="O266" s="594"/>
      <c r="P266" s="656">
        <f t="shared" ref="P266:P277" si="36">E266/$O$11</f>
        <v>0</v>
      </c>
      <c r="Q266" s="152"/>
      <c r="R266" s="118"/>
      <c r="S266" s="658">
        <f>L266/'1a. Parametros Logisticos'!$M$22</f>
        <v>0</v>
      </c>
      <c r="T266" s="659">
        <f>L266/'1a. Parametros Logisticos'!$M$24</f>
        <v>0</v>
      </c>
      <c r="U266" s="694">
        <f>L266/$U$11</f>
        <v>0</v>
      </c>
      <c r="V266" s="693">
        <f>K266/$V$11/$W$11</f>
        <v>0</v>
      </c>
      <c r="W266" s="704">
        <f>K266/$V$11</f>
        <v>0</v>
      </c>
      <c r="X266" s="152"/>
      <c r="Y266" s="118"/>
    </row>
    <row r="267" spans="2:25" x14ac:dyDescent="0.25">
      <c r="B267" s="123">
        <v>2</v>
      </c>
      <c r="C267" s="124"/>
      <c r="D267" s="125"/>
      <c r="E267" s="126">
        <f t="shared" ref="E267:E277" si="37">D267/5</f>
        <v>0</v>
      </c>
      <c r="F267" s="122"/>
      <c r="G267" s="122"/>
      <c r="H267" s="122"/>
      <c r="I267" s="122"/>
      <c r="J267" s="127"/>
      <c r="K267" s="128"/>
      <c r="L267" s="129"/>
      <c r="M267" s="130"/>
      <c r="N267" s="122"/>
      <c r="O267" s="594"/>
      <c r="P267" s="656">
        <f t="shared" si="36"/>
        <v>0</v>
      </c>
      <c r="Q267" s="117"/>
      <c r="R267" s="127"/>
      <c r="S267" s="127"/>
      <c r="T267" s="129"/>
      <c r="U267" s="129"/>
      <c r="V267" s="129"/>
      <c r="W267" s="705"/>
      <c r="X267" s="117"/>
      <c r="Y267" s="127"/>
    </row>
    <row r="268" spans="2:25" x14ac:dyDescent="0.25">
      <c r="B268" s="113">
        <v>3</v>
      </c>
      <c r="C268" s="124"/>
      <c r="D268" s="125"/>
      <c r="E268" s="126">
        <f t="shared" si="37"/>
        <v>0</v>
      </c>
      <c r="F268" s="122"/>
      <c r="G268" s="122"/>
      <c r="H268" s="122"/>
      <c r="I268" s="122"/>
      <c r="J268" s="127"/>
      <c r="K268" s="128"/>
      <c r="L268" s="129"/>
      <c r="M268" s="130"/>
      <c r="N268" s="122"/>
      <c r="O268" s="594"/>
      <c r="P268" s="656">
        <f t="shared" si="36"/>
        <v>0</v>
      </c>
      <c r="Q268" s="117"/>
      <c r="R268" s="127"/>
      <c r="S268" s="127"/>
      <c r="T268" s="129"/>
      <c r="U268" s="129"/>
      <c r="V268" s="129"/>
      <c r="W268" s="705"/>
      <c r="X268" s="117"/>
      <c r="Y268" s="127"/>
    </row>
    <row r="269" spans="2:25" x14ac:dyDescent="0.25">
      <c r="B269" s="123">
        <v>4</v>
      </c>
      <c r="C269" s="124"/>
      <c r="D269" s="125"/>
      <c r="E269" s="126">
        <f t="shared" si="37"/>
        <v>0</v>
      </c>
      <c r="F269" s="122"/>
      <c r="G269" s="122"/>
      <c r="H269" s="122"/>
      <c r="I269" s="122"/>
      <c r="J269" s="127"/>
      <c r="K269" s="128"/>
      <c r="L269" s="129"/>
      <c r="M269" s="130"/>
      <c r="N269" s="122"/>
      <c r="O269" s="594"/>
      <c r="P269" s="656">
        <f t="shared" si="36"/>
        <v>0</v>
      </c>
      <c r="Q269" s="117"/>
      <c r="R269" s="127"/>
      <c r="S269" s="127"/>
      <c r="T269" s="129"/>
      <c r="U269" s="129"/>
      <c r="V269" s="129"/>
      <c r="W269" s="705"/>
      <c r="X269" s="117"/>
      <c r="Y269" s="127"/>
    </row>
    <row r="270" spans="2:25" x14ac:dyDescent="0.25">
      <c r="B270" s="113">
        <v>5</v>
      </c>
      <c r="C270" s="124"/>
      <c r="D270" s="125"/>
      <c r="E270" s="126">
        <f t="shared" si="37"/>
        <v>0</v>
      </c>
      <c r="F270" s="122"/>
      <c r="G270" s="122"/>
      <c r="H270" s="122"/>
      <c r="I270" s="122"/>
      <c r="J270" s="127"/>
      <c r="K270" s="128"/>
      <c r="L270" s="129"/>
      <c r="M270" s="130"/>
      <c r="N270" s="122"/>
      <c r="O270" s="594"/>
      <c r="P270" s="656">
        <f t="shared" si="36"/>
        <v>0</v>
      </c>
      <c r="Q270" s="117"/>
      <c r="R270" s="127"/>
      <c r="S270" s="127"/>
      <c r="T270" s="129"/>
      <c r="U270" s="129"/>
      <c r="V270" s="129"/>
      <c r="W270" s="705"/>
      <c r="X270" s="117"/>
      <c r="Y270" s="127"/>
    </row>
    <row r="271" spans="2:25" x14ac:dyDescent="0.25">
      <c r="B271" s="123">
        <v>6</v>
      </c>
      <c r="C271" s="124"/>
      <c r="D271" s="125"/>
      <c r="E271" s="126">
        <f t="shared" si="37"/>
        <v>0</v>
      </c>
      <c r="F271" s="122"/>
      <c r="G271" s="122"/>
      <c r="H271" s="122"/>
      <c r="I271" s="122"/>
      <c r="J271" s="127"/>
      <c r="K271" s="128"/>
      <c r="L271" s="129"/>
      <c r="M271" s="130"/>
      <c r="N271" s="122"/>
      <c r="O271" s="594"/>
      <c r="P271" s="656">
        <f t="shared" si="36"/>
        <v>0</v>
      </c>
      <c r="Q271" s="117"/>
      <c r="R271" s="127"/>
      <c r="S271" s="127"/>
      <c r="T271" s="129"/>
      <c r="U271" s="129"/>
      <c r="V271" s="129"/>
      <c r="W271" s="705"/>
      <c r="X271" s="117"/>
      <c r="Y271" s="127"/>
    </row>
    <row r="272" spans="2:25" x14ac:dyDescent="0.25">
      <c r="B272" s="113">
        <v>7</v>
      </c>
      <c r="C272" s="124"/>
      <c r="D272" s="125"/>
      <c r="E272" s="126">
        <f t="shared" si="37"/>
        <v>0</v>
      </c>
      <c r="F272" s="122"/>
      <c r="G272" s="122"/>
      <c r="H272" s="122"/>
      <c r="I272" s="122"/>
      <c r="J272" s="127"/>
      <c r="K272" s="128"/>
      <c r="L272" s="129"/>
      <c r="M272" s="130"/>
      <c r="N272" s="122"/>
      <c r="O272" s="594"/>
      <c r="P272" s="656">
        <f t="shared" si="36"/>
        <v>0</v>
      </c>
      <c r="Q272" s="117"/>
      <c r="R272" s="127"/>
      <c r="S272" s="127"/>
      <c r="T272" s="129"/>
      <c r="U272" s="129"/>
      <c r="V272" s="129"/>
      <c r="W272" s="705"/>
      <c r="X272" s="117"/>
      <c r="Y272" s="127"/>
    </row>
    <row r="273" spans="2:25" x14ac:dyDescent="0.25">
      <c r="B273" s="123">
        <v>8</v>
      </c>
      <c r="C273" s="124"/>
      <c r="D273" s="125"/>
      <c r="E273" s="126">
        <f t="shared" si="37"/>
        <v>0</v>
      </c>
      <c r="F273" s="122"/>
      <c r="G273" s="122"/>
      <c r="H273" s="122"/>
      <c r="I273" s="122"/>
      <c r="J273" s="127"/>
      <c r="K273" s="128"/>
      <c r="L273" s="129"/>
      <c r="M273" s="130"/>
      <c r="N273" s="122"/>
      <c r="O273" s="594"/>
      <c r="P273" s="656">
        <f t="shared" si="36"/>
        <v>0</v>
      </c>
      <c r="Q273" s="117"/>
      <c r="R273" s="127"/>
      <c r="S273" s="127"/>
      <c r="T273" s="129"/>
      <c r="U273" s="129"/>
      <c r="V273" s="129"/>
      <c r="W273" s="705"/>
      <c r="X273" s="117"/>
      <c r="Y273" s="127"/>
    </row>
    <row r="274" spans="2:25" x14ac:dyDescent="0.25">
      <c r="B274" s="113">
        <v>9</v>
      </c>
      <c r="C274" s="124"/>
      <c r="D274" s="125"/>
      <c r="E274" s="126">
        <f t="shared" si="37"/>
        <v>0</v>
      </c>
      <c r="F274" s="122"/>
      <c r="G274" s="122"/>
      <c r="H274" s="122"/>
      <c r="I274" s="122"/>
      <c r="J274" s="127"/>
      <c r="K274" s="128"/>
      <c r="L274" s="129"/>
      <c r="M274" s="130"/>
      <c r="N274" s="122"/>
      <c r="O274" s="594"/>
      <c r="P274" s="656">
        <f t="shared" si="36"/>
        <v>0</v>
      </c>
      <c r="Q274" s="117"/>
      <c r="R274" s="127"/>
      <c r="S274" s="127"/>
      <c r="T274" s="129"/>
      <c r="U274" s="129"/>
      <c r="V274" s="129"/>
      <c r="W274" s="705"/>
      <c r="X274" s="117"/>
      <c r="Y274" s="127"/>
    </row>
    <row r="275" spans="2:25" x14ac:dyDescent="0.25">
      <c r="B275" s="123">
        <v>10</v>
      </c>
      <c r="C275" s="124"/>
      <c r="D275" s="125"/>
      <c r="E275" s="126">
        <f t="shared" si="37"/>
        <v>0</v>
      </c>
      <c r="F275" s="122"/>
      <c r="G275" s="122"/>
      <c r="H275" s="122"/>
      <c r="I275" s="122"/>
      <c r="J275" s="127"/>
      <c r="K275" s="128"/>
      <c r="L275" s="129"/>
      <c r="M275" s="130"/>
      <c r="N275" s="122"/>
      <c r="O275" s="594"/>
      <c r="P275" s="656">
        <f t="shared" si="36"/>
        <v>0</v>
      </c>
      <c r="Q275" s="117"/>
      <c r="R275" s="127"/>
      <c r="S275" s="127"/>
      <c r="T275" s="129"/>
      <c r="U275" s="129"/>
      <c r="V275" s="129"/>
      <c r="W275" s="705"/>
      <c r="X275" s="117"/>
      <c r="Y275" s="127"/>
    </row>
    <row r="276" spans="2:25" x14ac:dyDescent="0.25">
      <c r="B276" s="113">
        <v>11</v>
      </c>
      <c r="C276" s="124"/>
      <c r="D276" s="125"/>
      <c r="E276" s="131">
        <f t="shared" si="37"/>
        <v>0</v>
      </c>
      <c r="F276" s="122"/>
      <c r="G276" s="122"/>
      <c r="H276" s="122"/>
      <c r="I276" s="122"/>
      <c r="J276" s="127"/>
      <c r="K276" s="128"/>
      <c r="L276" s="129"/>
      <c r="M276" s="130"/>
      <c r="N276" s="122"/>
      <c r="O276" s="594"/>
      <c r="P276" s="656">
        <f t="shared" si="36"/>
        <v>0</v>
      </c>
      <c r="Q276" s="117"/>
      <c r="R276" s="127"/>
      <c r="S276" s="127"/>
      <c r="T276" s="129"/>
      <c r="U276" s="129"/>
      <c r="V276" s="129"/>
      <c r="W276" s="705"/>
      <c r="X276" s="117"/>
      <c r="Y276" s="127"/>
    </row>
    <row r="277" spans="2:25" x14ac:dyDescent="0.25">
      <c r="B277" s="123">
        <v>12</v>
      </c>
      <c r="C277" s="124"/>
      <c r="D277" s="125"/>
      <c r="E277" s="131">
        <f t="shared" si="37"/>
        <v>0</v>
      </c>
      <c r="F277" s="122"/>
      <c r="G277" s="122"/>
      <c r="H277" s="122"/>
      <c r="I277" s="122"/>
      <c r="J277" s="127"/>
      <c r="K277" s="128"/>
      <c r="L277" s="129"/>
      <c r="M277" s="130"/>
      <c r="N277" s="122"/>
      <c r="O277" s="594"/>
      <c r="P277" s="656">
        <f t="shared" si="36"/>
        <v>0</v>
      </c>
      <c r="Q277" s="117"/>
      <c r="R277" s="127"/>
      <c r="S277" s="127"/>
      <c r="T277" s="129"/>
      <c r="U277" s="129"/>
      <c r="V277" s="129"/>
      <c r="W277" s="705"/>
      <c r="X277" s="117"/>
      <c r="Y277" s="127"/>
    </row>
    <row r="278" spans="2:25" x14ac:dyDescent="0.25">
      <c r="B278" s="123"/>
      <c r="C278" s="132"/>
      <c r="D278" s="133">
        <f>SUM(D266:D277)</f>
        <v>0</v>
      </c>
      <c r="E278" s="134">
        <f>SUM(E266:E277)</f>
        <v>0</v>
      </c>
      <c r="F278" s="135"/>
      <c r="G278" s="135"/>
      <c r="H278" s="122"/>
      <c r="I278" s="122"/>
      <c r="J278" s="127"/>
      <c r="K278" s="128"/>
      <c r="L278" s="129"/>
      <c r="M278" s="130"/>
      <c r="N278" s="122"/>
      <c r="O278" s="678">
        <f>(E278/$O$11)/$P$11</f>
        <v>0</v>
      </c>
      <c r="P278" s="657">
        <f>E278/$O$11</f>
        <v>0</v>
      </c>
      <c r="Q278" s="122"/>
      <c r="R278" s="122"/>
      <c r="S278" s="127"/>
      <c r="T278" s="129"/>
      <c r="U278" s="129"/>
      <c r="V278" s="129"/>
      <c r="W278" s="705"/>
      <c r="X278" s="122"/>
      <c r="Y278" s="122"/>
    </row>
    <row r="279" spans="2:25" x14ac:dyDescent="0.25">
      <c r="B279" s="136"/>
      <c r="C279" s="137"/>
      <c r="D279" s="138"/>
      <c r="E279" s="139"/>
      <c r="F279" s="140"/>
      <c r="G279" s="140"/>
      <c r="H279" s="140"/>
      <c r="I279" s="140"/>
      <c r="J279" s="141"/>
      <c r="K279" s="143"/>
      <c r="L279" s="144"/>
      <c r="M279" s="145"/>
      <c r="N279" s="140"/>
      <c r="O279" s="140"/>
      <c r="P279" s="142"/>
      <c r="Q279" s="140"/>
      <c r="R279" s="140"/>
      <c r="S279" s="141"/>
      <c r="T279" s="144"/>
      <c r="U279" s="144"/>
      <c r="V279" s="144"/>
      <c r="W279" s="706"/>
      <c r="X279" s="140"/>
      <c r="Y279" s="140"/>
    </row>
    <row r="280" spans="2:25" x14ac:dyDescent="0.25">
      <c r="B280" s="113">
        <v>1</v>
      </c>
      <c r="C280" s="114"/>
      <c r="D280" s="115"/>
      <c r="E280" s="116">
        <f>D280/5</f>
        <v>0</v>
      </c>
      <c r="F280" s="117"/>
      <c r="G280" s="117"/>
      <c r="H280" s="117"/>
      <c r="I280" s="117"/>
      <c r="J280" s="118"/>
      <c r="K280" s="119">
        <f>D292/1.8</f>
        <v>0</v>
      </c>
      <c r="L280" s="120">
        <f>K280/50</f>
        <v>0</v>
      </c>
      <c r="M280" s="121">
        <f>((L280*'1a. Parametros Logisticos'!$H$19)/('1a. Parametros Logisticos'!$M$5)*1.2)</f>
        <v>0</v>
      </c>
      <c r="N280" s="122"/>
      <c r="O280" s="594"/>
      <c r="P280" s="656">
        <f t="shared" ref="P280:P291" si="38">E280/$O$11</f>
        <v>0</v>
      </c>
      <c r="Q280" s="152"/>
      <c r="R280" s="118"/>
      <c r="S280" s="658">
        <f>L280/'1a. Parametros Logisticos'!$M$22</f>
        <v>0</v>
      </c>
      <c r="T280" s="659">
        <f>L280/'1a. Parametros Logisticos'!$M$24</f>
        <v>0</v>
      </c>
      <c r="U280" s="694">
        <f>L280/$U$11</f>
        <v>0</v>
      </c>
      <c r="V280" s="693">
        <f>K280/$V$11/$W$11</f>
        <v>0</v>
      </c>
      <c r="W280" s="704">
        <f>K280/$V$11</f>
        <v>0</v>
      </c>
      <c r="X280" s="152"/>
      <c r="Y280" s="118"/>
    </row>
    <row r="281" spans="2:25" x14ac:dyDescent="0.25">
      <c r="B281" s="123">
        <v>2</v>
      </c>
      <c r="C281" s="124"/>
      <c r="D281" s="125"/>
      <c r="E281" s="126">
        <f t="shared" ref="E281:E291" si="39">D281/5</f>
        <v>0</v>
      </c>
      <c r="F281" s="122"/>
      <c r="G281" s="122"/>
      <c r="H281" s="122"/>
      <c r="I281" s="122"/>
      <c r="J281" s="127"/>
      <c r="K281" s="128"/>
      <c r="L281" s="129"/>
      <c r="M281" s="130"/>
      <c r="N281" s="122"/>
      <c r="O281" s="594"/>
      <c r="P281" s="656">
        <f t="shared" si="38"/>
        <v>0</v>
      </c>
      <c r="Q281" s="117"/>
      <c r="R281" s="127"/>
      <c r="S281" s="127"/>
      <c r="T281" s="129"/>
      <c r="U281" s="129"/>
      <c r="V281" s="129"/>
      <c r="W281" s="705"/>
      <c r="X281" s="117"/>
      <c r="Y281" s="127"/>
    </row>
    <row r="282" spans="2:25" x14ac:dyDescent="0.25">
      <c r="B282" s="113">
        <v>3</v>
      </c>
      <c r="C282" s="124"/>
      <c r="D282" s="125"/>
      <c r="E282" s="126">
        <f t="shared" si="39"/>
        <v>0</v>
      </c>
      <c r="F282" s="122"/>
      <c r="G282" s="122"/>
      <c r="H282" s="122"/>
      <c r="I282" s="122"/>
      <c r="J282" s="127"/>
      <c r="K282" s="128"/>
      <c r="L282" s="129"/>
      <c r="M282" s="130"/>
      <c r="N282" s="122"/>
      <c r="O282" s="594"/>
      <c r="P282" s="656">
        <f t="shared" si="38"/>
        <v>0</v>
      </c>
      <c r="Q282" s="117"/>
      <c r="R282" s="127"/>
      <c r="S282" s="127"/>
      <c r="T282" s="129"/>
      <c r="U282" s="129"/>
      <c r="V282" s="129"/>
      <c r="W282" s="705"/>
      <c r="X282" s="117"/>
      <c r="Y282" s="127"/>
    </row>
    <row r="283" spans="2:25" x14ac:dyDescent="0.25">
      <c r="B283" s="123">
        <v>4</v>
      </c>
      <c r="C283" s="124"/>
      <c r="D283" s="125"/>
      <c r="E283" s="126">
        <f t="shared" si="39"/>
        <v>0</v>
      </c>
      <c r="F283" s="122"/>
      <c r="G283" s="122"/>
      <c r="H283" s="122"/>
      <c r="I283" s="122"/>
      <c r="J283" s="127"/>
      <c r="K283" s="128"/>
      <c r="L283" s="129"/>
      <c r="M283" s="130"/>
      <c r="N283" s="122"/>
      <c r="O283" s="594"/>
      <c r="P283" s="656">
        <f t="shared" si="38"/>
        <v>0</v>
      </c>
      <c r="Q283" s="117"/>
      <c r="R283" s="127"/>
      <c r="S283" s="127"/>
      <c r="T283" s="129"/>
      <c r="U283" s="129"/>
      <c r="V283" s="129"/>
      <c r="W283" s="705"/>
      <c r="X283" s="117"/>
      <c r="Y283" s="127"/>
    </row>
    <row r="284" spans="2:25" x14ac:dyDescent="0.25">
      <c r="B284" s="113">
        <v>5</v>
      </c>
      <c r="C284" s="124"/>
      <c r="D284" s="125"/>
      <c r="E284" s="126">
        <f t="shared" si="39"/>
        <v>0</v>
      </c>
      <c r="F284" s="122"/>
      <c r="G284" s="122"/>
      <c r="H284" s="122"/>
      <c r="I284" s="122"/>
      <c r="J284" s="127"/>
      <c r="K284" s="128"/>
      <c r="L284" s="129"/>
      <c r="M284" s="130"/>
      <c r="N284" s="122"/>
      <c r="O284" s="594"/>
      <c r="P284" s="656">
        <f t="shared" si="38"/>
        <v>0</v>
      </c>
      <c r="Q284" s="117"/>
      <c r="R284" s="127"/>
      <c r="S284" s="127"/>
      <c r="T284" s="129"/>
      <c r="U284" s="129"/>
      <c r="V284" s="129"/>
      <c r="W284" s="705"/>
      <c r="X284" s="117"/>
      <c r="Y284" s="127"/>
    </row>
    <row r="285" spans="2:25" x14ac:dyDescent="0.25">
      <c r="B285" s="123">
        <v>6</v>
      </c>
      <c r="C285" s="124"/>
      <c r="D285" s="125"/>
      <c r="E285" s="126">
        <f t="shared" si="39"/>
        <v>0</v>
      </c>
      <c r="F285" s="122"/>
      <c r="G285" s="122"/>
      <c r="H285" s="122"/>
      <c r="I285" s="122"/>
      <c r="J285" s="127"/>
      <c r="K285" s="128"/>
      <c r="L285" s="129"/>
      <c r="M285" s="130"/>
      <c r="N285" s="122"/>
      <c r="O285" s="594"/>
      <c r="P285" s="656">
        <f t="shared" si="38"/>
        <v>0</v>
      </c>
      <c r="Q285" s="117"/>
      <c r="R285" s="127"/>
      <c r="S285" s="127"/>
      <c r="T285" s="129"/>
      <c r="U285" s="129"/>
      <c r="V285" s="129"/>
      <c r="W285" s="705"/>
      <c r="X285" s="117"/>
      <c r="Y285" s="127"/>
    </row>
    <row r="286" spans="2:25" x14ac:dyDescent="0.25">
      <c r="B286" s="113">
        <v>7</v>
      </c>
      <c r="C286" s="124"/>
      <c r="D286" s="125"/>
      <c r="E286" s="126">
        <f t="shared" si="39"/>
        <v>0</v>
      </c>
      <c r="F286" s="122"/>
      <c r="G286" s="122"/>
      <c r="H286" s="122"/>
      <c r="I286" s="122"/>
      <c r="J286" s="127"/>
      <c r="K286" s="128"/>
      <c r="L286" s="129"/>
      <c r="M286" s="130"/>
      <c r="N286" s="122"/>
      <c r="O286" s="594"/>
      <c r="P286" s="656">
        <f t="shared" si="38"/>
        <v>0</v>
      </c>
      <c r="Q286" s="117"/>
      <c r="R286" s="127"/>
      <c r="S286" s="127"/>
      <c r="T286" s="129"/>
      <c r="U286" s="129"/>
      <c r="V286" s="129"/>
      <c r="W286" s="705"/>
      <c r="X286" s="117"/>
      <c r="Y286" s="127"/>
    </row>
    <row r="287" spans="2:25" x14ac:dyDescent="0.25">
      <c r="B287" s="123">
        <v>8</v>
      </c>
      <c r="C287" s="124"/>
      <c r="D287" s="125"/>
      <c r="E287" s="126">
        <f t="shared" si="39"/>
        <v>0</v>
      </c>
      <c r="F287" s="122"/>
      <c r="G287" s="122"/>
      <c r="H287" s="122"/>
      <c r="I287" s="122"/>
      <c r="J287" s="127"/>
      <c r="K287" s="128"/>
      <c r="L287" s="129"/>
      <c r="M287" s="130"/>
      <c r="N287" s="122"/>
      <c r="O287" s="594"/>
      <c r="P287" s="656">
        <f t="shared" si="38"/>
        <v>0</v>
      </c>
      <c r="Q287" s="117"/>
      <c r="R287" s="127"/>
      <c r="S287" s="127"/>
      <c r="T287" s="129"/>
      <c r="U287" s="129"/>
      <c r="V287" s="129"/>
      <c r="W287" s="705"/>
      <c r="X287" s="117"/>
      <c r="Y287" s="127"/>
    </row>
    <row r="288" spans="2:25" x14ac:dyDescent="0.25">
      <c r="B288" s="113">
        <v>9</v>
      </c>
      <c r="C288" s="124"/>
      <c r="D288" s="125"/>
      <c r="E288" s="126">
        <f t="shared" si="39"/>
        <v>0</v>
      </c>
      <c r="F288" s="122"/>
      <c r="G288" s="122"/>
      <c r="H288" s="122"/>
      <c r="I288" s="122"/>
      <c r="J288" s="127"/>
      <c r="K288" s="128"/>
      <c r="L288" s="129"/>
      <c r="M288" s="130"/>
      <c r="N288" s="122"/>
      <c r="O288" s="594"/>
      <c r="P288" s="656">
        <f t="shared" si="38"/>
        <v>0</v>
      </c>
      <c r="Q288" s="117"/>
      <c r="R288" s="127"/>
      <c r="S288" s="127"/>
      <c r="T288" s="129"/>
      <c r="U288" s="129"/>
      <c r="V288" s="129"/>
      <c r="W288" s="705"/>
      <c r="X288" s="117"/>
      <c r="Y288" s="127"/>
    </row>
    <row r="289" spans="2:25" x14ac:dyDescent="0.25">
      <c r="B289" s="123">
        <v>10</v>
      </c>
      <c r="C289" s="124"/>
      <c r="D289" s="125"/>
      <c r="E289" s="126">
        <f t="shared" si="39"/>
        <v>0</v>
      </c>
      <c r="F289" s="122"/>
      <c r="G289" s="122"/>
      <c r="H289" s="122"/>
      <c r="I289" s="122"/>
      <c r="J289" s="127"/>
      <c r="K289" s="128"/>
      <c r="L289" s="129"/>
      <c r="M289" s="130"/>
      <c r="N289" s="122"/>
      <c r="O289" s="594"/>
      <c r="P289" s="656">
        <f t="shared" si="38"/>
        <v>0</v>
      </c>
      <c r="Q289" s="117"/>
      <c r="R289" s="127"/>
      <c r="S289" s="127"/>
      <c r="T289" s="129"/>
      <c r="U289" s="129"/>
      <c r="V289" s="129"/>
      <c r="W289" s="705"/>
      <c r="X289" s="117"/>
      <c r="Y289" s="127"/>
    </row>
    <row r="290" spans="2:25" x14ac:dyDescent="0.25">
      <c r="B290" s="113">
        <v>11</v>
      </c>
      <c r="C290" s="124"/>
      <c r="D290" s="125"/>
      <c r="E290" s="131">
        <f t="shared" si="39"/>
        <v>0</v>
      </c>
      <c r="F290" s="122"/>
      <c r="G290" s="122"/>
      <c r="H290" s="122"/>
      <c r="I290" s="122"/>
      <c r="J290" s="127"/>
      <c r="K290" s="128"/>
      <c r="L290" s="129"/>
      <c r="M290" s="130"/>
      <c r="N290" s="122"/>
      <c r="O290" s="594"/>
      <c r="P290" s="656">
        <f t="shared" si="38"/>
        <v>0</v>
      </c>
      <c r="Q290" s="117"/>
      <c r="R290" s="127"/>
      <c r="S290" s="127"/>
      <c r="T290" s="129"/>
      <c r="U290" s="129"/>
      <c r="V290" s="129"/>
      <c r="W290" s="705"/>
      <c r="X290" s="117"/>
      <c r="Y290" s="127"/>
    </row>
    <row r="291" spans="2:25" x14ac:dyDescent="0.25">
      <c r="B291" s="123">
        <v>12</v>
      </c>
      <c r="C291" s="124"/>
      <c r="D291" s="125"/>
      <c r="E291" s="131">
        <f t="shared" si="39"/>
        <v>0</v>
      </c>
      <c r="F291" s="122"/>
      <c r="G291" s="122"/>
      <c r="H291" s="122"/>
      <c r="I291" s="122"/>
      <c r="J291" s="127"/>
      <c r="K291" s="128"/>
      <c r="L291" s="129"/>
      <c r="M291" s="130"/>
      <c r="N291" s="122"/>
      <c r="O291" s="594"/>
      <c r="P291" s="656">
        <f t="shared" si="38"/>
        <v>0</v>
      </c>
      <c r="Q291" s="117"/>
      <c r="R291" s="127"/>
      <c r="S291" s="127"/>
      <c r="T291" s="129"/>
      <c r="U291" s="129"/>
      <c r="V291" s="129"/>
      <c r="W291" s="705"/>
      <c r="X291" s="117"/>
      <c r="Y291" s="127"/>
    </row>
    <row r="292" spans="2:25" x14ac:dyDescent="0.25">
      <c r="B292" s="123"/>
      <c r="C292" s="132"/>
      <c r="D292" s="133">
        <f>SUM(D280:D291)</f>
        <v>0</v>
      </c>
      <c r="E292" s="134">
        <f>SUM(E280:E291)</f>
        <v>0</v>
      </c>
      <c r="F292" s="135"/>
      <c r="G292" s="135"/>
      <c r="H292" s="122"/>
      <c r="I292" s="122"/>
      <c r="J292" s="127"/>
      <c r="K292" s="128"/>
      <c r="L292" s="129"/>
      <c r="M292" s="130"/>
      <c r="N292" s="122"/>
      <c r="O292" s="678">
        <f>(E292/$O$11)/$P$11</f>
        <v>0</v>
      </c>
      <c r="P292" s="657">
        <f>E292/$O$11</f>
        <v>0</v>
      </c>
      <c r="Q292" s="122"/>
      <c r="R292" s="122"/>
      <c r="S292" s="127"/>
      <c r="T292" s="129"/>
      <c r="U292" s="129"/>
      <c r="V292" s="129"/>
      <c r="W292" s="705"/>
      <c r="X292" s="122"/>
      <c r="Y292" s="122"/>
    </row>
    <row r="293" spans="2:25" x14ac:dyDescent="0.25">
      <c r="B293" s="136"/>
      <c r="C293" s="137"/>
      <c r="D293" s="138"/>
      <c r="E293" s="139"/>
      <c r="F293" s="140"/>
      <c r="G293" s="140"/>
      <c r="H293" s="140"/>
      <c r="I293" s="140"/>
      <c r="J293" s="141"/>
      <c r="K293" s="143"/>
      <c r="L293" s="144"/>
      <c r="M293" s="145"/>
      <c r="N293" s="140"/>
      <c r="O293" s="140"/>
      <c r="P293" s="142"/>
      <c r="Q293" s="140"/>
      <c r="R293" s="140"/>
      <c r="S293" s="141"/>
      <c r="T293" s="144"/>
      <c r="U293" s="144"/>
      <c r="V293" s="144"/>
      <c r="W293" s="706"/>
      <c r="X293" s="140"/>
      <c r="Y293" s="140"/>
    </row>
    <row r="294" spans="2:25" x14ac:dyDescent="0.25">
      <c r="B294" s="113">
        <v>1</v>
      </c>
      <c r="C294" s="114"/>
      <c r="D294" s="115"/>
      <c r="E294" s="116">
        <f>D294/5</f>
        <v>0</v>
      </c>
      <c r="F294" s="117"/>
      <c r="G294" s="117"/>
      <c r="H294" s="117"/>
      <c r="I294" s="117"/>
      <c r="J294" s="118"/>
      <c r="K294" s="119">
        <f>D306/1.8</f>
        <v>0</v>
      </c>
      <c r="L294" s="120">
        <f>K294/50</f>
        <v>0</v>
      </c>
      <c r="M294" s="121">
        <f>((L294*'1a. Parametros Logisticos'!$H$19)/('1a. Parametros Logisticos'!$M$5)*1.2)</f>
        <v>0</v>
      </c>
      <c r="N294" s="122"/>
      <c r="O294" s="594"/>
      <c r="P294" s="656">
        <f t="shared" ref="P294:P305" si="40">E294/$O$11</f>
        <v>0</v>
      </c>
      <c r="Q294" s="152"/>
      <c r="R294" s="118"/>
      <c r="S294" s="658">
        <f>L294/'1a. Parametros Logisticos'!$M$22</f>
        <v>0</v>
      </c>
      <c r="T294" s="659">
        <f>L294/'1a. Parametros Logisticos'!$M$24</f>
        <v>0</v>
      </c>
      <c r="U294" s="694">
        <f>L294/$U$11</f>
        <v>0</v>
      </c>
      <c r="V294" s="693">
        <f>K294/$V$11/$W$11</f>
        <v>0</v>
      </c>
      <c r="W294" s="704">
        <f>K294/$V$11</f>
        <v>0</v>
      </c>
      <c r="X294" s="152"/>
      <c r="Y294" s="118"/>
    </row>
    <row r="295" spans="2:25" x14ac:dyDescent="0.25">
      <c r="B295" s="123">
        <v>2</v>
      </c>
      <c r="C295" s="124"/>
      <c r="D295" s="125"/>
      <c r="E295" s="126">
        <f t="shared" ref="E295:E305" si="41">D295/5</f>
        <v>0</v>
      </c>
      <c r="F295" s="122"/>
      <c r="G295" s="122"/>
      <c r="H295" s="122"/>
      <c r="I295" s="122"/>
      <c r="J295" s="127"/>
      <c r="K295" s="128"/>
      <c r="L295" s="129"/>
      <c r="M295" s="130"/>
      <c r="N295" s="122"/>
      <c r="O295" s="594"/>
      <c r="P295" s="656">
        <f t="shared" si="40"/>
        <v>0</v>
      </c>
      <c r="Q295" s="117"/>
      <c r="R295" s="127"/>
      <c r="S295" s="127"/>
      <c r="T295" s="129"/>
      <c r="U295" s="129"/>
      <c r="V295" s="129"/>
      <c r="W295" s="705"/>
      <c r="X295" s="117"/>
      <c r="Y295" s="127"/>
    </row>
    <row r="296" spans="2:25" x14ac:dyDescent="0.25">
      <c r="B296" s="113">
        <v>3</v>
      </c>
      <c r="C296" s="124"/>
      <c r="D296" s="125"/>
      <c r="E296" s="126">
        <f t="shared" si="41"/>
        <v>0</v>
      </c>
      <c r="F296" s="122"/>
      <c r="G296" s="122"/>
      <c r="H296" s="122"/>
      <c r="I296" s="122"/>
      <c r="J296" s="127"/>
      <c r="K296" s="128"/>
      <c r="L296" s="129"/>
      <c r="M296" s="130"/>
      <c r="N296" s="122"/>
      <c r="O296" s="594"/>
      <c r="P296" s="656">
        <f t="shared" si="40"/>
        <v>0</v>
      </c>
      <c r="Q296" s="117"/>
      <c r="R296" s="127"/>
      <c r="S296" s="127"/>
      <c r="T296" s="129"/>
      <c r="U296" s="129"/>
      <c r="V296" s="129"/>
      <c r="W296" s="705"/>
      <c r="X296" s="117"/>
      <c r="Y296" s="127"/>
    </row>
    <row r="297" spans="2:25" x14ac:dyDescent="0.25">
      <c r="B297" s="123">
        <v>4</v>
      </c>
      <c r="C297" s="124"/>
      <c r="D297" s="125"/>
      <c r="E297" s="126">
        <f t="shared" si="41"/>
        <v>0</v>
      </c>
      <c r="F297" s="122"/>
      <c r="G297" s="122"/>
      <c r="H297" s="122"/>
      <c r="I297" s="122"/>
      <c r="J297" s="127"/>
      <c r="K297" s="128"/>
      <c r="L297" s="129"/>
      <c r="M297" s="130"/>
      <c r="N297" s="122"/>
      <c r="O297" s="594"/>
      <c r="P297" s="656">
        <f t="shared" si="40"/>
        <v>0</v>
      </c>
      <c r="Q297" s="117"/>
      <c r="R297" s="127"/>
      <c r="S297" s="127"/>
      <c r="T297" s="129"/>
      <c r="U297" s="129"/>
      <c r="V297" s="129"/>
      <c r="W297" s="705"/>
      <c r="X297" s="117"/>
      <c r="Y297" s="127"/>
    </row>
    <row r="298" spans="2:25" x14ac:dyDescent="0.25">
      <c r="B298" s="113">
        <v>5</v>
      </c>
      <c r="C298" s="124"/>
      <c r="D298" s="125"/>
      <c r="E298" s="126">
        <f t="shared" si="41"/>
        <v>0</v>
      </c>
      <c r="F298" s="122"/>
      <c r="G298" s="122"/>
      <c r="H298" s="122"/>
      <c r="I298" s="122"/>
      <c r="J298" s="127"/>
      <c r="K298" s="128"/>
      <c r="L298" s="129"/>
      <c r="M298" s="130"/>
      <c r="N298" s="122"/>
      <c r="O298" s="594"/>
      <c r="P298" s="656">
        <f t="shared" si="40"/>
        <v>0</v>
      </c>
      <c r="Q298" s="117"/>
      <c r="R298" s="127"/>
      <c r="S298" s="127"/>
      <c r="T298" s="129"/>
      <c r="U298" s="129"/>
      <c r="V298" s="129"/>
      <c r="W298" s="705"/>
      <c r="X298" s="117"/>
      <c r="Y298" s="127"/>
    </row>
    <row r="299" spans="2:25" x14ac:dyDescent="0.25">
      <c r="B299" s="123">
        <v>6</v>
      </c>
      <c r="C299" s="124"/>
      <c r="D299" s="125"/>
      <c r="E299" s="126">
        <f t="shared" si="41"/>
        <v>0</v>
      </c>
      <c r="F299" s="122"/>
      <c r="G299" s="122"/>
      <c r="H299" s="122"/>
      <c r="I299" s="122"/>
      <c r="J299" s="127"/>
      <c r="K299" s="128"/>
      <c r="L299" s="129"/>
      <c r="M299" s="130"/>
      <c r="N299" s="122"/>
      <c r="O299" s="594"/>
      <c r="P299" s="656">
        <f t="shared" si="40"/>
        <v>0</v>
      </c>
      <c r="Q299" s="117"/>
      <c r="R299" s="127"/>
      <c r="S299" s="127"/>
      <c r="T299" s="129"/>
      <c r="U299" s="129"/>
      <c r="V299" s="129"/>
      <c r="W299" s="705"/>
      <c r="X299" s="117"/>
      <c r="Y299" s="127"/>
    </row>
    <row r="300" spans="2:25" x14ac:dyDescent="0.25">
      <c r="B300" s="113">
        <v>7</v>
      </c>
      <c r="C300" s="124"/>
      <c r="D300" s="125"/>
      <c r="E300" s="126">
        <f t="shared" si="41"/>
        <v>0</v>
      </c>
      <c r="F300" s="122"/>
      <c r="G300" s="122"/>
      <c r="H300" s="122"/>
      <c r="I300" s="122"/>
      <c r="J300" s="127"/>
      <c r="K300" s="128"/>
      <c r="L300" s="129"/>
      <c r="M300" s="130"/>
      <c r="N300" s="122"/>
      <c r="O300" s="594"/>
      <c r="P300" s="656">
        <f t="shared" si="40"/>
        <v>0</v>
      </c>
      <c r="Q300" s="117"/>
      <c r="R300" s="127"/>
      <c r="S300" s="127"/>
      <c r="T300" s="129"/>
      <c r="U300" s="129"/>
      <c r="V300" s="129"/>
      <c r="W300" s="705"/>
      <c r="X300" s="117"/>
      <c r="Y300" s="127"/>
    </row>
    <row r="301" spans="2:25" x14ac:dyDescent="0.25">
      <c r="B301" s="123">
        <v>8</v>
      </c>
      <c r="C301" s="124"/>
      <c r="D301" s="125"/>
      <c r="E301" s="126">
        <f t="shared" si="41"/>
        <v>0</v>
      </c>
      <c r="F301" s="122"/>
      <c r="G301" s="122"/>
      <c r="H301" s="122"/>
      <c r="I301" s="122"/>
      <c r="J301" s="127"/>
      <c r="K301" s="128"/>
      <c r="L301" s="129"/>
      <c r="M301" s="130"/>
      <c r="N301" s="122"/>
      <c r="O301" s="594"/>
      <c r="P301" s="656">
        <f t="shared" si="40"/>
        <v>0</v>
      </c>
      <c r="Q301" s="117"/>
      <c r="R301" s="127"/>
      <c r="S301" s="127"/>
      <c r="T301" s="129"/>
      <c r="U301" s="129"/>
      <c r="V301" s="129"/>
      <c r="W301" s="705"/>
      <c r="X301" s="117"/>
      <c r="Y301" s="127"/>
    </row>
    <row r="302" spans="2:25" x14ac:dyDescent="0.25">
      <c r="B302" s="113">
        <v>9</v>
      </c>
      <c r="C302" s="124"/>
      <c r="D302" s="125"/>
      <c r="E302" s="126">
        <f t="shared" si="41"/>
        <v>0</v>
      </c>
      <c r="F302" s="122"/>
      <c r="G302" s="122"/>
      <c r="H302" s="122"/>
      <c r="I302" s="122"/>
      <c r="J302" s="127"/>
      <c r="K302" s="128"/>
      <c r="L302" s="129"/>
      <c r="M302" s="130"/>
      <c r="N302" s="122"/>
      <c r="O302" s="594"/>
      <c r="P302" s="656">
        <f t="shared" si="40"/>
        <v>0</v>
      </c>
      <c r="Q302" s="117"/>
      <c r="R302" s="127"/>
      <c r="S302" s="127"/>
      <c r="T302" s="129"/>
      <c r="U302" s="129"/>
      <c r="V302" s="129"/>
      <c r="W302" s="705"/>
      <c r="X302" s="117"/>
      <c r="Y302" s="127"/>
    </row>
    <row r="303" spans="2:25" x14ac:dyDescent="0.25">
      <c r="B303" s="123">
        <v>10</v>
      </c>
      <c r="C303" s="124"/>
      <c r="D303" s="125"/>
      <c r="E303" s="126">
        <f t="shared" si="41"/>
        <v>0</v>
      </c>
      <c r="F303" s="122"/>
      <c r="G303" s="122"/>
      <c r="H303" s="122"/>
      <c r="I303" s="122"/>
      <c r="J303" s="127"/>
      <c r="K303" s="128"/>
      <c r="L303" s="129"/>
      <c r="M303" s="130"/>
      <c r="N303" s="122"/>
      <c r="O303" s="594"/>
      <c r="P303" s="656">
        <f t="shared" si="40"/>
        <v>0</v>
      </c>
      <c r="Q303" s="117"/>
      <c r="R303" s="127"/>
      <c r="S303" s="127"/>
      <c r="T303" s="129"/>
      <c r="U303" s="129"/>
      <c r="V303" s="129"/>
      <c r="W303" s="705"/>
      <c r="X303" s="117"/>
      <c r="Y303" s="127"/>
    </row>
    <row r="304" spans="2:25" x14ac:dyDescent="0.25">
      <c r="B304" s="113">
        <v>11</v>
      </c>
      <c r="C304" s="124"/>
      <c r="D304" s="125"/>
      <c r="E304" s="131">
        <f t="shared" si="41"/>
        <v>0</v>
      </c>
      <c r="F304" s="122"/>
      <c r="G304" s="122"/>
      <c r="H304" s="122"/>
      <c r="I304" s="122"/>
      <c r="J304" s="127"/>
      <c r="K304" s="128"/>
      <c r="L304" s="129"/>
      <c r="M304" s="130"/>
      <c r="N304" s="122"/>
      <c r="O304" s="594"/>
      <c r="P304" s="656">
        <f t="shared" si="40"/>
        <v>0</v>
      </c>
      <c r="Q304" s="117"/>
      <c r="R304" s="127"/>
      <c r="S304" s="127"/>
      <c r="T304" s="129"/>
      <c r="U304" s="129"/>
      <c r="V304" s="129"/>
      <c r="W304" s="705"/>
      <c r="X304" s="117"/>
      <c r="Y304" s="127"/>
    </row>
    <row r="305" spans="2:25" x14ac:dyDescent="0.25">
      <c r="B305" s="123">
        <v>12</v>
      </c>
      <c r="C305" s="124"/>
      <c r="D305" s="125"/>
      <c r="E305" s="131">
        <f t="shared" si="41"/>
        <v>0</v>
      </c>
      <c r="F305" s="122"/>
      <c r="G305" s="122"/>
      <c r="H305" s="122"/>
      <c r="I305" s="122"/>
      <c r="J305" s="127"/>
      <c r="K305" s="128"/>
      <c r="L305" s="129"/>
      <c r="M305" s="130"/>
      <c r="N305" s="122"/>
      <c r="O305" s="594"/>
      <c r="P305" s="656">
        <f t="shared" si="40"/>
        <v>0</v>
      </c>
      <c r="Q305" s="117"/>
      <c r="R305" s="127"/>
      <c r="S305" s="127"/>
      <c r="T305" s="129"/>
      <c r="U305" s="129"/>
      <c r="V305" s="129"/>
      <c r="W305" s="705"/>
      <c r="X305" s="117"/>
      <c r="Y305" s="127"/>
    </row>
    <row r="306" spans="2:25" x14ac:dyDescent="0.25">
      <c r="B306" s="123"/>
      <c r="C306" s="132"/>
      <c r="D306" s="133">
        <f>SUM(D294:D305)</f>
        <v>0</v>
      </c>
      <c r="E306" s="134">
        <f>SUM(E294:E305)</f>
        <v>0</v>
      </c>
      <c r="F306" s="135"/>
      <c r="G306" s="135"/>
      <c r="H306" s="122"/>
      <c r="I306" s="122"/>
      <c r="J306" s="127"/>
      <c r="K306" s="128"/>
      <c r="L306" s="129"/>
      <c r="M306" s="130"/>
      <c r="N306" s="122"/>
      <c r="O306" s="678">
        <f>(E306/$O$11)/$P$11</f>
        <v>0</v>
      </c>
      <c r="P306" s="657">
        <f>E306/$O$11</f>
        <v>0</v>
      </c>
      <c r="Q306" s="122"/>
      <c r="R306" s="122"/>
      <c r="S306" s="127"/>
      <c r="T306" s="129"/>
      <c r="U306" s="129"/>
      <c r="V306" s="129"/>
      <c r="W306" s="705"/>
      <c r="X306" s="122"/>
      <c r="Y306" s="122"/>
    </row>
    <row r="307" spans="2:25" x14ac:dyDescent="0.25">
      <c r="B307" s="136"/>
      <c r="C307" s="137"/>
      <c r="D307" s="138"/>
      <c r="E307" s="139"/>
      <c r="F307" s="140"/>
      <c r="G307" s="140"/>
      <c r="H307" s="140"/>
      <c r="I307" s="140"/>
      <c r="J307" s="141"/>
      <c r="K307" s="143"/>
      <c r="L307" s="144"/>
      <c r="M307" s="145"/>
      <c r="N307" s="140"/>
      <c r="O307" s="140"/>
      <c r="P307" s="142"/>
      <c r="Q307" s="140"/>
      <c r="R307" s="140"/>
      <c r="S307" s="141"/>
      <c r="T307" s="144"/>
      <c r="U307" s="144"/>
      <c r="V307" s="144"/>
      <c r="W307" s="706"/>
      <c r="X307" s="140"/>
      <c r="Y307" s="140"/>
    </row>
    <row r="308" spans="2:25" x14ac:dyDescent="0.25">
      <c r="B308" s="113">
        <v>1</v>
      </c>
      <c r="C308" s="114"/>
      <c r="D308" s="115"/>
      <c r="E308" s="116">
        <f>D308/5</f>
        <v>0</v>
      </c>
      <c r="F308" s="117"/>
      <c r="G308" s="117"/>
      <c r="H308" s="117"/>
      <c r="I308" s="117"/>
      <c r="J308" s="118"/>
      <c r="K308" s="119">
        <f>D320/1.8</f>
        <v>0</v>
      </c>
      <c r="L308" s="120">
        <f>K308/50</f>
        <v>0</v>
      </c>
      <c r="M308" s="121">
        <f>((L308*'1a. Parametros Logisticos'!$H$19)/('1a. Parametros Logisticos'!$M$5)*1.2)</f>
        <v>0</v>
      </c>
      <c r="N308" s="122"/>
      <c r="O308" s="594"/>
      <c r="P308" s="656">
        <f t="shared" ref="P308:P319" si="42">E308/$O$11</f>
        <v>0</v>
      </c>
      <c r="Q308" s="152"/>
      <c r="R308" s="118"/>
      <c r="S308" s="658">
        <f>L308/'1a. Parametros Logisticos'!$M$22</f>
        <v>0</v>
      </c>
      <c r="T308" s="659">
        <f>L308/'1a. Parametros Logisticos'!$M$24</f>
        <v>0</v>
      </c>
      <c r="U308" s="694">
        <f>L308/$U$11</f>
        <v>0</v>
      </c>
      <c r="V308" s="693">
        <f>K308/$V$11/$W$11</f>
        <v>0</v>
      </c>
      <c r="W308" s="704">
        <f>K308/$V$11</f>
        <v>0</v>
      </c>
      <c r="X308" s="152"/>
      <c r="Y308" s="118"/>
    </row>
    <row r="309" spans="2:25" x14ac:dyDescent="0.25">
      <c r="B309" s="123">
        <v>2</v>
      </c>
      <c r="C309" s="124"/>
      <c r="D309" s="125"/>
      <c r="E309" s="126">
        <f t="shared" ref="E309:E319" si="43">D309/5</f>
        <v>0</v>
      </c>
      <c r="F309" s="122"/>
      <c r="G309" s="122"/>
      <c r="H309" s="122"/>
      <c r="I309" s="122"/>
      <c r="J309" s="127"/>
      <c r="K309" s="128"/>
      <c r="L309" s="129"/>
      <c r="M309" s="130"/>
      <c r="N309" s="122"/>
      <c r="O309" s="594"/>
      <c r="P309" s="656">
        <f t="shared" si="42"/>
        <v>0</v>
      </c>
      <c r="Q309" s="117"/>
      <c r="R309" s="127"/>
      <c r="S309" s="127"/>
      <c r="T309" s="129"/>
      <c r="U309" s="129"/>
      <c r="V309" s="129"/>
      <c r="W309" s="705"/>
      <c r="X309" s="117"/>
      <c r="Y309" s="127"/>
    </row>
    <row r="310" spans="2:25" x14ac:dyDescent="0.25">
      <c r="B310" s="113">
        <v>3</v>
      </c>
      <c r="C310" s="124"/>
      <c r="D310" s="125"/>
      <c r="E310" s="126">
        <f t="shared" si="43"/>
        <v>0</v>
      </c>
      <c r="F310" s="122"/>
      <c r="G310" s="122"/>
      <c r="H310" s="122"/>
      <c r="I310" s="122"/>
      <c r="J310" s="127"/>
      <c r="K310" s="128"/>
      <c r="L310" s="129"/>
      <c r="M310" s="130"/>
      <c r="N310" s="122"/>
      <c r="O310" s="594"/>
      <c r="P310" s="656">
        <f t="shared" si="42"/>
        <v>0</v>
      </c>
      <c r="Q310" s="117"/>
      <c r="R310" s="127"/>
      <c r="S310" s="127"/>
      <c r="T310" s="129"/>
      <c r="U310" s="129"/>
      <c r="V310" s="129"/>
      <c r="W310" s="705"/>
      <c r="X310" s="117"/>
      <c r="Y310" s="127"/>
    </row>
    <row r="311" spans="2:25" x14ac:dyDescent="0.25">
      <c r="B311" s="123">
        <v>4</v>
      </c>
      <c r="C311" s="124"/>
      <c r="D311" s="125"/>
      <c r="E311" s="126">
        <f t="shared" si="43"/>
        <v>0</v>
      </c>
      <c r="F311" s="122"/>
      <c r="G311" s="122"/>
      <c r="H311" s="122"/>
      <c r="I311" s="122"/>
      <c r="J311" s="127"/>
      <c r="K311" s="128"/>
      <c r="L311" s="129"/>
      <c r="M311" s="130"/>
      <c r="N311" s="122"/>
      <c r="O311" s="594"/>
      <c r="P311" s="656">
        <f t="shared" si="42"/>
        <v>0</v>
      </c>
      <c r="Q311" s="117"/>
      <c r="R311" s="127"/>
      <c r="S311" s="127"/>
      <c r="T311" s="129"/>
      <c r="U311" s="129"/>
      <c r="V311" s="129"/>
      <c r="W311" s="705"/>
      <c r="X311" s="117"/>
      <c r="Y311" s="127"/>
    </row>
    <row r="312" spans="2:25" x14ac:dyDescent="0.25">
      <c r="B312" s="113">
        <v>5</v>
      </c>
      <c r="C312" s="124"/>
      <c r="D312" s="125"/>
      <c r="E312" s="126">
        <f t="shared" si="43"/>
        <v>0</v>
      </c>
      <c r="F312" s="122"/>
      <c r="G312" s="122"/>
      <c r="H312" s="122"/>
      <c r="I312" s="122"/>
      <c r="J312" s="127"/>
      <c r="K312" s="128"/>
      <c r="L312" s="129"/>
      <c r="M312" s="130"/>
      <c r="N312" s="122"/>
      <c r="O312" s="594"/>
      <c r="P312" s="656">
        <f t="shared" si="42"/>
        <v>0</v>
      </c>
      <c r="Q312" s="117"/>
      <c r="R312" s="127"/>
      <c r="S312" s="127"/>
      <c r="T312" s="129"/>
      <c r="U312" s="129"/>
      <c r="V312" s="129"/>
      <c r="W312" s="705"/>
      <c r="X312" s="117"/>
      <c r="Y312" s="127"/>
    </row>
    <row r="313" spans="2:25" x14ac:dyDescent="0.25">
      <c r="B313" s="123">
        <v>6</v>
      </c>
      <c r="C313" s="124"/>
      <c r="D313" s="125"/>
      <c r="E313" s="126">
        <f t="shared" si="43"/>
        <v>0</v>
      </c>
      <c r="F313" s="122"/>
      <c r="G313" s="122"/>
      <c r="H313" s="122"/>
      <c r="I313" s="122"/>
      <c r="J313" s="127"/>
      <c r="K313" s="128"/>
      <c r="L313" s="129"/>
      <c r="M313" s="130"/>
      <c r="N313" s="122"/>
      <c r="O313" s="594"/>
      <c r="P313" s="656">
        <f t="shared" si="42"/>
        <v>0</v>
      </c>
      <c r="Q313" s="117"/>
      <c r="R313" s="127"/>
      <c r="S313" s="127"/>
      <c r="T313" s="129"/>
      <c r="U313" s="129"/>
      <c r="V313" s="129"/>
      <c r="W313" s="705"/>
      <c r="X313" s="117"/>
      <c r="Y313" s="127"/>
    </row>
    <row r="314" spans="2:25" x14ac:dyDescent="0.25">
      <c r="B314" s="113">
        <v>7</v>
      </c>
      <c r="C314" s="124"/>
      <c r="D314" s="125"/>
      <c r="E314" s="126">
        <f t="shared" si="43"/>
        <v>0</v>
      </c>
      <c r="F314" s="122"/>
      <c r="G314" s="122"/>
      <c r="H314" s="122"/>
      <c r="I314" s="122"/>
      <c r="J314" s="127"/>
      <c r="K314" s="128"/>
      <c r="L314" s="129"/>
      <c r="M314" s="130"/>
      <c r="N314" s="122"/>
      <c r="O314" s="594"/>
      <c r="P314" s="656">
        <f t="shared" si="42"/>
        <v>0</v>
      </c>
      <c r="Q314" s="117"/>
      <c r="R314" s="127"/>
      <c r="S314" s="127"/>
      <c r="T314" s="129"/>
      <c r="U314" s="129"/>
      <c r="V314" s="129"/>
      <c r="W314" s="705"/>
      <c r="X314" s="117"/>
      <c r="Y314" s="127"/>
    </row>
    <row r="315" spans="2:25" x14ac:dyDescent="0.25">
      <c r="B315" s="123">
        <v>8</v>
      </c>
      <c r="C315" s="124"/>
      <c r="D315" s="125"/>
      <c r="E315" s="126">
        <f t="shared" si="43"/>
        <v>0</v>
      </c>
      <c r="F315" s="122"/>
      <c r="G315" s="122"/>
      <c r="H315" s="122"/>
      <c r="I315" s="122"/>
      <c r="J315" s="127"/>
      <c r="K315" s="128"/>
      <c r="L315" s="129"/>
      <c r="M315" s="130"/>
      <c r="N315" s="122"/>
      <c r="O315" s="594"/>
      <c r="P315" s="656">
        <f t="shared" si="42"/>
        <v>0</v>
      </c>
      <c r="Q315" s="117"/>
      <c r="R315" s="127"/>
      <c r="S315" s="127"/>
      <c r="T315" s="129"/>
      <c r="U315" s="129"/>
      <c r="V315" s="129"/>
      <c r="W315" s="705"/>
      <c r="X315" s="117"/>
      <c r="Y315" s="127"/>
    </row>
    <row r="316" spans="2:25" x14ac:dyDescent="0.25">
      <c r="B316" s="113">
        <v>9</v>
      </c>
      <c r="C316" s="124"/>
      <c r="D316" s="125"/>
      <c r="E316" s="126">
        <f t="shared" si="43"/>
        <v>0</v>
      </c>
      <c r="F316" s="122"/>
      <c r="G316" s="122"/>
      <c r="H316" s="122"/>
      <c r="I316" s="122"/>
      <c r="J316" s="127"/>
      <c r="K316" s="128"/>
      <c r="L316" s="129"/>
      <c r="M316" s="130"/>
      <c r="N316" s="122"/>
      <c r="O316" s="594"/>
      <c r="P316" s="656">
        <f t="shared" si="42"/>
        <v>0</v>
      </c>
      <c r="Q316" s="117"/>
      <c r="R316" s="127"/>
      <c r="S316" s="127"/>
      <c r="T316" s="129"/>
      <c r="U316" s="129"/>
      <c r="V316" s="129"/>
      <c r="W316" s="705"/>
      <c r="X316" s="117"/>
      <c r="Y316" s="127"/>
    </row>
    <row r="317" spans="2:25" x14ac:dyDescent="0.25">
      <c r="B317" s="123">
        <v>10</v>
      </c>
      <c r="C317" s="124"/>
      <c r="D317" s="125"/>
      <c r="E317" s="126">
        <f t="shared" si="43"/>
        <v>0</v>
      </c>
      <c r="F317" s="122"/>
      <c r="G317" s="122"/>
      <c r="H317" s="122"/>
      <c r="I317" s="122"/>
      <c r="J317" s="127"/>
      <c r="K317" s="128"/>
      <c r="L317" s="129"/>
      <c r="M317" s="130"/>
      <c r="N317" s="122"/>
      <c r="O317" s="594"/>
      <c r="P317" s="656">
        <f t="shared" si="42"/>
        <v>0</v>
      </c>
      <c r="Q317" s="117"/>
      <c r="R317" s="127"/>
      <c r="S317" s="127"/>
      <c r="T317" s="129"/>
      <c r="U317" s="129"/>
      <c r="V317" s="129"/>
      <c r="W317" s="705"/>
      <c r="X317" s="117"/>
      <c r="Y317" s="127"/>
    </row>
    <row r="318" spans="2:25" x14ac:dyDescent="0.25">
      <c r="B318" s="113">
        <v>11</v>
      </c>
      <c r="C318" s="124"/>
      <c r="D318" s="125"/>
      <c r="E318" s="131">
        <f t="shared" si="43"/>
        <v>0</v>
      </c>
      <c r="F318" s="122"/>
      <c r="G318" s="122"/>
      <c r="H318" s="122"/>
      <c r="I318" s="122"/>
      <c r="J318" s="127"/>
      <c r="K318" s="128"/>
      <c r="L318" s="129"/>
      <c r="M318" s="130"/>
      <c r="N318" s="122"/>
      <c r="O318" s="594"/>
      <c r="P318" s="656">
        <f t="shared" si="42"/>
        <v>0</v>
      </c>
      <c r="Q318" s="117"/>
      <c r="R318" s="127"/>
      <c r="S318" s="127"/>
      <c r="T318" s="129"/>
      <c r="U318" s="129"/>
      <c r="V318" s="129"/>
      <c r="W318" s="705"/>
      <c r="X318" s="117"/>
      <c r="Y318" s="127"/>
    </row>
    <row r="319" spans="2:25" x14ac:dyDescent="0.25">
      <c r="B319" s="123">
        <v>12</v>
      </c>
      <c r="C319" s="124"/>
      <c r="D319" s="125"/>
      <c r="E319" s="131">
        <f t="shared" si="43"/>
        <v>0</v>
      </c>
      <c r="F319" s="122"/>
      <c r="G319" s="122"/>
      <c r="H319" s="122"/>
      <c r="I319" s="122"/>
      <c r="J319" s="127"/>
      <c r="K319" s="128"/>
      <c r="L319" s="129"/>
      <c r="M319" s="130"/>
      <c r="N319" s="122"/>
      <c r="O319" s="594"/>
      <c r="P319" s="656">
        <f t="shared" si="42"/>
        <v>0</v>
      </c>
      <c r="Q319" s="117"/>
      <c r="R319" s="127"/>
      <c r="S319" s="127"/>
      <c r="T319" s="129"/>
      <c r="U319" s="129"/>
      <c r="V319" s="129"/>
      <c r="W319" s="705"/>
      <c r="X319" s="117"/>
      <c r="Y319" s="127"/>
    </row>
    <row r="320" spans="2:25" x14ac:dyDescent="0.25">
      <c r="B320" s="123"/>
      <c r="C320" s="132"/>
      <c r="D320" s="133">
        <f>SUM(D308:D319)</f>
        <v>0</v>
      </c>
      <c r="E320" s="134">
        <f>SUM(E308:E319)</f>
        <v>0</v>
      </c>
      <c r="F320" s="135"/>
      <c r="G320" s="135"/>
      <c r="H320" s="122"/>
      <c r="I320" s="122"/>
      <c r="J320" s="127"/>
      <c r="K320" s="128"/>
      <c r="L320" s="129"/>
      <c r="M320" s="130"/>
      <c r="N320" s="122"/>
      <c r="O320" s="678">
        <f>(E320/$O$11)/$P$11</f>
        <v>0</v>
      </c>
      <c r="P320" s="657">
        <f>E320/$O$11</f>
        <v>0</v>
      </c>
      <c r="Q320" s="122"/>
      <c r="R320" s="122"/>
      <c r="S320" s="127"/>
      <c r="T320" s="129"/>
      <c r="U320" s="129"/>
      <c r="V320" s="129"/>
      <c r="W320" s="705"/>
      <c r="X320" s="122"/>
      <c r="Y320" s="122"/>
    </row>
    <row r="321" spans="2:25" x14ac:dyDescent="0.25">
      <c r="B321" s="136"/>
      <c r="C321" s="137"/>
      <c r="D321" s="138"/>
      <c r="E321" s="139"/>
      <c r="F321" s="140"/>
      <c r="G321" s="140"/>
      <c r="H321" s="140"/>
      <c r="I321" s="140"/>
      <c r="J321" s="141"/>
      <c r="K321" s="143"/>
      <c r="L321" s="144"/>
      <c r="M321" s="145"/>
      <c r="N321" s="140"/>
      <c r="O321" s="140"/>
      <c r="P321" s="142"/>
      <c r="Q321" s="140"/>
      <c r="R321" s="140"/>
      <c r="S321" s="141"/>
      <c r="T321" s="144"/>
      <c r="U321" s="144"/>
      <c r="V321" s="144"/>
      <c r="W321" s="706"/>
      <c r="X321" s="140"/>
      <c r="Y321" s="140"/>
    </row>
    <row r="322" spans="2:25" x14ac:dyDescent="0.25">
      <c r="B322" s="113">
        <v>1</v>
      </c>
      <c r="C322" s="114"/>
      <c r="D322" s="115"/>
      <c r="E322" s="116">
        <f>D322/5</f>
        <v>0</v>
      </c>
      <c r="F322" s="117"/>
      <c r="G322" s="117"/>
      <c r="H322" s="117"/>
      <c r="I322" s="117"/>
      <c r="J322" s="118"/>
      <c r="K322" s="119">
        <f>D334/1.8</f>
        <v>0</v>
      </c>
      <c r="L322" s="120">
        <f>K322/50</f>
        <v>0</v>
      </c>
      <c r="M322" s="121">
        <f>((L322*'1a. Parametros Logisticos'!$H$19)/('1a. Parametros Logisticos'!$M$5)*1.2)</f>
        <v>0</v>
      </c>
      <c r="N322" s="122"/>
      <c r="O322" s="594"/>
      <c r="P322" s="656">
        <f t="shared" ref="P322:P333" si="44">E322/$O$11</f>
        <v>0</v>
      </c>
      <c r="Q322" s="152"/>
      <c r="R322" s="118"/>
      <c r="S322" s="658">
        <f>L322/'1a. Parametros Logisticos'!$M$22</f>
        <v>0</v>
      </c>
      <c r="T322" s="659">
        <f>L322/'1a. Parametros Logisticos'!$M$24</f>
        <v>0</v>
      </c>
      <c r="U322" s="694">
        <f>L322/$U$11</f>
        <v>0</v>
      </c>
      <c r="V322" s="693">
        <f>K322/$V$11/$W$11</f>
        <v>0</v>
      </c>
      <c r="W322" s="704">
        <f>K322/$V$11</f>
        <v>0</v>
      </c>
      <c r="X322" s="152"/>
      <c r="Y322" s="118"/>
    </row>
    <row r="323" spans="2:25" x14ac:dyDescent="0.25">
      <c r="B323" s="123">
        <v>2</v>
      </c>
      <c r="C323" s="124"/>
      <c r="D323" s="125"/>
      <c r="E323" s="126">
        <f t="shared" ref="E323:E333" si="45">D323/5</f>
        <v>0</v>
      </c>
      <c r="F323" s="122"/>
      <c r="G323" s="122"/>
      <c r="H323" s="122"/>
      <c r="I323" s="122"/>
      <c r="J323" s="127"/>
      <c r="K323" s="128"/>
      <c r="L323" s="129"/>
      <c r="M323" s="130"/>
      <c r="N323" s="122"/>
      <c r="O323" s="594"/>
      <c r="P323" s="656">
        <f t="shared" si="44"/>
        <v>0</v>
      </c>
      <c r="Q323" s="117"/>
      <c r="R323" s="127"/>
      <c r="S323" s="127"/>
      <c r="T323" s="129"/>
      <c r="U323" s="129"/>
      <c r="V323" s="129"/>
      <c r="W323" s="705"/>
      <c r="X323" s="117"/>
      <c r="Y323" s="127"/>
    </row>
    <row r="324" spans="2:25" x14ac:dyDescent="0.25">
      <c r="B324" s="113">
        <v>3</v>
      </c>
      <c r="C324" s="124"/>
      <c r="D324" s="125"/>
      <c r="E324" s="126">
        <f t="shared" si="45"/>
        <v>0</v>
      </c>
      <c r="F324" s="122"/>
      <c r="G324" s="122"/>
      <c r="H324" s="122"/>
      <c r="I324" s="122"/>
      <c r="J324" s="127"/>
      <c r="K324" s="128"/>
      <c r="L324" s="129"/>
      <c r="M324" s="130"/>
      <c r="N324" s="122"/>
      <c r="O324" s="594"/>
      <c r="P324" s="656">
        <f t="shared" si="44"/>
        <v>0</v>
      </c>
      <c r="Q324" s="117"/>
      <c r="R324" s="127"/>
      <c r="S324" s="127"/>
      <c r="T324" s="129"/>
      <c r="U324" s="129"/>
      <c r="V324" s="129"/>
      <c r="W324" s="705"/>
      <c r="X324" s="117"/>
      <c r="Y324" s="127"/>
    </row>
    <row r="325" spans="2:25" x14ac:dyDescent="0.25">
      <c r="B325" s="123">
        <v>4</v>
      </c>
      <c r="C325" s="124"/>
      <c r="D325" s="125"/>
      <c r="E325" s="126">
        <f t="shared" si="45"/>
        <v>0</v>
      </c>
      <c r="F325" s="122"/>
      <c r="G325" s="122"/>
      <c r="H325" s="122"/>
      <c r="I325" s="122"/>
      <c r="J325" s="127"/>
      <c r="K325" s="128"/>
      <c r="L325" s="129"/>
      <c r="M325" s="130"/>
      <c r="N325" s="122"/>
      <c r="O325" s="594"/>
      <c r="P325" s="656">
        <f t="shared" si="44"/>
        <v>0</v>
      </c>
      <c r="Q325" s="117"/>
      <c r="R325" s="127"/>
      <c r="S325" s="127"/>
      <c r="T325" s="129"/>
      <c r="U325" s="129"/>
      <c r="V325" s="129"/>
      <c r="W325" s="705"/>
      <c r="X325" s="117"/>
      <c r="Y325" s="127"/>
    </row>
    <row r="326" spans="2:25" x14ac:dyDescent="0.25">
      <c r="B326" s="113">
        <v>5</v>
      </c>
      <c r="C326" s="124"/>
      <c r="D326" s="125"/>
      <c r="E326" s="126">
        <f t="shared" si="45"/>
        <v>0</v>
      </c>
      <c r="F326" s="122"/>
      <c r="G326" s="122"/>
      <c r="H326" s="122"/>
      <c r="I326" s="122"/>
      <c r="J326" s="127"/>
      <c r="K326" s="128"/>
      <c r="L326" s="129"/>
      <c r="M326" s="130"/>
      <c r="N326" s="122"/>
      <c r="O326" s="594"/>
      <c r="P326" s="656">
        <f t="shared" si="44"/>
        <v>0</v>
      </c>
      <c r="Q326" s="117"/>
      <c r="R326" s="127"/>
      <c r="S326" s="127"/>
      <c r="T326" s="129"/>
      <c r="U326" s="129"/>
      <c r="V326" s="129"/>
      <c r="W326" s="705"/>
      <c r="X326" s="117"/>
      <c r="Y326" s="127"/>
    </row>
    <row r="327" spans="2:25" x14ac:dyDescent="0.25">
      <c r="B327" s="123">
        <v>6</v>
      </c>
      <c r="C327" s="124"/>
      <c r="D327" s="125"/>
      <c r="E327" s="126">
        <f t="shared" si="45"/>
        <v>0</v>
      </c>
      <c r="F327" s="122"/>
      <c r="G327" s="122"/>
      <c r="H327" s="122"/>
      <c r="I327" s="122"/>
      <c r="J327" s="127"/>
      <c r="K327" s="128"/>
      <c r="L327" s="129"/>
      <c r="M327" s="130"/>
      <c r="N327" s="122"/>
      <c r="O327" s="594"/>
      <c r="P327" s="656">
        <f t="shared" si="44"/>
        <v>0</v>
      </c>
      <c r="Q327" s="117"/>
      <c r="R327" s="127"/>
      <c r="S327" s="127"/>
      <c r="T327" s="129"/>
      <c r="U327" s="129"/>
      <c r="V327" s="129"/>
      <c r="W327" s="705"/>
      <c r="X327" s="117"/>
      <c r="Y327" s="127"/>
    </row>
    <row r="328" spans="2:25" x14ac:dyDescent="0.25">
      <c r="B328" s="113">
        <v>7</v>
      </c>
      <c r="C328" s="124"/>
      <c r="D328" s="125"/>
      <c r="E328" s="126">
        <f t="shared" si="45"/>
        <v>0</v>
      </c>
      <c r="F328" s="122"/>
      <c r="G328" s="122"/>
      <c r="H328" s="122"/>
      <c r="I328" s="122"/>
      <c r="J328" s="127"/>
      <c r="K328" s="128"/>
      <c r="L328" s="129"/>
      <c r="M328" s="130"/>
      <c r="N328" s="122"/>
      <c r="O328" s="594"/>
      <c r="P328" s="656">
        <f t="shared" si="44"/>
        <v>0</v>
      </c>
      <c r="Q328" s="117"/>
      <c r="R328" s="127"/>
      <c r="S328" s="127"/>
      <c r="T328" s="129"/>
      <c r="U328" s="129"/>
      <c r="V328" s="129"/>
      <c r="W328" s="705"/>
      <c r="X328" s="117"/>
      <c r="Y328" s="127"/>
    </row>
    <row r="329" spans="2:25" x14ac:dyDescent="0.25">
      <c r="B329" s="123">
        <v>8</v>
      </c>
      <c r="C329" s="124"/>
      <c r="D329" s="125"/>
      <c r="E329" s="126">
        <f t="shared" si="45"/>
        <v>0</v>
      </c>
      <c r="F329" s="122"/>
      <c r="G329" s="122"/>
      <c r="H329" s="122"/>
      <c r="I329" s="122"/>
      <c r="J329" s="127"/>
      <c r="K329" s="128"/>
      <c r="L329" s="129"/>
      <c r="M329" s="130"/>
      <c r="N329" s="122"/>
      <c r="O329" s="594"/>
      <c r="P329" s="656">
        <f t="shared" si="44"/>
        <v>0</v>
      </c>
      <c r="Q329" s="117"/>
      <c r="R329" s="127"/>
      <c r="S329" s="127"/>
      <c r="T329" s="129"/>
      <c r="U329" s="129"/>
      <c r="V329" s="129"/>
      <c r="W329" s="705"/>
      <c r="X329" s="117"/>
      <c r="Y329" s="127"/>
    </row>
    <row r="330" spans="2:25" x14ac:dyDescent="0.25">
      <c r="B330" s="113">
        <v>9</v>
      </c>
      <c r="C330" s="124"/>
      <c r="D330" s="125"/>
      <c r="E330" s="126">
        <f t="shared" si="45"/>
        <v>0</v>
      </c>
      <c r="F330" s="122"/>
      <c r="G330" s="122"/>
      <c r="H330" s="122"/>
      <c r="I330" s="122"/>
      <c r="J330" s="127"/>
      <c r="K330" s="128"/>
      <c r="L330" s="129"/>
      <c r="M330" s="130"/>
      <c r="N330" s="122"/>
      <c r="O330" s="594"/>
      <c r="P330" s="656">
        <f t="shared" si="44"/>
        <v>0</v>
      </c>
      <c r="Q330" s="117"/>
      <c r="R330" s="127"/>
      <c r="S330" s="127"/>
      <c r="T330" s="129"/>
      <c r="U330" s="129"/>
      <c r="V330" s="129"/>
      <c r="W330" s="705"/>
      <c r="X330" s="117"/>
      <c r="Y330" s="127"/>
    </row>
    <row r="331" spans="2:25" x14ac:dyDescent="0.25">
      <c r="B331" s="123">
        <v>10</v>
      </c>
      <c r="C331" s="124"/>
      <c r="D331" s="125"/>
      <c r="E331" s="126">
        <f t="shared" si="45"/>
        <v>0</v>
      </c>
      <c r="F331" s="122"/>
      <c r="G331" s="122"/>
      <c r="H331" s="122"/>
      <c r="I331" s="122"/>
      <c r="J331" s="127"/>
      <c r="K331" s="128"/>
      <c r="L331" s="129"/>
      <c r="M331" s="130"/>
      <c r="N331" s="122"/>
      <c r="O331" s="594"/>
      <c r="P331" s="656">
        <f t="shared" si="44"/>
        <v>0</v>
      </c>
      <c r="Q331" s="117"/>
      <c r="R331" s="127"/>
      <c r="S331" s="127"/>
      <c r="T331" s="129"/>
      <c r="U331" s="129"/>
      <c r="V331" s="129"/>
      <c r="W331" s="705"/>
      <c r="X331" s="117"/>
      <c r="Y331" s="127"/>
    </row>
    <row r="332" spans="2:25" x14ac:dyDescent="0.25">
      <c r="B332" s="113">
        <v>11</v>
      </c>
      <c r="C332" s="124"/>
      <c r="D332" s="125"/>
      <c r="E332" s="131">
        <f t="shared" si="45"/>
        <v>0</v>
      </c>
      <c r="F332" s="122"/>
      <c r="G332" s="122"/>
      <c r="H332" s="122"/>
      <c r="I332" s="122"/>
      <c r="J332" s="127"/>
      <c r="K332" s="128"/>
      <c r="L332" s="129"/>
      <c r="M332" s="130"/>
      <c r="N332" s="122"/>
      <c r="O332" s="594"/>
      <c r="P332" s="656">
        <f t="shared" si="44"/>
        <v>0</v>
      </c>
      <c r="Q332" s="117"/>
      <c r="R332" s="127"/>
      <c r="S332" s="127"/>
      <c r="T332" s="129"/>
      <c r="U332" s="129"/>
      <c r="V332" s="129"/>
      <c r="W332" s="705"/>
      <c r="X332" s="117"/>
      <c r="Y332" s="127"/>
    </row>
    <row r="333" spans="2:25" x14ac:dyDescent="0.25">
      <c r="B333" s="123">
        <v>12</v>
      </c>
      <c r="C333" s="124"/>
      <c r="D333" s="125"/>
      <c r="E333" s="131">
        <f t="shared" si="45"/>
        <v>0</v>
      </c>
      <c r="F333" s="122"/>
      <c r="G333" s="122"/>
      <c r="H333" s="122"/>
      <c r="I333" s="122"/>
      <c r="J333" s="127"/>
      <c r="K333" s="128"/>
      <c r="L333" s="129"/>
      <c r="M333" s="130"/>
      <c r="N333" s="122"/>
      <c r="O333" s="594"/>
      <c r="P333" s="656">
        <f t="shared" si="44"/>
        <v>0</v>
      </c>
      <c r="Q333" s="117"/>
      <c r="R333" s="127"/>
      <c r="S333" s="127"/>
      <c r="T333" s="129"/>
      <c r="U333" s="129"/>
      <c r="V333" s="129"/>
      <c r="W333" s="705"/>
      <c r="X333" s="117"/>
      <c r="Y333" s="127"/>
    </row>
    <row r="334" spans="2:25" x14ac:dyDescent="0.25">
      <c r="B334" s="123"/>
      <c r="C334" s="132"/>
      <c r="D334" s="133">
        <f>SUM(D322:D333)</f>
        <v>0</v>
      </c>
      <c r="E334" s="134">
        <f>SUM(E322:E333)</f>
        <v>0</v>
      </c>
      <c r="F334" s="135"/>
      <c r="G334" s="135"/>
      <c r="H334" s="122"/>
      <c r="I334" s="122"/>
      <c r="J334" s="127"/>
      <c r="K334" s="128"/>
      <c r="L334" s="129"/>
      <c r="M334" s="130"/>
      <c r="N334" s="122"/>
      <c r="O334" s="678">
        <f>(E334/$O$11)/$P$11</f>
        <v>0</v>
      </c>
      <c r="P334" s="657">
        <f>E334/$O$11</f>
        <v>0</v>
      </c>
      <c r="Q334" s="122"/>
      <c r="R334" s="122"/>
      <c r="S334" s="127"/>
      <c r="T334" s="129"/>
      <c r="U334" s="129"/>
      <c r="V334" s="129"/>
      <c r="W334" s="705"/>
      <c r="X334" s="122"/>
      <c r="Y334" s="122"/>
    </row>
    <row r="335" spans="2:25" x14ac:dyDescent="0.25">
      <c r="B335" s="136"/>
      <c r="C335" s="137"/>
      <c r="D335" s="138"/>
      <c r="E335" s="139"/>
      <c r="F335" s="140"/>
      <c r="G335" s="140"/>
      <c r="H335" s="140"/>
      <c r="I335" s="140"/>
      <c r="J335" s="141"/>
      <c r="K335" s="143"/>
      <c r="L335" s="144"/>
      <c r="M335" s="145"/>
      <c r="N335" s="140"/>
      <c r="O335" s="140"/>
      <c r="P335" s="142"/>
      <c r="Q335" s="140"/>
      <c r="R335" s="140"/>
      <c r="S335" s="141"/>
      <c r="T335" s="144"/>
      <c r="U335" s="144"/>
      <c r="V335" s="144"/>
      <c r="W335" s="706"/>
      <c r="X335" s="140"/>
      <c r="Y335" s="140"/>
    </row>
    <row r="336" spans="2:25" x14ac:dyDescent="0.25">
      <c r="B336" s="113">
        <v>1</v>
      </c>
      <c r="C336" s="114"/>
      <c r="D336" s="115"/>
      <c r="E336" s="116">
        <f>D336/5</f>
        <v>0</v>
      </c>
      <c r="F336" s="117"/>
      <c r="G336" s="117"/>
      <c r="H336" s="117"/>
      <c r="I336" s="117"/>
      <c r="J336" s="118"/>
      <c r="K336" s="119">
        <f>D348/1.8</f>
        <v>0</v>
      </c>
      <c r="L336" s="120">
        <f>K336/50</f>
        <v>0</v>
      </c>
      <c r="M336" s="121">
        <f>((L336*'1a. Parametros Logisticos'!$H$19)/('1a. Parametros Logisticos'!$M$5)*1.2)</f>
        <v>0</v>
      </c>
      <c r="N336" s="122"/>
      <c r="O336" s="594"/>
      <c r="P336" s="656">
        <f t="shared" ref="P336:P347" si="46">E336/$O$11</f>
        <v>0</v>
      </c>
      <c r="Q336" s="152"/>
      <c r="R336" s="118"/>
      <c r="S336" s="658">
        <f>L336/'1a. Parametros Logisticos'!$M$22</f>
        <v>0</v>
      </c>
      <c r="T336" s="659">
        <f>L336/'1a. Parametros Logisticos'!$M$24</f>
        <v>0</v>
      </c>
      <c r="U336" s="694">
        <f>L336/$U$11</f>
        <v>0</v>
      </c>
      <c r="V336" s="693">
        <f>K336/$V$11/$W$11</f>
        <v>0</v>
      </c>
      <c r="W336" s="704">
        <f>K336/$V$11</f>
        <v>0</v>
      </c>
      <c r="X336" s="152"/>
      <c r="Y336" s="118"/>
    </row>
    <row r="337" spans="2:25" x14ac:dyDescent="0.25">
      <c r="B337" s="123">
        <v>2</v>
      </c>
      <c r="C337" s="124"/>
      <c r="D337" s="125"/>
      <c r="E337" s="126">
        <f t="shared" ref="E337:E347" si="47">D337/5</f>
        <v>0</v>
      </c>
      <c r="F337" s="122"/>
      <c r="G337" s="122"/>
      <c r="H337" s="122"/>
      <c r="I337" s="122"/>
      <c r="J337" s="127"/>
      <c r="K337" s="128"/>
      <c r="L337" s="129"/>
      <c r="M337" s="130"/>
      <c r="N337" s="122"/>
      <c r="O337" s="594"/>
      <c r="P337" s="656">
        <f t="shared" si="46"/>
        <v>0</v>
      </c>
      <c r="Q337" s="117"/>
      <c r="R337" s="127"/>
      <c r="S337" s="127"/>
      <c r="T337" s="129"/>
      <c r="U337" s="129"/>
      <c r="V337" s="129"/>
      <c r="W337" s="705"/>
      <c r="X337" s="117"/>
      <c r="Y337" s="127"/>
    </row>
    <row r="338" spans="2:25" x14ac:dyDescent="0.25">
      <c r="B338" s="113">
        <v>3</v>
      </c>
      <c r="C338" s="124"/>
      <c r="D338" s="125"/>
      <c r="E338" s="126">
        <f t="shared" si="47"/>
        <v>0</v>
      </c>
      <c r="F338" s="122"/>
      <c r="G338" s="122"/>
      <c r="H338" s="122"/>
      <c r="I338" s="122"/>
      <c r="J338" s="127"/>
      <c r="K338" s="128"/>
      <c r="L338" s="129"/>
      <c r="M338" s="130"/>
      <c r="N338" s="122"/>
      <c r="O338" s="594"/>
      <c r="P338" s="656">
        <f t="shared" si="46"/>
        <v>0</v>
      </c>
      <c r="Q338" s="117"/>
      <c r="R338" s="127"/>
      <c r="S338" s="127"/>
      <c r="T338" s="129"/>
      <c r="U338" s="129"/>
      <c r="V338" s="129"/>
      <c r="W338" s="705"/>
      <c r="X338" s="117"/>
      <c r="Y338" s="127"/>
    </row>
    <row r="339" spans="2:25" x14ac:dyDescent="0.25">
      <c r="B339" s="123">
        <v>4</v>
      </c>
      <c r="C339" s="124"/>
      <c r="D339" s="125"/>
      <c r="E339" s="126">
        <f t="shared" si="47"/>
        <v>0</v>
      </c>
      <c r="F339" s="122"/>
      <c r="G339" s="122"/>
      <c r="H339" s="122"/>
      <c r="I339" s="122"/>
      <c r="J339" s="127"/>
      <c r="K339" s="128"/>
      <c r="L339" s="129"/>
      <c r="M339" s="130"/>
      <c r="N339" s="122"/>
      <c r="O339" s="594"/>
      <c r="P339" s="656">
        <f t="shared" si="46"/>
        <v>0</v>
      </c>
      <c r="Q339" s="117"/>
      <c r="R339" s="127"/>
      <c r="S339" s="127"/>
      <c r="T339" s="129"/>
      <c r="U339" s="129"/>
      <c r="V339" s="129"/>
      <c r="W339" s="705"/>
      <c r="X339" s="117"/>
      <c r="Y339" s="127"/>
    </row>
    <row r="340" spans="2:25" x14ac:dyDescent="0.25">
      <c r="B340" s="113">
        <v>5</v>
      </c>
      <c r="C340" s="124"/>
      <c r="D340" s="125"/>
      <c r="E340" s="126">
        <f t="shared" si="47"/>
        <v>0</v>
      </c>
      <c r="F340" s="122"/>
      <c r="G340" s="122"/>
      <c r="H340" s="122"/>
      <c r="I340" s="122"/>
      <c r="J340" s="127"/>
      <c r="K340" s="128"/>
      <c r="L340" s="129"/>
      <c r="M340" s="130"/>
      <c r="N340" s="122"/>
      <c r="O340" s="594"/>
      <c r="P340" s="656">
        <f t="shared" si="46"/>
        <v>0</v>
      </c>
      <c r="Q340" s="117"/>
      <c r="R340" s="127"/>
      <c r="S340" s="127"/>
      <c r="T340" s="129"/>
      <c r="U340" s="129"/>
      <c r="V340" s="129"/>
      <c r="W340" s="705"/>
      <c r="X340" s="117"/>
      <c r="Y340" s="127"/>
    </row>
    <row r="341" spans="2:25" x14ac:dyDescent="0.25">
      <c r="B341" s="123">
        <v>6</v>
      </c>
      <c r="C341" s="124"/>
      <c r="D341" s="125"/>
      <c r="E341" s="126">
        <f t="shared" si="47"/>
        <v>0</v>
      </c>
      <c r="F341" s="122"/>
      <c r="G341" s="122"/>
      <c r="H341" s="122"/>
      <c r="I341" s="122"/>
      <c r="J341" s="127"/>
      <c r="K341" s="128"/>
      <c r="L341" s="129"/>
      <c r="M341" s="130"/>
      <c r="N341" s="122"/>
      <c r="O341" s="594"/>
      <c r="P341" s="656">
        <f t="shared" si="46"/>
        <v>0</v>
      </c>
      <c r="Q341" s="117"/>
      <c r="R341" s="127"/>
      <c r="S341" s="127"/>
      <c r="T341" s="129"/>
      <c r="U341" s="129"/>
      <c r="V341" s="129"/>
      <c r="W341" s="705"/>
      <c r="X341" s="117"/>
      <c r="Y341" s="127"/>
    </row>
    <row r="342" spans="2:25" x14ac:dyDescent="0.25">
      <c r="B342" s="113">
        <v>7</v>
      </c>
      <c r="C342" s="124"/>
      <c r="D342" s="125"/>
      <c r="E342" s="126">
        <f t="shared" si="47"/>
        <v>0</v>
      </c>
      <c r="F342" s="122"/>
      <c r="G342" s="122"/>
      <c r="H342" s="122"/>
      <c r="I342" s="122"/>
      <c r="J342" s="127"/>
      <c r="K342" s="128"/>
      <c r="L342" s="129"/>
      <c r="M342" s="130"/>
      <c r="N342" s="122"/>
      <c r="O342" s="594"/>
      <c r="P342" s="656">
        <f t="shared" si="46"/>
        <v>0</v>
      </c>
      <c r="Q342" s="117"/>
      <c r="R342" s="127"/>
      <c r="S342" s="127"/>
      <c r="T342" s="129"/>
      <c r="U342" s="129"/>
      <c r="V342" s="129"/>
      <c r="W342" s="705"/>
      <c r="X342" s="117"/>
      <c r="Y342" s="127"/>
    </row>
    <row r="343" spans="2:25" x14ac:dyDescent="0.25">
      <c r="B343" s="123">
        <v>8</v>
      </c>
      <c r="C343" s="124"/>
      <c r="D343" s="125"/>
      <c r="E343" s="126">
        <f t="shared" si="47"/>
        <v>0</v>
      </c>
      <c r="F343" s="122"/>
      <c r="G343" s="122"/>
      <c r="H343" s="122"/>
      <c r="I343" s="122"/>
      <c r="J343" s="127"/>
      <c r="K343" s="128"/>
      <c r="L343" s="129"/>
      <c r="M343" s="130"/>
      <c r="N343" s="122"/>
      <c r="O343" s="594"/>
      <c r="P343" s="656">
        <f t="shared" si="46"/>
        <v>0</v>
      </c>
      <c r="Q343" s="117"/>
      <c r="R343" s="127"/>
      <c r="S343" s="127"/>
      <c r="T343" s="129"/>
      <c r="U343" s="129"/>
      <c r="V343" s="129"/>
      <c r="W343" s="705"/>
      <c r="X343" s="117"/>
      <c r="Y343" s="127"/>
    </row>
    <row r="344" spans="2:25" x14ac:dyDescent="0.25">
      <c r="B344" s="113">
        <v>9</v>
      </c>
      <c r="C344" s="124"/>
      <c r="D344" s="125"/>
      <c r="E344" s="126">
        <f t="shared" si="47"/>
        <v>0</v>
      </c>
      <c r="F344" s="122"/>
      <c r="G344" s="122"/>
      <c r="H344" s="122"/>
      <c r="I344" s="122"/>
      <c r="J344" s="127"/>
      <c r="K344" s="128"/>
      <c r="L344" s="129"/>
      <c r="M344" s="130"/>
      <c r="N344" s="122"/>
      <c r="O344" s="594"/>
      <c r="P344" s="656">
        <f t="shared" si="46"/>
        <v>0</v>
      </c>
      <c r="Q344" s="117"/>
      <c r="R344" s="127"/>
      <c r="S344" s="127"/>
      <c r="T344" s="129"/>
      <c r="U344" s="129"/>
      <c r="V344" s="129"/>
      <c r="W344" s="705"/>
      <c r="X344" s="117"/>
      <c r="Y344" s="127"/>
    </row>
    <row r="345" spans="2:25" x14ac:dyDescent="0.25">
      <c r="B345" s="123">
        <v>10</v>
      </c>
      <c r="C345" s="124"/>
      <c r="D345" s="125"/>
      <c r="E345" s="126">
        <f t="shared" si="47"/>
        <v>0</v>
      </c>
      <c r="F345" s="122"/>
      <c r="G345" s="122"/>
      <c r="H345" s="122"/>
      <c r="I345" s="122"/>
      <c r="J345" s="127"/>
      <c r="K345" s="128"/>
      <c r="L345" s="129"/>
      <c r="M345" s="130"/>
      <c r="N345" s="122"/>
      <c r="O345" s="594"/>
      <c r="P345" s="656">
        <f t="shared" si="46"/>
        <v>0</v>
      </c>
      <c r="Q345" s="117"/>
      <c r="R345" s="127"/>
      <c r="S345" s="127"/>
      <c r="T345" s="129"/>
      <c r="U345" s="129"/>
      <c r="V345" s="129"/>
      <c r="W345" s="705"/>
      <c r="X345" s="117"/>
      <c r="Y345" s="127"/>
    </row>
    <row r="346" spans="2:25" x14ac:dyDescent="0.25">
      <c r="B346" s="113">
        <v>11</v>
      </c>
      <c r="C346" s="124"/>
      <c r="D346" s="125"/>
      <c r="E346" s="131">
        <f t="shared" si="47"/>
        <v>0</v>
      </c>
      <c r="F346" s="122"/>
      <c r="G346" s="122"/>
      <c r="H346" s="122"/>
      <c r="I346" s="122"/>
      <c r="J346" s="127"/>
      <c r="K346" s="128"/>
      <c r="L346" s="129"/>
      <c r="M346" s="130"/>
      <c r="N346" s="122"/>
      <c r="O346" s="594"/>
      <c r="P346" s="656">
        <f t="shared" si="46"/>
        <v>0</v>
      </c>
      <c r="Q346" s="117"/>
      <c r="R346" s="127"/>
      <c r="S346" s="127"/>
      <c r="T346" s="129"/>
      <c r="U346" s="129"/>
      <c r="V346" s="129"/>
      <c r="W346" s="705"/>
      <c r="X346" s="117"/>
      <c r="Y346" s="127"/>
    </row>
    <row r="347" spans="2:25" x14ac:dyDescent="0.25">
      <c r="B347" s="123">
        <v>12</v>
      </c>
      <c r="C347" s="124"/>
      <c r="D347" s="125"/>
      <c r="E347" s="131">
        <f t="shared" si="47"/>
        <v>0</v>
      </c>
      <c r="F347" s="122"/>
      <c r="G347" s="122"/>
      <c r="H347" s="122"/>
      <c r="I347" s="122"/>
      <c r="J347" s="127"/>
      <c r="K347" s="128"/>
      <c r="L347" s="129"/>
      <c r="M347" s="130"/>
      <c r="N347" s="122"/>
      <c r="O347" s="594"/>
      <c r="P347" s="656">
        <f t="shared" si="46"/>
        <v>0</v>
      </c>
      <c r="Q347" s="117"/>
      <c r="R347" s="127"/>
      <c r="S347" s="127"/>
      <c r="T347" s="129"/>
      <c r="U347" s="129"/>
      <c r="V347" s="129"/>
      <c r="W347" s="705"/>
      <c r="X347" s="117"/>
      <c r="Y347" s="127"/>
    </row>
    <row r="348" spans="2:25" x14ac:dyDescent="0.25">
      <c r="B348" s="123"/>
      <c r="C348" s="132"/>
      <c r="D348" s="133">
        <f>SUM(D336:D347)</f>
        <v>0</v>
      </c>
      <c r="E348" s="134">
        <f>SUM(E336:E347)</f>
        <v>0</v>
      </c>
      <c r="F348" s="135"/>
      <c r="G348" s="135"/>
      <c r="H348" s="122"/>
      <c r="I348" s="122"/>
      <c r="J348" s="127"/>
      <c r="K348" s="128"/>
      <c r="L348" s="129"/>
      <c r="M348" s="130"/>
      <c r="N348" s="122"/>
      <c r="O348" s="678">
        <f>(E348/$O$11)/$P$11</f>
        <v>0</v>
      </c>
      <c r="P348" s="657">
        <f>E348/$O$11</f>
        <v>0</v>
      </c>
      <c r="Q348" s="122"/>
      <c r="R348" s="122"/>
      <c r="S348" s="127"/>
      <c r="T348" s="129"/>
      <c r="U348" s="129"/>
      <c r="V348" s="129"/>
      <c r="W348" s="705"/>
      <c r="X348" s="122"/>
      <c r="Y348" s="122"/>
    </row>
    <row r="349" spans="2:25" x14ac:dyDescent="0.25">
      <c r="B349" s="136"/>
      <c r="C349" s="137"/>
      <c r="D349" s="138"/>
      <c r="E349" s="139"/>
      <c r="F349" s="140"/>
      <c r="G349" s="140"/>
      <c r="H349" s="140"/>
      <c r="I349" s="140"/>
      <c r="J349" s="141"/>
      <c r="K349" s="143"/>
      <c r="L349" s="144"/>
      <c r="M349" s="145"/>
      <c r="N349" s="140"/>
      <c r="O349" s="140"/>
      <c r="P349" s="142"/>
      <c r="Q349" s="140"/>
      <c r="R349" s="140"/>
      <c r="S349" s="141"/>
      <c r="T349" s="144"/>
      <c r="U349" s="144"/>
      <c r="V349" s="144"/>
      <c r="W349" s="706"/>
      <c r="X349" s="140"/>
      <c r="Y349" s="140"/>
    </row>
    <row r="350" spans="2:25" x14ac:dyDescent="0.25">
      <c r="B350" s="113">
        <v>1</v>
      </c>
      <c r="C350" s="114"/>
      <c r="D350" s="115"/>
      <c r="E350" s="116">
        <f>D350/5</f>
        <v>0</v>
      </c>
      <c r="F350" s="117"/>
      <c r="G350" s="117"/>
      <c r="H350" s="117"/>
      <c r="I350" s="117"/>
      <c r="J350" s="118"/>
      <c r="K350" s="119">
        <f>D362/1.8</f>
        <v>0</v>
      </c>
      <c r="L350" s="120">
        <f>K350/50</f>
        <v>0</v>
      </c>
      <c r="M350" s="121">
        <f>((L350*'1a. Parametros Logisticos'!$H$19)/('1a. Parametros Logisticos'!$M$5)*1.2)</f>
        <v>0</v>
      </c>
      <c r="N350" s="122"/>
      <c r="O350" s="594"/>
      <c r="P350" s="656">
        <f t="shared" ref="P350:P361" si="48">E350/$O$11</f>
        <v>0</v>
      </c>
      <c r="Q350" s="152"/>
      <c r="R350" s="118"/>
      <c r="S350" s="658">
        <f>L350/'1a. Parametros Logisticos'!$M$22</f>
        <v>0</v>
      </c>
      <c r="T350" s="659">
        <f>L350/'1a. Parametros Logisticos'!$M$24</f>
        <v>0</v>
      </c>
      <c r="U350" s="694">
        <f>L350/$U$11</f>
        <v>0</v>
      </c>
      <c r="V350" s="693">
        <f>K350/$V$11/$W$11</f>
        <v>0</v>
      </c>
      <c r="W350" s="704">
        <f>K350/$V$11</f>
        <v>0</v>
      </c>
      <c r="X350" s="152"/>
      <c r="Y350" s="118"/>
    </row>
    <row r="351" spans="2:25" x14ac:dyDescent="0.25">
      <c r="B351" s="123">
        <v>2</v>
      </c>
      <c r="C351" s="124"/>
      <c r="D351" s="125"/>
      <c r="E351" s="126">
        <f t="shared" ref="E351:E361" si="49">D351/5</f>
        <v>0</v>
      </c>
      <c r="F351" s="122"/>
      <c r="G351" s="122"/>
      <c r="H351" s="122"/>
      <c r="I351" s="122"/>
      <c r="J351" s="127"/>
      <c r="K351" s="128"/>
      <c r="L351" s="129"/>
      <c r="M351" s="130"/>
      <c r="N351" s="122"/>
      <c r="O351" s="594"/>
      <c r="P351" s="656">
        <f t="shared" si="48"/>
        <v>0</v>
      </c>
      <c r="Q351" s="117"/>
      <c r="R351" s="127"/>
      <c r="S351" s="127"/>
      <c r="T351" s="129"/>
      <c r="U351" s="129"/>
      <c r="V351" s="129"/>
      <c r="W351" s="705"/>
      <c r="X351" s="117"/>
      <c r="Y351" s="127"/>
    </row>
    <row r="352" spans="2:25" x14ac:dyDescent="0.25">
      <c r="B352" s="113">
        <v>3</v>
      </c>
      <c r="C352" s="124"/>
      <c r="D352" s="125"/>
      <c r="E352" s="126">
        <f t="shared" si="49"/>
        <v>0</v>
      </c>
      <c r="F352" s="122"/>
      <c r="G352" s="122"/>
      <c r="H352" s="122"/>
      <c r="I352" s="122"/>
      <c r="J352" s="127"/>
      <c r="K352" s="128"/>
      <c r="L352" s="129"/>
      <c r="M352" s="130"/>
      <c r="N352" s="122"/>
      <c r="O352" s="594"/>
      <c r="P352" s="656">
        <f t="shared" si="48"/>
        <v>0</v>
      </c>
      <c r="Q352" s="117"/>
      <c r="R352" s="127"/>
      <c r="S352" s="127"/>
      <c r="T352" s="129"/>
      <c r="U352" s="129"/>
      <c r="V352" s="129"/>
      <c r="W352" s="705"/>
      <c r="X352" s="117"/>
      <c r="Y352" s="127"/>
    </row>
    <row r="353" spans="2:25" x14ac:dyDescent="0.25">
      <c r="B353" s="123">
        <v>4</v>
      </c>
      <c r="C353" s="124"/>
      <c r="D353" s="125"/>
      <c r="E353" s="126">
        <f t="shared" si="49"/>
        <v>0</v>
      </c>
      <c r="F353" s="122"/>
      <c r="G353" s="122"/>
      <c r="H353" s="122"/>
      <c r="I353" s="122"/>
      <c r="J353" s="127"/>
      <c r="K353" s="128"/>
      <c r="L353" s="129"/>
      <c r="M353" s="130"/>
      <c r="N353" s="122"/>
      <c r="O353" s="594"/>
      <c r="P353" s="656">
        <f t="shared" si="48"/>
        <v>0</v>
      </c>
      <c r="Q353" s="117"/>
      <c r="R353" s="127"/>
      <c r="S353" s="127"/>
      <c r="T353" s="129"/>
      <c r="U353" s="129"/>
      <c r="V353" s="129"/>
      <c r="W353" s="705"/>
      <c r="X353" s="117"/>
      <c r="Y353" s="127"/>
    </row>
    <row r="354" spans="2:25" x14ac:dyDescent="0.25">
      <c r="B354" s="113">
        <v>5</v>
      </c>
      <c r="C354" s="124"/>
      <c r="D354" s="125"/>
      <c r="E354" s="126">
        <f t="shared" si="49"/>
        <v>0</v>
      </c>
      <c r="F354" s="122"/>
      <c r="G354" s="122"/>
      <c r="H354" s="122"/>
      <c r="I354" s="122"/>
      <c r="J354" s="127"/>
      <c r="K354" s="128"/>
      <c r="L354" s="129"/>
      <c r="M354" s="130"/>
      <c r="N354" s="122"/>
      <c r="O354" s="594"/>
      <c r="P354" s="656">
        <f t="shared" si="48"/>
        <v>0</v>
      </c>
      <c r="Q354" s="117"/>
      <c r="R354" s="127"/>
      <c r="S354" s="127"/>
      <c r="T354" s="129"/>
      <c r="U354" s="129"/>
      <c r="V354" s="129"/>
      <c r="W354" s="705"/>
      <c r="X354" s="117"/>
      <c r="Y354" s="127"/>
    </row>
    <row r="355" spans="2:25" x14ac:dyDescent="0.25">
      <c r="B355" s="123">
        <v>6</v>
      </c>
      <c r="C355" s="124"/>
      <c r="D355" s="125"/>
      <c r="E355" s="126">
        <f t="shared" si="49"/>
        <v>0</v>
      </c>
      <c r="F355" s="122"/>
      <c r="G355" s="122"/>
      <c r="H355" s="122"/>
      <c r="I355" s="122"/>
      <c r="J355" s="127"/>
      <c r="K355" s="128"/>
      <c r="L355" s="129"/>
      <c r="M355" s="130"/>
      <c r="N355" s="122"/>
      <c r="O355" s="594"/>
      <c r="P355" s="656">
        <f t="shared" si="48"/>
        <v>0</v>
      </c>
      <c r="Q355" s="117"/>
      <c r="R355" s="127"/>
      <c r="S355" s="127"/>
      <c r="T355" s="129"/>
      <c r="U355" s="129"/>
      <c r="V355" s="129"/>
      <c r="W355" s="705"/>
      <c r="X355" s="117"/>
      <c r="Y355" s="127"/>
    </row>
    <row r="356" spans="2:25" x14ac:dyDescent="0.25">
      <c r="B356" s="113">
        <v>7</v>
      </c>
      <c r="C356" s="124"/>
      <c r="D356" s="125"/>
      <c r="E356" s="126">
        <f t="shared" si="49"/>
        <v>0</v>
      </c>
      <c r="F356" s="122"/>
      <c r="G356" s="122"/>
      <c r="H356" s="122"/>
      <c r="I356" s="122"/>
      <c r="J356" s="127"/>
      <c r="K356" s="128"/>
      <c r="L356" s="129"/>
      <c r="M356" s="130"/>
      <c r="N356" s="122"/>
      <c r="O356" s="594"/>
      <c r="P356" s="656">
        <f t="shared" si="48"/>
        <v>0</v>
      </c>
      <c r="Q356" s="117"/>
      <c r="R356" s="127"/>
      <c r="S356" s="127"/>
      <c r="T356" s="129"/>
      <c r="U356" s="129"/>
      <c r="V356" s="129"/>
      <c r="W356" s="705"/>
      <c r="X356" s="117"/>
      <c r="Y356" s="127"/>
    </row>
    <row r="357" spans="2:25" x14ac:dyDescent="0.25">
      <c r="B357" s="123">
        <v>8</v>
      </c>
      <c r="C357" s="124"/>
      <c r="D357" s="125"/>
      <c r="E357" s="126">
        <f t="shared" si="49"/>
        <v>0</v>
      </c>
      <c r="F357" s="122"/>
      <c r="G357" s="122"/>
      <c r="H357" s="122"/>
      <c r="I357" s="122"/>
      <c r="J357" s="127"/>
      <c r="K357" s="128"/>
      <c r="L357" s="129"/>
      <c r="M357" s="130"/>
      <c r="N357" s="122"/>
      <c r="O357" s="594"/>
      <c r="P357" s="656">
        <f t="shared" si="48"/>
        <v>0</v>
      </c>
      <c r="Q357" s="117"/>
      <c r="R357" s="127"/>
      <c r="S357" s="127"/>
      <c r="T357" s="129"/>
      <c r="U357" s="129"/>
      <c r="V357" s="129"/>
      <c r="W357" s="705"/>
      <c r="X357" s="117"/>
      <c r="Y357" s="127"/>
    </row>
    <row r="358" spans="2:25" x14ac:dyDescent="0.25">
      <c r="B358" s="113">
        <v>9</v>
      </c>
      <c r="C358" s="124"/>
      <c r="D358" s="125"/>
      <c r="E358" s="126">
        <f t="shared" si="49"/>
        <v>0</v>
      </c>
      <c r="F358" s="122"/>
      <c r="G358" s="122"/>
      <c r="H358" s="122"/>
      <c r="I358" s="122"/>
      <c r="J358" s="127"/>
      <c r="K358" s="128"/>
      <c r="L358" s="129"/>
      <c r="M358" s="130"/>
      <c r="N358" s="122"/>
      <c r="O358" s="594"/>
      <c r="P358" s="656">
        <f t="shared" si="48"/>
        <v>0</v>
      </c>
      <c r="Q358" s="117"/>
      <c r="R358" s="127"/>
      <c r="S358" s="127"/>
      <c r="T358" s="129"/>
      <c r="U358" s="129"/>
      <c r="V358" s="129"/>
      <c r="W358" s="705"/>
      <c r="X358" s="117"/>
      <c r="Y358" s="127"/>
    </row>
    <row r="359" spans="2:25" x14ac:dyDescent="0.25">
      <c r="B359" s="123">
        <v>10</v>
      </c>
      <c r="C359" s="124"/>
      <c r="D359" s="125"/>
      <c r="E359" s="126">
        <f t="shared" si="49"/>
        <v>0</v>
      </c>
      <c r="F359" s="122"/>
      <c r="G359" s="122"/>
      <c r="H359" s="122"/>
      <c r="I359" s="122"/>
      <c r="J359" s="127"/>
      <c r="K359" s="128"/>
      <c r="L359" s="129"/>
      <c r="M359" s="130"/>
      <c r="N359" s="122"/>
      <c r="O359" s="594"/>
      <c r="P359" s="656">
        <f t="shared" si="48"/>
        <v>0</v>
      </c>
      <c r="Q359" s="117"/>
      <c r="R359" s="127"/>
      <c r="S359" s="127"/>
      <c r="T359" s="129"/>
      <c r="U359" s="129"/>
      <c r="V359" s="129"/>
      <c r="W359" s="705"/>
      <c r="X359" s="117"/>
      <c r="Y359" s="127"/>
    </row>
    <row r="360" spans="2:25" x14ac:dyDescent="0.25">
      <c r="B360" s="113">
        <v>11</v>
      </c>
      <c r="C360" s="124"/>
      <c r="D360" s="125"/>
      <c r="E360" s="131">
        <f t="shared" si="49"/>
        <v>0</v>
      </c>
      <c r="F360" s="122"/>
      <c r="G360" s="122"/>
      <c r="H360" s="122"/>
      <c r="I360" s="122"/>
      <c r="J360" s="127"/>
      <c r="K360" s="128"/>
      <c r="L360" s="129"/>
      <c r="M360" s="130"/>
      <c r="N360" s="122"/>
      <c r="O360" s="594"/>
      <c r="P360" s="656">
        <f t="shared" si="48"/>
        <v>0</v>
      </c>
      <c r="Q360" s="117"/>
      <c r="R360" s="127"/>
      <c r="S360" s="127"/>
      <c r="T360" s="129"/>
      <c r="U360" s="129"/>
      <c r="V360" s="129"/>
      <c r="W360" s="705"/>
      <c r="X360" s="117"/>
      <c r="Y360" s="127"/>
    </row>
    <row r="361" spans="2:25" x14ac:dyDescent="0.25">
      <c r="B361" s="123">
        <v>12</v>
      </c>
      <c r="C361" s="124"/>
      <c r="D361" s="125"/>
      <c r="E361" s="131">
        <f t="shared" si="49"/>
        <v>0</v>
      </c>
      <c r="F361" s="122"/>
      <c r="G361" s="122"/>
      <c r="H361" s="122"/>
      <c r="I361" s="122"/>
      <c r="J361" s="127"/>
      <c r="K361" s="128"/>
      <c r="L361" s="129"/>
      <c r="M361" s="130"/>
      <c r="N361" s="122"/>
      <c r="O361" s="594"/>
      <c r="P361" s="656">
        <f t="shared" si="48"/>
        <v>0</v>
      </c>
      <c r="Q361" s="117"/>
      <c r="R361" s="127"/>
      <c r="S361" s="127"/>
      <c r="T361" s="129"/>
      <c r="U361" s="129"/>
      <c r="V361" s="129"/>
      <c r="W361" s="705"/>
      <c r="X361" s="117"/>
      <c r="Y361" s="127"/>
    </row>
    <row r="362" spans="2:25" x14ac:dyDescent="0.25">
      <c r="B362" s="123"/>
      <c r="C362" s="132"/>
      <c r="D362" s="133">
        <f>SUM(D350:D361)</f>
        <v>0</v>
      </c>
      <c r="E362" s="134">
        <f>SUM(E350:E361)</f>
        <v>0</v>
      </c>
      <c r="F362" s="135"/>
      <c r="G362" s="135"/>
      <c r="H362" s="122"/>
      <c r="I362" s="122"/>
      <c r="J362" s="127"/>
      <c r="K362" s="128"/>
      <c r="L362" s="129"/>
      <c r="M362" s="130"/>
      <c r="N362" s="122"/>
      <c r="O362" s="678">
        <f>(E362/$O$11)/$P$11</f>
        <v>0</v>
      </c>
      <c r="P362" s="657">
        <f>E362/$O$11</f>
        <v>0</v>
      </c>
      <c r="Q362" s="122"/>
      <c r="R362" s="122"/>
      <c r="S362" s="127"/>
      <c r="T362" s="129"/>
      <c r="U362" s="129"/>
      <c r="V362" s="129"/>
      <c r="W362" s="705"/>
      <c r="X362" s="122"/>
      <c r="Y362" s="122"/>
    </row>
    <row r="363" spans="2:25" x14ac:dyDescent="0.25">
      <c r="B363" s="136"/>
      <c r="C363" s="137"/>
      <c r="D363" s="138"/>
      <c r="E363" s="139"/>
      <c r="F363" s="140"/>
      <c r="G363" s="140"/>
      <c r="H363" s="140"/>
      <c r="I363" s="140"/>
      <c r="J363" s="141"/>
      <c r="K363" s="717">
        <f>SUM(K14:K362)</f>
        <v>0</v>
      </c>
      <c r="L363" s="718">
        <f>SUM(L14:L362)</f>
        <v>0</v>
      </c>
      <c r="M363" s="719">
        <f>SUM(M14:M362)</f>
        <v>0</v>
      </c>
      <c r="N363" s="720"/>
      <c r="O363" s="721">
        <f>SUM(O14:O362)</f>
        <v>0</v>
      </c>
      <c r="P363" s="142"/>
      <c r="Q363" s="140"/>
      <c r="R363" s="140"/>
      <c r="S363" s="141"/>
      <c r="T363" s="144"/>
      <c r="U363" s="144"/>
      <c r="V363" s="144"/>
      <c r="W363" s="706"/>
      <c r="X363" s="140"/>
      <c r="Y363" s="140"/>
    </row>
    <row r="364" spans="2:25" ht="15.75" x14ac:dyDescent="0.25">
      <c r="B364" s="153"/>
      <c r="C364" s="154" t="s">
        <v>156</v>
      </c>
      <c r="D364" s="155" t="e">
        <f>#REF!+#REF!+#REF!+#REF!+#REF!+#REF!+#REF!+#REF!</f>
        <v>#REF!</v>
      </c>
      <c r="E364" s="155" t="e">
        <f>#REF!+#REF!+#REF!+#REF!+#REF!+#REF!+#REF!+#REF!</f>
        <v>#REF!</v>
      </c>
      <c r="F364" s="156"/>
      <c r="G364" s="156"/>
      <c r="H364" s="156"/>
      <c r="I364" s="156"/>
      <c r="J364" s="157"/>
      <c r="K364" s="722">
        <f>SUM(K14:K363)</f>
        <v>0</v>
      </c>
      <c r="L364" s="722">
        <f t="shared" ref="L364:O364" si="50">SUM(L14:L363)</f>
        <v>0</v>
      </c>
      <c r="M364" s="722">
        <f t="shared" si="50"/>
        <v>0</v>
      </c>
      <c r="N364" s="722"/>
      <c r="O364" s="722">
        <f t="shared" si="50"/>
        <v>0</v>
      </c>
      <c r="P364" s="597" t="e">
        <f>E364/$O$11</f>
        <v>#REF!</v>
      </c>
      <c r="Q364" s="598"/>
      <c r="R364" s="598"/>
      <c r="S364" s="722">
        <f t="shared" ref="S364:T364" si="51">SUM(S14:S363)</f>
        <v>0</v>
      </c>
      <c r="T364" s="722">
        <f t="shared" si="51"/>
        <v>0</v>
      </c>
      <c r="U364" s="708"/>
      <c r="V364" s="708">
        <f>K364/$V$11/$W$11</f>
        <v>0</v>
      </c>
      <c r="W364" s="722">
        <f t="shared" ref="W364" si="52">SUM(W14:W363)</f>
        <v>0</v>
      </c>
      <c r="X364" s="709"/>
      <c r="Y364" s="598"/>
    </row>
    <row r="365" spans="2:25" x14ac:dyDescent="0.25">
      <c r="B365" s="723">
        <f>(362-13)/14</f>
        <v>24.928571428571427</v>
      </c>
      <c r="E365" s="47" t="e">
        <f>D364/E364</f>
        <v>#REF!</v>
      </c>
      <c r="P365" s="685" t="e">
        <f>P364/O364</f>
        <v>#REF!</v>
      </c>
      <c r="W365" s="687" t="e">
        <f>W364/V364</f>
        <v>#DIV/0!</v>
      </c>
      <c r="X365" s="686" t="e">
        <f>W364/X364</f>
        <v>#DIV/0!</v>
      </c>
    </row>
  </sheetData>
  <mergeCells count="13">
    <mergeCell ref="V12:Y12"/>
    <mergeCell ref="B3:H3"/>
    <mergeCell ref="M3:N3"/>
    <mergeCell ref="B5:C5"/>
    <mergeCell ref="B7:C7"/>
    <mergeCell ref="F7:G7"/>
    <mergeCell ref="B8:C8"/>
    <mergeCell ref="F8:G8"/>
    <mergeCell ref="B9:C9"/>
    <mergeCell ref="F9:G9"/>
    <mergeCell ref="D12:N12"/>
    <mergeCell ref="O12:R12"/>
    <mergeCell ref="S12:U12"/>
  </mergeCells>
  <printOptions horizontalCentered="1"/>
  <pageMargins left="0" right="0" top="0.74803149606299213" bottom="0.55118110236220474" header="0.51181102362204722" footer="0.51181102362204722"/>
  <pageSetup paperSize="9" scale="62" firstPageNumber="0" orientation="portrait" r:id="rId1"/>
  <headerFooter alignWithMargins="0">
    <oddFooter>&amp;F</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B6"/>
  <sheetViews>
    <sheetView workbookViewId="0">
      <selection activeCell="D22" sqref="D22"/>
    </sheetView>
  </sheetViews>
  <sheetFormatPr defaultRowHeight="12.75" x14ac:dyDescent="0.2"/>
  <sheetData>
    <row r="6" spans="2:2" x14ac:dyDescent="0.2">
      <c r="B6" t="s">
        <v>671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66FF"/>
  </sheetPr>
  <dimension ref="A3:O384"/>
  <sheetViews>
    <sheetView showGridLines="0" topLeftCell="A294" zoomScale="90" zoomScaleNormal="90" workbookViewId="0">
      <selection activeCell="I64" sqref="I64"/>
    </sheetView>
  </sheetViews>
  <sheetFormatPr defaultColWidth="9.140625" defaultRowHeight="12.75" x14ac:dyDescent="0.2"/>
  <cols>
    <col min="1" max="1" width="5.5703125" style="162" customWidth="1"/>
    <col min="2" max="2" width="89.28515625" style="162" customWidth="1"/>
    <col min="3" max="3" width="13.140625" style="162" customWidth="1"/>
    <col min="4" max="4" width="12.140625" style="162" customWidth="1"/>
    <col min="5" max="5" width="11.42578125" style="162" customWidth="1"/>
    <col min="6" max="6" width="13.140625" style="162" customWidth="1"/>
    <col min="7" max="7" width="11.85546875" style="162" customWidth="1"/>
    <col min="8" max="8" width="12.42578125" style="162" customWidth="1"/>
    <col min="9" max="9" width="11.5703125" style="162" customWidth="1"/>
    <col min="10" max="10" width="13.85546875" style="162" hidden="1" customWidth="1"/>
    <col min="11" max="11" width="113.140625" style="161" customWidth="1"/>
    <col min="12" max="12" width="14.7109375" style="162" customWidth="1"/>
    <col min="13" max="13" width="10.42578125" style="162" customWidth="1"/>
    <col min="14" max="16384" width="9.140625" style="162"/>
  </cols>
  <sheetData>
    <row r="3" spans="1:14" ht="15" x14ac:dyDescent="0.25">
      <c r="B3" s="504"/>
      <c r="C3" s="55"/>
      <c r="D3" s="55"/>
      <c r="E3" s="55"/>
      <c r="F3" s="55"/>
      <c r="G3" s="55"/>
      <c r="H3" s="55"/>
      <c r="I3" s="55"/>
      <c r="J3" s="55"/>
    </row>
    <row r="4" spans="1:14" ht="15" x14ac:dyDescent="0.25">
      <c r="B4" s="55"/>
      <c r="C4" s="55"/>
      <c r="D4" s="55"/>
      <c r="E4" s="55"/>
      <c r="F4" s="55"/>
      <c r="G4" s="55"/>
      <c r="H4" s="55"/>
      <c r="I4" s="55"/>
      <c r="J4" s="55"/>
    </row>
    <row r="5" spans="1:14" ht="15" x14ac:dyDescent="0.25">
      <c r="B5" s="55"/>
      <c r="C5" s="163" t="s">
        <v>236</v>
      </c>
      <c r="D5" s="55"/>
      <c r="E5" s="55"/>
      <c r="F5" s="55"/>
      <c r="G5" s="55"/>
      <c r="H5" s="55"/>
      <c r="I5" s="55"/>
      <c r="J5" s="55"/>
    </row>
    <row r="6" spans="1:14" ht="15.75" x14ac:dyDescent="0.25">
      <c r="B6" s="164"/>
      <c r="C6" s="164"/>
      <c r="D6" s="164"/>
      <c r="E6" s="164"/>
      <c r="F6" s="164"/>
      <c r="G6" s="164"/>
      <c r="H6" s="164"/>
      <c r="I6" s="164"/>
      <c r="J6" s="164"/>
    </row>
    <row r="7" spans="1:14" ht="15.75" x14ac:dyDescent="0.25">
      <c r="B7" s="164"/>
      <c r="C7" s="164"/>
      <c r="D7" s="164"/>
      <c r="E7" s="164"/>
      <c r="F7" s="164"/>
      <c r="G7" s="164"/>
      <c r="H7" s="164"/>
      <c r="I7" s="164"/>
      <c r="J7" s="164"/>
    </row>
    <row r="8" spans="1:14" ht="15.75" x14ac:dyDescent="0.25">
      <c r="B8" s="164"/>
      <c r="C8" s="165" t="s">
        <v>237</v>
      </c>
      <c r="D8" s="164"/>
      <c r="E8" s="164"/>
      <c r="F8" s="164"/>
      <c r="G8" s="164"/>
      <c r="H8" s="164"/>
      <c r="I8" s="164"/>
      <c r="J8" s="164"/>
    </row>
    <row r="9" spans="1:14" ht="15.75" x14ac:dyDescent="0.25">
      <c r="B9" s="164"/>
      <c r="C9" s="165" t="s">
        <v>238</v>
      </c>
      <c r="D9" s="164"/>
      <c r="E9" s="164"/>
      <c r="F9" s="164"/>
      <c r="G9" s="164"/>
      <c r="H9" s="164"/>
      <c r="I9" s="164"/>
      <c r="J9" s="164"/>
    </row>
    <row r="10" spans="1:14" ht="15.75" x14ac:dyDescent="0.25">
      <c r="B10" s="164"/>
      <c r="C10" s="166"/>
      <c r="D10" s="164"/>
      <c r="E10" s="164"/>
      <c r="F10" s="164"/>
      <c r="G10" s="164"/>
      <c r="H10" s="164"/>
      <c r="I10" s="164"/>
      <c r="J10" s="164"/>
    </row>
    <row r="11" spans="1:14" ht="15.75" x14ac:dyDescent="0.25">
      <c r="B11" s="164"/>
      <c r="C11" s="166" t="s">
        <v>239</v>
      </c>
      <c r="D11" s="164"/>
      <c r="E11" s="164"/>
      <c r="F11" s="164"/>
      <c r="G11" s="164"/>
      <c r="H11" s="164"/>
      <c r="I11" s="164"/>
      <c r="J11" s="164"/>
    </row>
    <row r="12" spans="1:14" ht="3.6" customHeight="1" x14ac:dyDescent="0.25">
      <c r="B12" s="164"/>
      <c r="C12" s="164"/>
      <c r="D12" s="164"/>
      <c r="E12" s="164"/>
      <c r="F12" s="164"/>
      <c r="G12" s="164"/>
      <c r="H12" s="164"/>
      <c r="I12" s="164"/>
      <c r="J12" s="164"/>
    </row>
    <row r="13" spans="1:14" ht="15.75" x14ac:dyDescent="0.25">
      <c r="B13" s="770" t="s">
        <v>240</v>
      </c>
      <c r="C13" s="770"/>
      <c r="D13" s="770"/>
      <c r="E13" s="770"/>
      <c r="F13" s="770"/>
      <c r="G13" s="770"/>
      <c r="H13" s="770"/>
      <c r="I13" s="770"/>
      <c r="J13" s="770"/>
      <c r="K13" s="167"/>
      <c r="N13" s="168"/>
    </row>
    <row r="14" spans="1:14" ht="15.75" x14ac:dyDescent="0.25">
      <c r="B14" s="225"/>
      <c r="C14" s="225"/>
      <c r="D14" s="225"/>
      <c r="E14" s="225"/>
      <c r="F14" s="225"/>
      <c r="G14" s="225"/>
      <c r="H14" s="225"/>
      <c r="I14" s="225"/>
      <c r="J14" s="225"/>
      <c r="K14" s="167"/>
      <c r="N14" s="168"/>
    </row>
    <row r="15" spans="1:14" ht="30" customHeight="1" x14ac:dyDescent="0.2">
      <c r="B15" s="566" t="s">
        <v>566</v>
      </c>
      <c r="C15" s="566"/>
      <c r="D15" s="566"/>
      <c r="E15" s="566"/>
      <c r="F15" s="566"/>
      <c r="G15" s="501"/>
      <c r="H15" s="501"/>
      <c r="I15" s="501"/>
      <c r="J15" s="501"/>
      <c r="K15" s="391"/>
      <c r="N15" s="169"/>
    </row>
    <row r="16" spans="1:14" ht="15.95" customHeight="1" x14ac:dyDescent="0.2">
      <c r="A16" s="198"/>
      <c r="B16" s="226"/>
      <c r="C16" s="226"/>
      <c r="D16" s="226"/>
      <c r="E16" s="226"/>
      <c r="F16" s="226"/>
      <c r="G16" s="392"/>
      <c r="H16" s="392"/>
      <c r="I16" s="392"/>
      <c r="J16" s="392"/>
      <c r="K16" s="391"/>
      <c r="N16" s="169"/>
    </row>
    <row r="17" spans="1:14" ht="20.100000000000001" customHeight="1" x14ac:dyDescent="0.2">
      <c r="A17" s="198"/>
      <c r="B17" s="557" t="s">
        <v>242</v>
      </c>
      <c r="C17" s="559"/>
      <c r="D17" s="226"/>
      <c r="E17" s="226"/>
      <c r="F17" s="226"/>
      <c r="G17" s="392"/>
      <c r="H17" s="392"/>
      <c r="I17" s="392"/>
      <c r="J17" s="392"/>
      <c r="K17" s="391"/>
      <c r="N17" s="169"/>
    </row>
    <row r="18" spans="1:14" ht="15.95" customHeight="1" x14ac:dyDescent="0.25">
      <c r="A18" s="198"/>
      <c r="B18" s="527" t="s">
        <v>570</v>
      </c>
      <c r="C18" s="548">
        <f>'[1]Nampula Positioning Plan'!$E$16</f>
        <v>266017</v>
      </c>
      <c r="D18" s="226"/>
      <c r="E18" s="226"/>
      <c r="F18" s="226"/>
      <c r="G18" s="392"/>
      <c r="H18" s="392"/>
      <c r="I18" s="392"/>
      <c r="J18" s="392"/>
      <c r="K18" s="391"/>
      <c r="N18" s="169"/>
    </row>
    <row r="19" spans="1:14" ht="15.95" customHeight="1" x14ac:dyDescent="0.25">
      <c r="A19" s="198"/>
      <c r="B19" s="528" t="s">
        <v>246</v>
      </c>
      <c r="C19" s="529">
        <f t="shared" ref="C19" si="0">C18</f>
        <v>266017</v>
      </c>
      <c r="D19" s="226"/>
      <c r="E19" s="226"/>
      <c r="F19" s="226"/>
      <c r="G19" s="392"/>
      <c r="H19" s="392"/>
      <c r="I19" s="392"/>
      <c r="J19" s="392"/>
      <c r="K19" s="391"/>
      <c r="N19" s="169"/>
    </row>
    <row r="20" spans="1:14" ht="15.95" customHeight="1" x14ac:dyDescent="0.25">
      <c r="A20" s="198"/>
      <c r="B20" s="528" t="s">
        <v>247</v>
      </c>
      <c r="C20" s="529">
        <f>(C18/4)</f>
        <v>66504.25</v>
      </c>
      <c r="D20" s="601"/>
      <c r="E20" s="226"/>
      <c r="F20" s="226"/>
      <c r="G20" s="392"/>
      <c r="H20" s="392"/>
      <c r="I20" s="392"/>
      <c r="J20" s="392"/>
      <c r="K20" s="391"/>
      <c r="N20" s="169"/>
    </row>
    <row r="21" spans="1:14" ht="15.95" customHeight="1" x14ac:dyDescent="0.25">
      <c r="A21" s="198"/>
      <c r="B21" s="528" t="s">
        <v>573</v>
      </c>
      <c r="C21" s="529">
        <f>C18/1.8</f>
        <v>147787.22222222222</v>
      </c>
      <c r="D21" s="551"/>
      <c r="E21" s="226"/>
      <c r="F21" s="226"/>
      <c r="G21" s="392"/>
      <c r="H21" s="392"/>
      <c r="I21" s="392"/>
      <c r="J21" s="392"/>
      <c r="K21" s="391"/>
      <c r="N21" s="169"/>
    </row>
    <row r="22" spans="1:14" ht="15.95" customHeight="1" x14ac:dyDescent="0.25">
      <c r="A22" s="198"/>
      <c r="B22" s="528" t="s">
        <v>574</v>
      </c>
      <c r="C22" s="529">
        <f>'[1]Nampula Positioning Plan'!$I$16</f>
        <v>10370.960359732369</v>
      </c>
      <c r="D22" s="550"/>
      <c r="E22" s="226"/>
      <c r="F22" s="226"/>
      <c r="G22" s="392"/>
      <c r="H22" s="392"/>
      <c r="I22" s="392"/>
      <c r="J22" s="392"/>
      <c r="K22" s="391"/>
      <c r="N22" s="169"/>
    </row>
    <row r="23" spans="1:14" ht="15.95" customHeight="1" x14ac:dyDescent="0.2">
      <c r="A23" s="198"/>
      <c r="B23" s="527" t="s">
        <v>575</v>
      </c>
      <c r="C23" s="530">
        <f>C18/1.8+C22</f>
        <v>158158.18258195458</v>
      </c>
      <c r="D23" s="551"/>
      <c r="E23" s="226"/>
      <c r="F23" s="226"/>
      <c r="G23" s="392"/>
      <c r="H23" s="392"/>
      <c r="I23" s="392"/>
      <c r="J23" s="392"/>
      <c r="K23" s="391"/>
      <c r="N23" s="169"/>
    </row>
    <row r="24" spans="1:14" ht="15.95" customHeight="1" x14ac:dyDescent="0.2">
      <c r="A24" s="198"/>
      <c r="B24" s="527" t="s">
        <v>349</v>
      </c>
      <c r="C24" s="530">
        <f t="shared" ref="C24" si="1">C23/50</f>
        <v>3163.1636516390918</v>
      </c>
      <c r="D24" s="226"/>
      <c r="E24" s="226"/>
      <c r="F24" s="226"/>
      <c r="G24" s="392"/>
      <c r="H24" s="392"/>
      <c r="I24" s="392"/>
      <c r="J24" s="392"/>
      <c r="K24" s="391"/>
      <c r="N24" s="169"/>
    </row>
    <row r="25" spans="1:14" ht="15.95" customHeight="1" x14ac:dyDescent="0.2">
      <c r="A25" s="198"/>
      <c r="B25" s="527" t="s">
        <v>248</v>
      </c>
      <c r="C25" s="531">
        <v>1</v>
      </c>
      <c r="D25" s="226"/>
      <c r="E25" s="226"/>
      <c r="F25" s="226"/>
      <c r="G25" s="392"/>
      <c r="H25" s="392"/>
      <c r="I25" s="392"/>
      <c r="J25" s="392"/>
      <c r="K25" s="391"/>
      <c r="N25" s="169"/>
    </row>
    <row r="26" spans="1:14" ht="15.95" customHeight="1" x14ac:dyDescent="0.2">
      <c r="A26" s="198"/>
      <c r="B26" s="496"/>
      <c r="C26" s="497"/>
      <c r="D26" s="226"/>
      <c r="E26" s="226"/>
      <c r="F26" s="226"/>
      <c r="G26" s="392"/>
      <c r="H26" s="392"/>
      <c r="I26" s="392"/>
      <c r="J26" s="392"/>
      <c r="K26" s="391"/>
      <c r="N26" s="169"/>
    </row>
    <row r="27" spans="1:14" ht="19.5" customHeight="1" x14ac:dyDescent="0.2">
      <c r="A27" s="198"/>
      <c r="B27" s="557" t="s">
        <v>578</v>
      </c>
      <c r="C27" s="558" t="s">
        <v>330</v>
      </c>
      <c r="D27" s="226"/>
      <c r="E27" s="226"/>
      <c r="F27" s="226"/>
      <c r="G27" s="392"/>
      <c r="H27" s="392"/>
      <c r="I27" s="392"/>
      <c r="J27" s="392"/>
      <c r="K27" s="391"/>
      <c r="N27" s="169"/>
    </row>
    <row r="28" spans="1:14" ht="15.95" customHeight="1" x14ac:dyDescent="0.25">
      <c r="A28" s="198"/>
      <c r="B28" s="527" t="s">
        <v>700</v>
      </c>
      <c r="C28" s="535">
        <v>42</v>
      </c>
      <c r="D28" s="517"/>
      <c r="E28" s="517"/>
      <c r="F28" s="517"/>
      <c r="G28" s="518"/>
      <c r="H28" s="518"/>
      <c r="I28" s="392"/>
      <c r="J28" s="392"/>
      <c r="K28" s="391"/>
      <c r="N28" s="169"/>
    </row>
    <row r="29" spans="1:14" ht="15.95" customHeight="1" x14ac:dyDescent="0.25">
      <c r="A29" s="198"/>
      <c r="B29" s="555" t="s">
        <v>579</v>
      </c>
      <c r="C29" s="556"/>
      <c r="D29" s="517"/>
      <c r="E29" s="517"/>
      <c r="F29" s="517"/>
      <c r="G29" s="518"/>
      <c r="H29" s="518"/>
      <c r="I29" s="392"/>
      <c r="J29" s="392"/>
      <c r="K29" s="391"/>
      <c r="N29" s="169"/>
    </row>
    <row r="30" spans="1:14" ht="15.95" customHeight="1" x14ac:dyDescent="0.25">
      <c r="A30" s="198"/>
      <c r="B30" s="527" t="s">
        <v>343</v>
      </c>
      <c r="C30" s="535">
        <f>C25</f>
        <v>1</v>
      </c>
      <c r="D30" s="517"/>
      <c r="E30" s="517"/>
      <c r="F30" s="517"/>
      <c r="G30" s="518"/>
      <c r="H30" s="518"/>
      <c r="I30" s="392"/>
      <c r="J30" s="392"/>
      <c r="K30" s="391"/>
      <c r="N30" s="169"/>
    </row>
    <row r="31" spans="1:14" ht="15.95" customHeight="1" x14ac:dyDescent="0.25">
      <c r="A31" s="198"/>
      <c r="B31" s="527" t="s">
        <v>344</v>
      </c>
      <c r="C31" s="535">
        <f>C25</f>
        <v>1</v>
      </c>
      <c r="D31" s="517"/>
      <c r="E31" s="517"/>
      <c r="F31" s="517"/>
      <c r="G31" s="518"/>
      <c r="H31" s="518"/>
      <c r="I31" s="392"/>
      <c r="J31" s="392"/>
      <c r="K31" s="391"/>
      <c r="N31" s="169"/>
    </row>
    <row r="32" spans="1:14" ht="15.95" customHeight="1" x14ac:dyDescent="0.25">
      <c r="A32" s="198"/>
      <c r="B32" s="536" t="s">
        <v>345</v>
      </c>
      <c r="C32" s="535">
        <f>C25</f>
        <v>1</v>
      </c>
      <c r="D32" s="517"/>
      <c r="E32" s="517"/>
      <c r="F32" s="517"/>
      <c r="G32" s="518"/>
      <c r="H32" s="518"/>
      <c r="I32" s="392"/>
      <c r="J32" s="392"/>
      <c r="K32" s="391"/>
      <c r="N32" s="169"/>
    </row>
    <row r="33" spans="1:14" ht="15.95" customHeight="1" x14ac:dyDescent="0.25">
      <c r="A33" s="198"/>
      <c r="B33" s="536" t="s">
        <v>303</v>
      </c>
      <c r="C33" s="535">
        <f>C25</f>
        <v>1</v>
      </c>
      <c r="D33" s="517"/>
      <c r="E33" s="517"/>
      <c r="F33" s="517"/>
      <c r="G33" s="518"/>
      <c r="H33" s="518"/>
      <c r="I33" s="392"/>
      <c r="J33" s="392"/>
      <c r="K33" s="391"/>
      <c r="N33" s="169"/>
    </row>
    <row r="34" spans="1:14" ht="15.95" customHeight="1" x14ac:dyDescent="0.25">
      <c r="A34" s="198"/>
      <c r="B34" s="555" t="s">
        <v>580</v>
      </c>
      <c r="C34" s="556"/>
      <c r="D34" s="517"/>
      <c r="E34" s="517"/>
      <c r="F34" s="517"/>
      <c r="G34" s="518"/>
      <c r="H34" s="518"/>
      <c r="I34" s="392"/>
      <c r="J34" s="392"/>
      <c r="K34" s="391"/>
      <c r="N34" s="169"/>
    </row>
    <row r="35" spans="1:14" ht="15.95" customHeight="1" x14ac:dyDescent="0.25">
      <c r="A35" s="198"/>
      <c r="B35" s="536" t="s">
        <v>577</v>
      </c>
      <c r="C35" s="724">
        <f>(4*3)/23</f>
        <v>0.52173913043478259</v>
      </c>
      <c r="D35" s="517"/>
      <c r="E35" s="517"/>
      <c r="F35" s="517"/>
      <c r="G35" s="518"/>
      <c r="H35" s="518"/>
      <c r="I35" s="392"/>
      <c r="J35" s="392"/>
      <c r="K35" s="391"/>
      <c r="N35" s="169"/>
    </row>
    <row r="36" spans="1:14" ht="15.95" customHeight="1" x14ac:dyDescent="0.25">
      <c r="A36" s="198"/>
      <c r="B36" s="536" t="s">
        <v>293</v>
      </c>
      <c r="C36" s="535">
        <f>C25</f>
        <v>1</v>
      </c>
      <c r="D36" s="517"/>
      <c r="E36" s="517"/>
      <c r="F36" s="517"/>
      <c r="G36" s="518"/>
      <c r="H36" s="518"/>
      <c r="I36" s="392"/>
      <c r="J36" s="392"/>
      <c r="K36" s="391"/>
      <c r="N36" s="169"/>
    </row>
    <row r="37" spans="1:14" ht="15.95" customHeight="1" x14ac:dyDescent="0.25">
      <c r="A37" s="198"/>
      <c r="B37" s="536" t="s">
        <v>282</v>
      </c>
      <c r="C37" s="537">
        <f>C25</f>
        <v>1</v>
      </c>
      <c r="D37" s="517"/>
      <c r="E37" s="517"/>
      <c r="F37" s="517"/>
      <c r="G37" s="518"/>
      <c r="H37" s="518"/>
      <c r="I37" s="392"/>
      <c r="J37" s="392"/>
      <c r="K37" s="391"/>
      <c r="N37" s="169"/>
    </row>
    <row r="38" spans="1:14" ht="15.95" customHeight="1" x14ac:dyDescent="0.25">
      <c r="A38" s="198"/>
      <c r="B38" s="536" t="s">
        <v>355</v>
      </c>
      <c r="C38" s="537">
        <f>C37</f>
        <v>1</v>
      </c>
      <c r="D38" s="517"/>
      <c r="E38" s="517"/>
      <c r="F38" s="517"/>
      <c r="G38" s="518"/>
      <c r="H38" s="518"/>
      <c r="I38" s="392"/>
      <c r="J38" s="392"/>
      <c r="K38" s="391"/>
      <c r="N38" s="169"/>
    </row>
    <row r="39" spans="1:14" ht="15.95" customHeight="1" x14ac:dyDescent="0.25">
      <c r="A39" s="198"/>
      <c r="B39" s="536" t="s">
        <v>581</v>
      </c>
      <c r="C39" s="537">
        <f>C25*5</f>
        <v>5</v>
      </c>
      <c r="D39" s="517"/>
      <c r="E39" s="517"/>
      <c r="F39" s="517"/>
      <c r="G39" s="518"/>
      <c r="H39" s="518"/>
      <c r="I39" s="392"/>
      <c r="J39" s="392"/>
      <c r="K39" s="391"/>
      <c r="N39" s="169"/>
    </row>
    <row r="40" spans="1:14" ht="15.95" customHeight="1" x14ac:dyDescent="0.25">
      <c r="A40" s="198"/>
      <c r="B40" s="536" t="s">
        <v>362</v>
      </c>
      <c r="C40" s="537">
        <f>C25*2</f>
        <v>2</v>
      </c>
      <c r="D40" s="517"/>
      <c r="E40" s="517"/>
      <c r="F40" s="517"/>
      <c r="G40" s="518"/>
      <c r="H40" s="518"/>
      <c r="I40" s="392"/>
      <c r="J40" s="392"/>
      <c r="K40" s="391"/>
      <c r="N40" s="169"/>
    </row>
    <row r="41" spans="1:14" ht="15.95" customHeight="1" x14ac:dyDescent="0.25">
      <c r="A41" s="198"/>
      <c r="B41" s="536" t="s">
        <v>363</v>
      </c>
      <c r="C41" s="537">
        <f>C39</f>
        <v>5</v>
      </c>
      <c r="D41" s="517"/>
      <c r="E41" s="517"/>
      <c r="F41" s="517"/>
      <c r="G41" s="518"/>
      <c r="H41" s="518"/>
      <c r="I41" s="392"/>
      <c r="J41" s="392"/>
      <c r="K41" s="391"/>
      <c r="N41" s="169"/>
    </row>
    <row r="42" spans="1:14" ht="15.95" customHeight="1" x14ac:dyDescent="0.25">
      <c r="A42" s="198"/>
      <c r="B42" s="555" t="s">
        <v>582</v>
      </c>
      <c r="C42" s="556"/>
      <c r="D42" s="517"/>
      <c r="E42" s="517"/>
      <c r="F42" s="517"/>
      <c r="G42" s="518"/>
      <c r="H42" s="518"/>
      <c r="I42" s="392"/>
      <c r="J42" s="392"/>
      <c r="K42" s="391"/>
      <c r="N42" s="169"/>
    </row>
    <row r="43" spans="1:14" ht="15.95" customHeight="1" x14ac:dyDescent="0.25">
      <c r="A43" s="198"/>
      <c r="B43" s="538" t="s">
        <v>356</v>
      </c>
      <c r="C43" s="539">
        <f>ROUND((((C44/30)*2)/3),0)</f>
        <v>11</v>
      </c>
      <c r="D43" s="519" t="s">
        <v>331</v>
      </c>
      <c r="E43" s="517"/>
      <c r="F43" s="517"/>
      <c r="G43" s="518"/>
      <c r="H43" s="518"/>
      <c r="I43" s="392"/>
      <c r="J43" s="392"/>
      <c r="K43" s="391"/>
      <c r="N43" s="169"/>
    </row>
    <row r="44" spans="1:14" ht="15.95" customHeight="1" x14ac:dyDescent="0.25">
      <c r="A44" s="198"/>
      <c r="B44" s="538" t="s">
        <v>332</v>
      </c>
      <c r="C44" s="539">
        <f>ROUND(((C20/20)/7),0)</f>
        <v>475</v>
      </c>
      <c r="D44" s="519" t="s">
        <v>333</v>
      </c>
      <c r="E44" s="517"/>
      <c r="F44" s="517"/>
      <c r="G44" s="518"/>
      <c r="H44" s="518"/>
      <c r="I44" s="392"/>
      <c r="J44" s="392"/>
      <c r="K44" s="391"/>
      <c r="N44" s="169"/>
    </row>
    <row r="45" spans="1:14" ht="15.95" customHeight="1" x14ac:dyDescent="0.25">
      <c r="A45" s="198"/>
      <c r="B45" s="555" t="s">
        <v>583</v>
      </c>
      <c r="C45" s="556"/>
      <c r="D45" s="520"/>
      <c r="E45" s="517"/>
      <c r="F45" s="517"/>
      <c r="G45" s="518"/>
      <c r="H45" s="518"/>
      <c r="I45" s="392"/>
      <c r="J45" s="392"/>
      <c r="K45" s="391"/>
      <c r="N45" s="169"/>
    </row>
    <row r="46" spans="1:14" ht="15.95" customHeight="1" x14ac:dyDescent="0.25">
      <c r="A46" s="198"/>
      <c r="B46" s="538" t="s">
        <v>354</v>
      </c>
      <c r="C46" s="539">
        <f>C48</f>
        <v>36</v>
      </c>
      <c r="D46" s="520"/>
      <c r="E46" s="517"/>
      <c r="F46" s="517"/>
      <c r="G46" s="518"/>
      <c r="H46" s="518"/>
      <c r="I46" s="392"/>
      <c r="J46" s="392"/>
      <c r="K46" s="391"/>
      <c r="N46" s="169"/>
    </row>
    <row r="47" spans="1:14" ht="15.95" customHeight="1" x14ac:dyDescent="0.25">
      <c r="A47" s="198"/>
      <c r="B47" s="538" t="s">
        <v>359</v>
      </c>
      <c r="C47" s="539">
        <v>6</v>
      </c>
      <c r="D47" s="520"/>
      <c r="E47" s="517"/>
      <c r="F47" s="517"/>
      <c r="G47" s="518"/>
      <c r="H47" s="518"/>
      <c r="I47" s="392"/>
      <c r="J47" s="392"/>
      <c r="K47" s="391"/>
      <c r="N47" s="169"/>
    </row>
    <row r="48" spans="1:14" ht="15.95" customHeight="1" x14ac:dyDescent="0.25">
      <c r="A48" s="198"/>
      <c r="B48" s="538" t="s">
        <v>357</v>
      </c>
      <c r="C48" s="539">
        <f>ROUNDUP((C23/900/5),0)</f>
        <v>36</v>
      </c>
      <c r="D48" s="521" t="s">
        <v>640</v>
      </c>
      <c r="E48" s="522"/>
      <c r="F48" s="522"/>
      <c r="G48" s="564"/>
      <c r="H48" s="518"/>
      <c r="I48" s="392"/>
      <c r="J48" s="392"/>
      <c r="K48" s="391"/>
      <c r="N48" s="169"/>
    </row>
    <row r="49" spans="1:15" ht="15.95" customHeight="1" x14ac:dyDescent="0.25">
      <c r="A49" s="198"/>
      <c r="B49" s="538" t="s">
        <v>353</v>
      </c>
      <c r="C49" s="539">
        <f>C48*5</f>
        <v>180</v>
      </c>
      <c r="D49" s="519" t="s">
        <v>334</v>
      </c>
      <c r="E49" s="517"/>
      <c r="F49" s="517"/>
      <c r="G49" s="518"/>
      <c r="H49" s="518"/>
      <c r="I49" s="392"/>
      <c r="J49" s="392"/>
      <c r="K49" s="391"/>
      <c r="N49" s="169"/>
    </row>
    <row r="50" spans="1:15" ht="15.95" customHeight="1" x14ac:dyDescent="0.25">
      <c r="A50" s="198"/>
      <c r="B50" s="538" t="s">
        <v>335</v>
      </c>
      <c r="C50" s="539">
        <f>C48*3</f>
        <v>108</v>
      </c>
      <c r="D50" s="519" t="s">
        <v>336</v>
      </c>
      <c r="E50" s="517"/>
      <c r="F50" s="517"/>
      <c r="G50" s="518"/>
      <c r="H50" s="518"/>
      <c r="I50" s="392"/>
      <c r="J50" s="392"/>
      <c r="K50" s="391"/>
      <c r="N50" s="169"/>
    </row>
    <row r="51" spans="1:15" ht="15.95" customHeight="1" x14ac:dyDescent="0.25">
      <c r="A51" s="198"/>
      <c r="B51" s="555" t="s">
        <v>584</v>
      </c>
      <c r="C51" s="556"/>
      <c r="D51" s="519"/>
      <c r="E51" s="517"/>
      <c r="F51" s="517"/>
      <c r="G51" s="518"/>
      <c r="H51" s="518"/>
      <c r="I51" s="392"/>
      <c r="J51" s="392"/>
      <c r="K51" s="391"/>
      <c r="N51" s="169"/>
    </row>
    <row r="52" spans="1:15" ht="15.95" customHeight="1" x14ac:dyDescent="0.25">
      <c r="A52" s="198"/>
      <c r="B52" s="538" t="s">
        <v>585</v>
      </c>
      <c r="C52" s="561">
        <f>C25*15</f>
        <v>15</v>
      </c>
      <c r="D52" s="519" t="s">
        <v>337</v>
      </c>
      <c r="E52" s="517"/>
      <c r="F52" s="517"/>
      <c r="G52" s="518"/>
      <c r="H52" s="518"/>
      <c r="I52" s="392"/>
      <c r="J52" s="392"/>
      <c r="K52" s="391"/>
      <c r="N52" s="169"/>
    </row>
    <row r="53" spans="1:15" ht="15.95" customHeight="1" x14ac:dyDescent="0.25">
      <c r="A53" s="198"/>
      <c r="B53" s="538" t="s">
        <v>586</v>
      </c>
      <c r="C53" s="539">
        <f>C52</f>
        <v>15</v>
      </c>
      <c r="D53" s="519"/>
      <c r="E53" s="517"/>
      <c r="F53" s="517"/>
      <c r="G53" s="518"/>
      <c r="H53" s="518"/>
      <c r="I53" s="392"/>
      <c r="J53" s="392"/>
      <c r="K53" s="391"/>
      <c r="N53" s="169"/>
    </row>
    <row r="54" spans="1:15" ht="15.95" customHeight="1" x14ac:dyDescent="0.25">
      <c r="A54" s="198"/>
      <c r="B54" s="541" t="s">
        <v>365</v>
      </c>
      <c r="C54" s="549">
        <f>C24/100/2/8</f>
        <v>1.9769772822744323</v>
      </c>
      <c r="D54" s="523" t="s">
        <v>347</v>
      </c>
      <c r="E54" s="517"/>
      <c r="F54" s="517"/>
      <c r="G54" s="518"/>
      <c r="H54" s="518"/>
      <c r="I54" s="392"/>
      <c r="J54" s="392"/>
      <c r="K54" s="391"/>
      <c r="N54" s="169"/>
    </row>
    <row r="55" spans="1:15" ht="15.95" customHeight="1" x14ac:dyDescent="0.25">
      <c r="A55" s="198"/>
      <c r="B55" s="541" t="s">
        <v>348</v>
      </c>
      <c r="C55" s="542">
        <f>C24/24/5/8</f>
        <v>3.2949621371240538</v>
      </c>
      <c r="D55" s="524" t="s">
        <v>350</v>
      </c>
      <c r="E55" s="517"/>
      <c r="F55" s="517"/>
      <c r="G55" s="518"/>
      <c r="H55" s="518"/>
      <c r="I55" s="392"/>
      <c r="J55" s="392"/>
      <c r="K55" s="391"/>
      <c r="N55" s="169"/>
    </row>
    <row r="56" spans="1:15" ht="15.95" customHeight="1" x14ac:dyDescent="0.25">
      <c r="A56" s="198"/>
      <c r="B56" s="541" t="s">
        <v>346</v>
      </c>
      <c r="C56" s="542">
        <f>C22/50/200/4</f>
        <v>0.25927400899330921</v>
      </c>
      <c r="D56" s="517"/>
      <c r="E56" s="517"/>
      <c r="F56" s="517"/>
      <c r="G56" s="518"/>
      <c r="H56" s="518"/>
      <c r="I56" s="392"/>
      <c r="J56" s="392"/>
      <c r="K56" s="391"/>
      <c r="N56" s="169"/>
    </row>
    <row r="57" spans="1:15" ht="15.95" customHeight="1" x14ac:dyDescent="0.25">
      <c r="A57" s="198"/>
      <c r="B57" s="543" t="s">
        <v>351</v>
      </c>
      <c r="C57" s="544">
        <f>((C23/50)*15%)/200/4</f>
        <v>0.59309318468232963</v>
      </c>
      <c r="D57" s="524" t="s">
        <v>352</v>
      </c>
      <c r="E57" s="517"/>
      <c r="F57" s="517"/>
      <c r="G57" s="518"/>
      <c r="H57" s="518"/>
      <c r="I57" s="392"/>
      <c r="J57" s="392"/>
      <c r="K57" s="391"/>
      <c r="N57" s="169"/>
    </row>
    <row r="58" spans="1:15" ht="15.95" customHeight="1" x14ac:dyDescent="0.25">
      <c r="A58" s="198"/>
      <c r="B58" s="543" t="s">
        <v>360</v>
      </c>
      <c r="C58" s="545">
        <f>((C23/50)*5%)/200/4</f>
        <v>0.19769772822744325</v>
      </c>
      <c r="D58" s="524" t="s">
        <v>361</v>
      </c>
      <c r="E58" s="517"/>
      <c r="F58" s="517"/>
      <c r="G58" s="518"/>
      <c r="H58" s="518"/>
      <c r="I58" s="392"/>
      <c r="J58" s="392"/>
      <c r="K58" s="391"/>
      <c r="N58" s="169"/>
    </row>
    <row r="59" spans="1:15" ht="15.95" customHeight="1" x14ac:dyDescent="0.25">
      <c r="A59" s="198"/>
      <c r="B59" s="538" t="s">
        <v>358</v>
      </c>
      <c r="C59" s="539">
        <f>(C48-C47)/2</f>
        <v>15</v>
      </c>
      <c r="D59" s="524"/>
      <c r="E59" s="517"/>
      <c r="F59" s="517"/>
      <c r="G59" s="518"/>
      <c r="H59" s="518"/>
      <c r="I59" s="392"/>
      <c r="J59" s="392"/>
      <c r="K59" s="391"/>
      <c r="N59" s="169"/>
    </row>
    <row r="60" spans="1:15" ht="15.75" x14ac:dyDescent="0.25">
      <c r="B60" s="498"/>
      <c r="C60" s="499"/>
      <c r="D60" s="228"/>
      <c r="E60" s="228"/>
      <c r="F60" s="228"/>
      <c r="G60" s="228"/>
      <c r="H60" s="228"/>
      <c r="I60" s="228"/>
      <c r="J60" s="228"/>
      <c r="K60" s="224"/>
      <c r="N60" s="169"/>
    </row>
    <row r="61" spans="1:15" ht="15.75" x14ac:dyDescent="0.25">
      <c r="B61" s="498"/>
      <c r="C61" s="499"/>
      <c r="D61" s="228"/>
      <c r="E61" s="228"/>
      <c r="F61" s="228"/>
      <c r="G61" s="228"/>
      <c r="H61" s="228"/>
      <c r="I61" s="228"/>
      <c r="J61" s="228"/>
      <c r="K61" s="224"/>
      <c r="N61" s="169"/>
    </row>
    <row r="62" spans="1:15" ht="16.5" thickBot="1" x14ac:dyDescent="0.3">
      <c r="B62" s="498"/>
      <c r="C62" s="499"/>
      <c r="D62" s="228"/>
      <c r="E62" s="228"/>
      <c r="F62" s="228"/>
      <c r="G62" s="228"/>
      <c r="H62" s="228"/>
      <c r="I62" s="228"/>
      <c r="J62" s="228"/>
      <c r="K62" s="224"/>
      <c r="N62" s="169"/>
    </row>
    <row r="63" spans="1:15" ht="17.25" thickTop="1" thickBot="1" x14ac:dyDescent="0.3">
      <c r="B63" s="771"/>
      <c r="C63" s="772"/>
      <c r="D63" s="772"/>
      <c r="E63" s="772"/>
      <c r="F63" s="772"/>
      <c r="G63" s="393"/>
      <c r="H63" s="393"/>
      <c r="I63" s="393"/>
      <c r="J63" s="393"/>
      <c r="K63" s="394" t="s">
        <v>241</v>
      </c>
      <c r="L63" s="170"/>
      <c r="M63" s="170"/>
      <c r="N63" s="170"/>
      <c r="O63" s="171"/>
    </row>
    <row r="64" spans="1:15" ht="47.1" customHeight="1" x14ac:dyDescent="0.2">
      <c r="B64" s="532" t="s">
        <v>364</v>
      </c>
      <c r="C64" s="533" t="s">
        <v>243</v>
      </c>
      <c r="D64" s="533" t="s">
        <v>244</v>
      </c>
      <c r="E64" s="533" t="s">
        <v>245</v>
      </c>
      <c r="F64" s="533" t="s">
        <v>156</v>
      </c>
      <c r="G64" s="534" t="s">
        <v>701</v>
      </c>
      <c r="H64" s="534" t="s">
        <v>702</v>
      </c>
      <c r="I64" s="533" t="s">
        <v>703</v>
      </c>
      <c r="J64" s="395" t="s">
        <v>342</v>
      </c>
      <c r="K64" s="223"/>
      <c r="M64" s="172"/>
      <c r="N64" s="173"/>
    </row>
    <row r="65" spans="1:13" ht="15.75" x14ac:dyDescent="0.25">
      <c r="B65" s="229"/>
      <c r="C65" s="227"/>
      <c r="D65" s="227"/>
      <c r="E65" s="227"/>
      <c r="F65" s="231"/>
      <c r="G65" s="399"/>
      <c r="H65" s="399"/>
      <c r="I65" s="231"/>
      <c r="J65" s="400"/>
      <c r="K65" s="398"/>
      <c r="L65" s="176"/>
      <c r="M65" s="175"/>
    </row>
    <row r="66" spans="1:13" s="179" customFormat="1" ht="15.75" x14ac:dyDescent="0.25">
      <c r="A66" s="162"/>
      <c r="B66" s="232" t="s">
        <v>249</v>
      </c>
      <c r="C66" s="233"/>
      <c r="D66" s="233"/>
      <c r="E66" s="233"/>
      <c r="F66" s="234"/>
      <c r="G66" s="401"/>
      <c r="H66" s="401"/>
      <c r="I66" s="234"/>
      <c r="J66" s="402"/>
      <c r="K66" s="403"/>
      <c r="L66" s="177"/>
      <c r="M66" s="178"/>
    </row>
    <row r="67" spans="1:13" ht="15.75" x14ac:dyDescent="0.25">
      <c r="B67" s="229" t="s">
        <v>250</v>
      </c>
      <c r="C67" s="235">
        <f>C30</f>
        <v>1</v>
      </c>
      <c r="D67" s="236">
        <f>375*30</f>
        <v>11250</v>
      </c>
      <c r="E67" s="236">
        <v>6</v>
      </c>
      <c r="F67" s="237">
        <f>D67*C67*E67</f>
        <v>67500</v>
      </c>
      <c r="G67" s="404"/>
      <c r="H67" s="404">
        <f>F67</f>
        <v>67500</v>
      </c>
      <c r="I67" s="237"/>
      <c r="J67" s="405">
        <v>1552500</v>
      </c>
      <c r="K67" s="397" t="s">
        <v>251</v>
      </c>
      <c r="L67" s="176"/>
      <c r="M67" s="175"/>
    </row>
    <row r="68" spans="1:13" ht="15.75" x14ac:dyDescent="0.25">
      <c r="B68" s="229" t="s">
        <v>252</v>
      </c>
      <c r="C68" s="235">
        <f>C31</f>
        <v>1</v>
      </c>
      <c r="D68" s="236">
        <f>375*30</f>
        <v>11250</v>
      </c>
      <c r="E68" s="236">
        <v>3</v>
      </c>
      <c r="F68" s="237">
        <f>D68*C68*E68</f>
        <v>33750</v>
      </c>
      <c r="G68" s="404"/>
      <c r="H68" s="404">
        <f>F68</f>
        <v>33750</v>
      </c>
      <c r="I68" s="237"/>
      <c r="J68" s="405">
        <v>776250</v>
      </c>
      <c r="K68" s="397" t="s">
        <v>253</v>
      </c>
      <c r="L68" s="176"/>
      <c r="M68" s="175"/>
    </row>
    <row r="69" spans="1:13" ht="15.75" x14ac:dyDescent="0.25">
      <c r="B69" s="238" t="s">
        <v>254</v>
      </c>
      <c r="C69" s="239"/>
      <c r="D69" s="240"/>
      <c r="E69" s="240"/>
      <c r="F69" s="241">
        <f>SUM(F67:F68)</f>
        <v>101250</v>
      </c>
      <c r="G69" s="406">
        <f t="shared" ref="G69:I69" si="2">SUM(G67:G68)</f>
        <v>0</v>
      </c>
      <c r="H69" s="406">
        <f t="shared" si="2"/>
        <v>101250</v>
      </c>
      <c r="I69" s="241">
        <f t="shared" si="2"/>
        <v>0</v>
      </c>
      <c r="J69" s="407">
        <v>2328750</v>
      </c>
      <c r="K69" s="397"/>
      <c r="L69" s="176"/>
      <c r="M69" s="175"/>
    </row>
    <row r="70" spans="1:13" ht="15.75" x14ac:dyDescent="0.25">
      <c r="B70" s="511" t="s">
        <v>255</v>
      </c>
      <c r="C70" s="512"/>
      <c r="D70" s="242"/>
      <c r="E70" s="242"/>
      <c r="F70" s="243">
        <f>F69/$C$23</f>
        <v>0.64018186316433023</v>
      </c>
      <c r="G70" s="408">
        <f t="shared" ref="G70:I70" si="3">G69/$C$23</f>
        <v>0</v>
      </c>
      <c r="H70" s="408">
        <f t="shared" si="3"/>
        <v>0.64018186316433023</v>
      </c>
      <c r="I70" s="243">
        <f t="shared" si="3"/>
        <v>0</v>
      </c>
      <c r="J70" s="409">
        <v>0.76351958347814108</v>
      </c>
      <c r="K70" s="397"/>
      <c r="L70" s="176"/>
      <c r="M70" s="175"/>
    </row>
    <row r="71" spans="1:13" ht="15.75" x14ac:dyDescent="0.25">
      <c r="B71" s="244" t="s">
        <v>256</v>
      </c>
      <c r="C71" s="245"/>
      <c r="D71" s="246"/>
      <c r="E71" s="246"/>
      <c r="F71" s="247">
        <f>(F69/$C$28)/$C$23</f>
        <v>1.5242425313436433E-2</v>
      </c>
      <c r="G71" s="410">
        <f>(G69/$C$28)/$C$23</f>
        <v>0</v>
      </c>
      <c r="H71" s="410">
        <f>(H69/$C$28)/$C$23</f>
        <v>1.5242425313436433E-2</v>
      </c>
      <c r="I71" s="247">
        <f>(I69/$C$28)/$C$23</f>
        <v>0</v>
      </c>
      <c r="J71" s="411">
        <v>1.8179037701860502E-2</v>
      </c>
      <c r="K71" s="397"/>
      <c r="L71" s="176"/>
      <c r="M71" s="175"/>
    </row>
    <row r="72" spans="1:13" s="182" customFormat="1" ht="15.75" x14ac:dyDescent="0.25">
      <c r="B72" s="248"/>
      <c r="C72" s="249"/>
      <c r="D72" s="250"/>
      <c r="E72" s="250"/>
      <c r="F72" s="251"/>
      <c r="G72" s="412"/>
      <c r="H72" s="412"/>
      <c r="I72" s="251"/>
      <c r="J72" s="413"/>
      <c r="K72" s="414"/>
      <c r="L72" s="180"/>
      <c r="M72" s="181"/>
    </row>
    <row r="73" spans="1:13" ht="15.75" x14ac:dyDescent="0.2">
      <c r="B73" s="232" t="s">
        <v>257</v>
      </c>
      <c r="C73" s="252"/>
      <c r="D73" s="253"/>
      <c r="E73" s="253"/>
      <c r="F73" s="252"/>
      <c r="G73" s="415"/>
      <c r="H73" s="415"/>
      <c r="I73" s="252"/>
      <c r="J73" s="416"/>
      <c r="K73" s="183"/>
      <c r="L73" s="184"/>
    </row>
    <row r="74" spans="1:13" s="187" customFormat="1" ht="15.75" x14ac:dyDescent="0.25">
      <c r="B74" s="254" t="s">
        <v>378</v>
      </c>
      <c r="C74" s="575">
        <f>2/23</f>
        <v>8.6956521739130432E-2</v>
      </c>
      <c r="D74" s="256">
        <v>90000</v>
      </c>
      <c r="E74" s="257">
        <v>5</v>
      </c>
      <c r="F74" s="258">
        <f t="shared" ref="F74:F80" si="4">D74*C74*E74</f>
        <v>39130.434782608696</v>
      </c>
      <c r="G74" s="404"/>
      <c r="H74" s="404">
        <f>F74</f>
        <v>39130.434782608696</v>
      </c>
      <c r="I74" s="258"/>
      <c r="J74" s="405">
        <v>900000</v>
      </c>
      <c r="K74" s="185" t="s">
        <v>258</v>
      </c>
      <c r="L74" s="186"/>
    </row>
    <row r="75" spans="1:13" s="189" customFormat="1" ht="15.75" x14ac:dyDescent="0.25">
      <c r="B75" s="259" t="s">
        <v>379</v>
      </c>
      <c r="C75" s="575">
        <f>(C74*3)/23</f>
        <v>1.1342155009451795E-2</v>
      </c>
      <c r="D75" s="260">
        <v>3000</v>
      </c>
      <c r="E75" s="260">
        <v>5</v>
      </c>
      <c r="F75" s="258">
        <f>D75*C75*E75</f>
        <v>170.1323251417769</v>
      </c>
      <c r="G75" s="404"/>
      <c r="H75" s="404">
        <f t="shared" ref="H75:H76" si="5">F75</f>
        <v>170.1323251417769</v>
      </c>
      <c r="I75" s="258"/>
      <c r="J75" s="405">
        <v>90000</v>
      </c>
      <c r="K75" s="188"/>
    </row>
    <row r="76" spans="1:13" s="189" customFormat="1" ht="15.75" customHeight="1" x14ac:dyDescent="0.25">
      <c r="B76" s="259" t="s">
        <v>380</v>
      </c>
      <c r="C76" s="575">
        <f>(C74*2*2)/23</f>
        <v>1.5122873345935728E-2</v>
      </c>
      <c r="D76" s="260">
        <f>375*30</f>
        <v>11250</v>
      </c>
      <c r="E76" s="260">
        <v>3</v>
      </c>
      <c r="F76" s="258">
        <f>D76*C76*E76</f>
        <v>510.39697542533077</v>
      </c>
      <c r="G76" s="404"/>
      <c r="H76" s="404">
        <f t="shared" si="5"/>
        <v>510.39697542533077</v>
      </c>
      <c r="I76" s="258"/>
      <c r="J76" s="405">
        <v>270000</v>
      </c>
      <c r="K76" s="190" t="s">
        <v>259</v>
      </c>
    </row>
    <row r="77" spans="1:13" s="189" customFormat="1" ht="15.75" x14ac:dyDescent="0.25">
      <c r="B77" s="254" t="s">
        <v>381</v>
      </c>
      <c r="C77" s="261">
        <f>C25</f>
        <v>1</v>
      </c>
      <c r="D77" s="256">
        <v>25000</v>
      </c>
      <c r="E77" s="256">
        <v>5</v>
      </c>
      <c r="F77" s="258">
        <f t="shared" si="4"/>
        <v>125000</v>
      </c>
      <c r="G77" s="404"/>
      <c r="H77" s="404"/>
      <c r="I77" s="258">
        <f>F77</f>
        <v>125000</v>
      </c>
      <c r="J77" s="405">
        <v>2625000</v>
      </c>
      <c r="K77" s="190"/>
    </row>
    <row r="78" spans="1:13" s="189" customFormat="1" ht="15.75" x14ac:dyDescent="0.25">
      <c r="B78" s="259" t="s">
        <v>382</v>
      </c>
      <c r="C78" s="260">
        <f>3*C77</f>
        <v>3</v>
      </c>
      <c r="D78" s="260">
        <v>3000</v>
      </c>
      <c r="E78" s="260">
        <v>5</v>
      </c>
      <c r="F78" s="258">
        <f t="shared" si="4"/>
        <v>45000</v>
      </c>
      <c r="G78" s="404"/>
      <c r="H78" s="404"/>
      <c r="I78" s="258">
        <f t="shared" ref="I78:I80" si="6">F78</f>
        <v>45000</v>
      </c>
      <c r="J78" s="405">
        <v>945000</v>
      </c>
      <c r="K78" s="188" t="e">
        <f>E181+#REF!+#REF!+E336</f>
        <v>#REF!</v>
      </c>
    </row>
    <row r="79" spans="1:13" s="189" customFormat="1" ht="17.25" customHeight="1" x14ac:dyDescent="0.25">
      <c r="B79" s="259" t="s">
        <v>383</v>
      </c>
      <c r="C79" s="260">
        <f>C77*2</f>
        <v>2</v>
      </c>
      <c r="D79" s="260">
        <f>375*30</f>
        <v>11250</v>
      </c>
      <c r="E79" s="260">
        <v>3</v>
      </c>
      <c r="F79" s="258">
        <f>D79*C79*E79</f>
        <v>67500</v>
      </c>
      <c r="G79" s="404"/>
      <c r="H79" s="404"/>
      <c r="I79" s="258">
        <f t="shared" si="6"/>
        <v>67500</v>
      </c>
      <c r="J79" s="405">
        <v>1417500</v>
      </c>
      <c r="K79" s="190" t="s">
        <v>259</v>
      </c>
    </row>
    <row r="80" spans="1:13" s="189" customFormat="1" ht="15.75" customHeight="1" x14ac:dyDescent="0.25">
      <c r="B80" s="259" t="s">
        <v>384</v>
      </c>
      <c r="C80" s="260">
        <f>C77+C74</f>
        <v>1.0869565217391304</v>
      </c>
      <c r="D80" s="260">
        <v>50000</v>
      </c>
      <c r="E80" s="260">
        <v>1</v>
      </c>
      <c r="F80" s="258">
        <f t="shared" si="4"/>
        <v>54347.82608695652</v>
      </c>
      <c r="G80" s="404"/>
      <c r="H80" s="404"/>
      <c r="I80" s="258">
        <f t="shared" si="6"/>
        <v>54347.82608695652</v>
      </c>
      <c r="J80" s="405">
        <v>1150000</v>
      </c>
      <c r="K80" s="191" t="s">
        <v>260</v>
      </c>
    </row>
    <row r="81" spans="2:13" ht="15.75" x14ac:dyDescent="0.25">
      <c r="B81" s="238" t="s">
        <v>254</v>
      </c>
      <c r="C81" s="239"/>
      <c r="D81" s="240"/>
      <c r="E81" s="240"/>
      <c r="F81" s="262">
        <f>SUM(F74:F80)</f>
        <v>331658.79017013236</v>
      </c>
      <c r="G81" s="417">
        <f t="shared" ref="G81:I81" si="7">SUM(G74:G80)</f>
        <v>0</v>
      </c>
      <c r="H81" s="417">
        <f t="shared" si="7"/>
        <v>39810.964083175808</v>
      </c>
      <c r="I81" s="262">
        <f t="shared" si="7"/>
        <v>291847.82608695654</v>
      </c>
      <c r="J81" s="418">
        <v>7397500</v>
      </c>
      <c r="L81" s="174"/>
    </row>
    <row r="82" spans="2:13" ht="15.75" x14ac:dyDescent="0.25">
      <c r="B82" s="511" t="s">
        <v>255</v>
      </c>
      <c r="C82" s="512"/>
      <c r="D82" s="242"/>
      <c r="E82" s="242"/>
      <c r="F82" s="243">
        <f>F81/$C$23</f>
        <v>2.0970068367994368</v>
      </c>
      <c r="G82" s="408">
        <f t="shared" ref="G82:I82" si="8">G81/$C$23</f>
        <v>0</v>
      </c>
      <c r="H82" s="408">
        <f t="shared" si="8"/>
        <v>0.2517161201099824</v>
      </c>
      <c r="I82" s="243">
        <f t="shared" si="8"/>
        <v>1.8452907166894543</v>
      </c>
      <c r="J82" s="513">
        <v>2.42539393184307</v>
      </c>
    </row>
    <row r="83" spans="2:13" ht="15.75" x14ac:dyDescent="0.25">
      <c r="B83" s="244" t="s">
        <v>256</v>
      </c>
      <c r="C83" s="245"/>
      <c r="D83" s="246"/>
      <c r="E83" s="246"/>
      <c r="F83" s="247">
        <f>(F81/$C$28)/$C$23</f>
        <v>4.9928734209510404E-2</v>
      </c>
      <c r="G83" s="410">
        <f>(G81/$C$28)/$C$23</f>
        <v>0</v>
      </c>
      <c r="H83" s="410">
        <f>(H81/$C$28)/$C$23</f>
        <v>5.9932409549995815E-3</v>
      </c>
      <c r="I83" s="247">
        <f>(I81/$C$28)/$C$23</f>
        <v>4.3935493254510821E-2</v>
      </c>
      <c r="J83" s="419">
        <v>5.7747474567692136E-2</v>
      </c>
      <c r="K83" s="192"/>
      <c r="L83" s="193"/>
      <c r="M83" s="193"/>
    </row>
    <row r="84" spans="2:13" s="182" customFormat="1" ht="15.75" x14ac:dyDescent="0.25">
      <c r="B84" s="263"/>
      <c r="C84" s="264"/>
      <c r="D84" s="250"/>
      <c r="E84" s="250"/>
      <c r="F84" s="265"/>
      <c r="G84" s="420"/>
      <c r="H84" s="420"/>
      <c r="I84" s="265"/>
      <c r="J84" s="421"/>
      <c r="K84" s="194"/>
      <c r="L84" s="195"/>
      <c r="M84" s="195"/>
    </row>
    <row r="85" spans="2:13" ht="15.75" x14ac:dyDescent="0.2">
      <c r="B85" s="266" t="s">
        <v>385</v>
      </c>
      <c r="C85" s="266"/>
      <c r="D85" s="266"/>
      <c r="E85" s="266"/>
      <c r="F85" s="266"/>
      <c r="G85" s="422"/>
      <c r="H85" s="422"/>
      <c r="I85" s="266"/>
      <c r="J85" s="423"/>
    </row>
    <row r="86" spans="2:13" ht="15.6" customHeight="1" x14ac:dyDescent="0.25">
      <c r="B86" s="254" t="s">
        <v>386</v>
      </c>
      <c r="C86" s="227">
        <f>C54</f>
        <v>1.9769772822744323</v>
      </c>
      <c r="D86" s="236">
        <v>15000</v>
      </c>
      <c r="E86" s="236">
        <v>8</v>
      </c>
      <c r="F86" s="268">
        <f t="shared" ref="F86:F91" si="9">D86*C86*E86</f>
        <v>237237.27387293187</v>
      </c>
      <c r="G86" s="396"/>
      <c r="H86" s="396"/>
      <c r="I86" s="268">
        <f>F86</f>
        <v>237237.27387293187</v>
      </c>
      <c r="J86" s="424">
        <v>4575030</v>
      </c>
      <c r="K86" s="196" t="s">
        <v>261</v>
      </c>
    </row>
    <row r="87" spans="2:13" ht="15.6" customHeight="1" x14ac:dyDescent="0.25">
      <c r="B87" s="254" t="s">
        <v>387</v>
      </c>
      <c r="C87" s="249">
        <f>C55</f>
        <v>3.2949621371240538</v>
      </c>
      <c r="D87" s="236">
        <v>8500</v>
      </c>
      <c r="E87" s="236">
        <v>8</v>
      </c>
      <c r="F87" s="268">
        <f t="shared" si="9"/>
        <v>224057.42532443567</v>
      </c>
      <c r="G87" s="396"/>
      <c r="H87" s="396"/>
      <c r="I87" s="268">
        <f>F87</f>
        <v>224057.42532443567</v>
      </c>
      <c r="J87" s="424">
        <v>4320861.666666667</v>
      </c>
      <c r="K87" s="196" t="s">
        <v>262</v>
      </c>
    </row>
    <row r="88" spans="2:13" ht="15.6" customHeight="1" x14ac:dyDescent="0.25">
      <c r="B88" s="259" t="s">
        <v>388</v>
      </c>
      <c r="C88" s="227">
        <f>C56</f>
        <v>0.25927400899330921</v>
      </c>
      <c r="D88" s="236">
        <v>25000</v>
      </c>
      <c r="E88" s="236">
        <v>4</v>
      </c>
      <c r="F88" s="268">
        <f t="shared" si="9"/>
        <v>25927.400899330922</v>
      </c>
      <c r="G88" s="396"/>
      <c r="H88" s="396">
        <f>F88</f>
        <v>25927.400899330922</v>
      </c>
      <c r="I88" s="268"/>
      <c r="J88" s="424">
        <v>500000</v>
      </c>
      <c r="K88" s="196" t="s">
        <v>263</v>
      </c>
    </row>
    <row r="89" spans="2:13" ht="15.75" x14ac:dyDescent="0.25">
      <c r="B89" s="259" t="s">
        <v>389</v>
      </c>
      <c r="C89" s="500">
        <f>C57</f>
        <v>0.59309318468232963</v>
      </c>
      <c r="D89" s="260">
        <v>25000</v>
      </c>
      <c r="E89" s="260">
        <v>4</v>
      </c>
      <c r="F89" s="268">
        <f t="shared" si="9"/>
        <v>59309.318468232967</v>
      </c>
      <c r="G89" s="396"/>
      <c r="H89" s="396"/>
      <c r="I89" s="268">
        <f>F89</f>
        <v>59309.318468232967</v>
      </c>
      <c r="J89" s="424">
        <v>1143757.5</v>
      </c>
      <c r="K89" s="390" t="s">
        <v>264</v>
      </c>
    </row>
    <row r="90" spans="2:13" ht="15.75" x14ac:dyDescent="0.25">
      <c r="B90" s="259" t="s">
        <v>390</v>
      </c>
      <c r="C90" s="269">
        <f>C58</f>
        <v>0.19769772822744325</v>
      </c>
      <c r="D90" s="260">
        <v>25000</v>
      </c>
      <c r="E90" s="260">
        <v>4</v>
      </c>
      <c r="F90" s="268">
        <f t="shared" si="9"/>
        <v>19769.772822744326</v>
      </c>
      <c r="G90" s="396"/>
      <c r="H90" s="396"/>
      <c r="I90" s="268">
        <f>F90</f>
        <v>19769.772822744326</v>
      </c>
      <c r="J90" s="424">
        <v>381252.50000000006</v>
      </c>
    </row>
    <row r="91" spans="2:13" ht="15.75" x14ac:dyDescent="0.25">
      <c r="B91" s="259" t="s">
        <v>565</v>
      </c>
      <c r="C91" s="256">
        <f>C24</f>
        <v>3163.1636516390918</v>
      </c>
      <c r="D91" s="260">
        <v>10</v>
      </c>
      <c r="E91" s="260">
        <v>2</v>
      </c>
      <c r="F91" s="268">
        <f t="shared" si="9"/>
        <v>63263.273032781835</v>
      </c>
      <c r="G91" s="396"/>
      <c r="H91" s="396"/>
      <c r="I91" s="268">
        <f>F91</f>
        <v>63263.273032781835</v>
      </c>
      <c r="J91" s="424">
        <v>1220008</v>
      </c>
      <c r="K91" s="196" t="s">
        <v>265</v>
      </c>
    </row>
    <row r="92" spans="2:13" ht="15.75" x14ac:dyDescent="0.25">
      <c r="B92" s="238" t="s">
        <v>254</v>
      </c>
      <c r="C92" s="239"/>
      <c r="D92" s="240"/>
      <c r="E92" s="240"/>
      <c r="F92" s="262">
        <f>SUM(F86:F91)</f>
        <v>629564.46442045749</v>
      </c>
      <c r="G92" s="417">
        <f t="shared" ref="G92:I92" si="10">SUM(G86:G91)</f>
        <v>0</v>
      </c>
      <c r="H92" s="417">
        <f t="shared" si="10"/>
        <v>25927.400899330922</v>
      </c>
      <c r="I92" s="262">
        <f t="shared" si="10"/>
        <v>603637.06352112663</v>
      </c>
      <c r="J92" s="418">
        <v>12140909.666666668</v>
      </c>
    </row>
    <row r="93" spans="2:13" ht="15.75" x14ac:dyDescent="0.25">
      <c r="B93" s="511" t="s">
        <v>255</v>
      </c>
      <c r="C93" s="512"/>
      <c r="D93" s="242"/>
      <c r="E93" s="242"/>
      <c r="F93" s="243">
        <f>F92/$C$23</f>
        <v>3.9806000179233791</v>
      </c>
      <c r="G93" s="408">
        <f t="shared" ref="G93:I93" si="11">G92/$C$23</f>
        <v>0</v>
      </c>
      <c r="H93" s="408">
        <f t="shared" si="11"/>
        <v>0.1639333512567131</v>
      </c>
      <c r="I93" s="243">
        <f t="shared" si="11"/>
        <v>3.8166666666666664</v>
      </c>
      <c r="J93" s="513">
        <v>3.98060001792338</v>
      </c>
    </row>
    <row r="94" spans="2:13" ht="15.75" x14ac:dyDescent="0.25">
      <c r="B94" s="244" t="s">
        <v>256</v>
      </c>
      <c r="C94" s="245"/>
      <c r="D94" s="246"/>
      <c r="E94" s="270"/>
      <c r="F94" s="247">
        <f>(F92/$C$28)/$C$23</f>
        <v>9.4776190902937596E-2</v>
      </c>
      <c r="G94" s="410">
        <f>(G92/$C$28)/$C$23</f>
        <v>0</v>
      </c>
      <c r="H94" s="410">
        <f>(H92/$C$28)/$C$23</f>
        <v>3.9031750299217405E-3</v>
      </c>
      <c r="I94" s="247">
        <f>(I92/$C$28)/$C$23</f>
        <v>9.0873015873015869E-2</v>
      </c>
      <c r="J94" s="425">
        <v>9.4776190902937624E-2</v>
      </c>
      <c r="K94" s="161" t="s">
        <v>338</v>
      </c>
    </row>
    <row r="95" spans="2:13" s="198" customFormat="1" ht="15.75" x14ac:dyDescent="0.25">
      <c r="B95" s="271"/>
      <c r="C95" s="285"/>
      <c r="D95" s="286"/>
      <c r="E95" s="287"/>
      <c r="F95" s="288"/>
      <c r="G95" s="426"/>
      <c r="H95" s="426"/>
      <c r="I95" s="427"/>
      <c r="J95" s="428"/>
      <c r="K95" s="197"/>
    </row>
    <row r="96" spans="2:13" s="187" customFormat="1" ht="15.75" x14ac:dyDescent="0.25">
      <c r="B96" s="272" t="s">
        <v>266</v>
      </c>
      <c r="C96" s="273"/>
      <c r="D96" s="274"/>
      <c r="E96" s="275"/>
      <c r="F96" s="276"/>
      <c r="G96" s="429"/>
      <c r="H96" s="429"/>
      <c r="I96" s="276"/>
      <c r="J96" s="430"/>
      <c r="K96" s="185"/>
    </row>
    <row r="97" spans="2:11" s="187" customFormat="1" ht="17.100000000000001" customHeight="1" x14ac:dyDescent="0.25">
      <c r="B97" s="546" t="s">
        <v>391</v>
      </c>
      <c r="C97" s="570">
        <f>1/23</f>
        <v>4.3478260869565216E-2</v>
      </c>
      <c r="D97" s="279">
        <f>([2]Comunicacao!E44+[2]Comunicacao!E62+[2]Comunicacao!E83)</f>
        <v>956700</v>
      </c>
      <c r="E97" s="280">
        <v>1</v>
      </c>
      <c r="F97" s="268">
        <f>D97*C97*E97</f>
        <v>41595.65217391304</v>
      </c>
      <c r="G97" s="396"/>
      <c r="H97" s="396">
        <f>F97</f>
        <v>41595.65217391304</v>
      </c>
      <c r="I97" s="268"/>
      <c r="J97" s="431">
        <v>956700</v>
      </c>
      <c r="K97" s="185"/>
    </row>
    <row r="98" spans="2:11" ht="15.75" x14ac:dyDescent="0.25">
      <c r="B98" s="281" t="s">
        <v>254</v>
      </c>
      <c r="C98" s="282"/>
      <c r="D98" s="240"/>
      <c r="E98" s="240"/>
      <c r="F98" s="262">
        <f>F97</f>
        <v>41595.65217391304</v>
      </c>
      <c r="G98" s="417"/>
      <c r="H98" s="417">
        <f t="shared" ref="H98" si="12">H97</f>
        <v>41595.65217391304</v>
      </c>
      <c r="I98" s="262"/>
      <c r="J98" s="418">
        <v>956700</v>
      </c>
    </row>
    <row r="99" spans="2:11" ht="15.75" x14ac:dyDescent="0.25">
      <c r="B99" s="514" t="s">
        <v>255</v>
      </c>
      <c r="C99" s="381"/>
      <c r="D99" s="242"/>
      <c r="E99" s="242"/>
      <c r="F99" s="243">
        <f>F98/$C$23</f>
        <v>0.26300031711833161</v>
      </c>
      <c r="G99" s="408">
        <f t="shared" ref="G99:I99" si="13">G98/$C$23</f>
        <v>0</v>
      </c>
      <c r="H99" s="408">
        <f t="shared" si="13"/>
        <v>0.26300031711833161</v>
      </c>
      <c r="I99" s="243">
        <f t="shared" si="13"/>
        <v>0</v>
      </c>
      <c r="J99" s="515">
        <v>0.31367007429459481</v>
      </c>
    </row>
    <row r="100" spans="2:11" ht="15.75" x14ac:dyDescent="0.25">
      <c r="B100" s="283" t="s">
        <v>256</v>
      </c>
      <c r="C100" s="284"/>
      <c r="D100" s="246"/>
      <c r="E100" s="270"/>
      <c r="F100" s="247">
        <f>(F98/$C$28)/$C$23</f>
        <v>6.2619123123412281E-3</v>
      </c>
      <c r="G100" s="410">
        <f>(G98/$C$28)/$C$23</f>
        <v>0</v>
      </c>
      <c r="H100" s="410">
        <f>(H98/$C$28)/$C$23</f>
        <v>6.2619123123412281E-3</v>
      </c>
      <c r="I100" s="247">
        <f>(I98/$C$28)/$C$23</f>
        <v>0</v>
      </c>
      <c r="J100" s="432">
        <v>7.4683351022522566E-3</v>
      </c>
    </row>
    <row r="101" spans="2:11" s="198" customFormat="1" ht="15.75" x14ac:dyDescent="0.25">
      <c r="B101" s="277"/>
      <c r="C101" s="285"/>
      <c r="D101" s="286"/>
      <c r="E101" s="287"/>
      <c r="F101" s="288"/>
      <c r="G101" s="433"/>
      <c r="H101" s="433"/>
      <c r="I101" s="288"/>
      <c r="J101" s="434"/>
      <c r="K101" s="197"/>
    </row>
    <row r="102" spans="2:11" s="187" customFormat="1" ht="31.5" x14ac:dyDescent="0.25">
      <c r="B102" s="289" t="s">
        <v>267</v>
      </c>
      <c r="C102" s="290"/>
      <c r="D102" s="274"/>
      <c r="E102" s="274"/>
      <c r="F102" s="291"/>
      <c r="G102" s="435"/>
      <c r="H102" s="435"/>
      <c r="I102" s="291"/>
      <c r="J102" s="436"/>
      <c r="K102" s="185"/>
    </row>
    <row r="103" spans="2:11" s="200" customFormat="1" ht="15.75" x14ac:dyDescent="0.25">
      <c r="B103" s="292" t="s">
        <v>392</v>
      </c>
      <c r="C103" s="278">
        <v>0</v>
      </c>
      <c r="D103" s="293">
        <f>'[2]TOT central 1- microplan'!E41</f>
        <v>980325.375</v>
      </c>
      <c r="E103" s="293">
        <v>1</v>
      </c>
      <c r="F103" s="294">
        <f>C103*D103*E103</f>
        <v>0</v>
      </c>
      <c r="G103" s="437">
        <f>F103</f>
        <v>0</v>
      </c>
      <c r="H103" s="438"/>
      <c r="I103" s="267"/>
      <c r="J103" s="439">
        <v>0</v>
      </c>
      <c r="K103" s="199" t="s">
        <v>268</v>
      </c>
    </row>
    <row r="104" spans="2:11" ht="15.75" x14ac:dyDescent="0.25">
      <c r="B104" s="281" t="s">
        <v>254</v>
      </c>
      <c r="C104" s="282"/>
      <c r="D104" s="240"/>
      <c r="E104" s="240"/>
      <c r="F104" s="262">
        <f>F103</f>
        <v>0</v>
      </c>
      <c r="G104" s="417">
        <f t="shared" ref="G104:I104" si="14">G103</f>
        <v>0</v>
      </c>
      <c r="H104" s="417">
        <f t="shared" si="14"/>
        <v>0</v>
      </c>
      <c r="I104" s="262">
        <f t="shared" si="14"/>
        <v>0</v>
      </c>
      <c r="J104" s="418">
        <v>0</v>
      </c>
    </row>
    <row r="105" spans="2:11" ht="15.75" x14ac:dyDescent="0.25">
      <c r="B105" s="514" t="s">
        <v>255</v>
      </c>
      <c r="C105" s="381"/>
      <c r="D105" s="242"/>
      <c r="E105" s="242"/>
      <c r="F105" s="243">
        <f>F104/$C$23</f>
        <v>0</v>
      </c>
      <c r="G105" s="408">
        <f t="shared" ref="G105:I105" si="15">G104/$C$23</f>
        <v>0</v>
      </c>
      <c r="H105" s="408">
        <f t="shared" si="15"/>
        <v>0</v>
      </c>
      <c r="I105" s="243">
        <f t="shared" si="15"/>
        <v>0</v>
      </c>
      <c r="J105" s="515">
        <v>0</v>
      </c>
    </row>
    <row r="106" spans="2:11" ht="15.75" x14ac:dyDescent="0.25">
      <c r="B106" s="283" t="s">
        <v>256</v>
      </c>
      <c r="C106" s="284"/>
      <c r="D106" s="246"/>
      <c r="E106" s="270"/>
      <c r="F106" s="247">
        <f>(F104/$C$28)/$C$23</f>
        <v>0</v>
      </c>
      <c r="G106" s="410">
        <f>(G104/$C$28)/$C$23</f>
        <v>0</v>
      </c>
      <c r="H106" s="410">
        <f>(H104/$C$28)/$C$23</f>
        <v>0</v>
      </c>
      <c r="I106" s="247">
        <f>(I104/$C$28)/$C$23</f>
        <v>0</v>
      </c>
      <c r="J106" s="432">
        <v>0</v>
      </c>
    </row>
    <row r="107" spans="2:11" s="202" customFormat="1" ht="15.75" x14ac:dyDescent="0.25">
      <c r="B107" s="295"/>
      <c r="C107" s="296"/>
      <c r="D107" s="297"/>
      <c r="E107" s="298"/>
      <c r="F107" s="299"/>
      <c r="G107" s="433"/>
      <c r="H107" s="433"/>
      <c r="I107" s="299"/>
      <c r="J107" s="434"/>
      <c r="K107" s="201"/>
    </row>
    <row r="108" spans="2:11" s="203" customFormat="1" ht="15.75" x14ac:dyDescent="0.2">
      <c r="B108" s="300" t="s">
        <v>269</v>
      </c>
      <c r="C108" s="301"/>
      <c r="D108" s="301"/>
      <c r="E108" s="301"/>
      <c r="F108" s="301">
        <f>D108*C108*E108</f>
        <v>0</v>
      </c>
      <c r="G108" s="440">
        <f t="shared" ref="G108:I108" si="16">E108*D108*F108</f>
        <v>0</v>
      </c>
      <c r="H108" s="440">
        <f t="shared" si="16"/>
        <v>0</v>
      </c>
      <c r="I108" s="301">
        <f t="shared" si="16"/>
        <v>0</v>
      </c>
      <c r="J108" s="441">
        <v>0</v>
      </c>
    </row>
    <row r="109" spans="2:11" ht="15.75" x14ac:dyDescent="0.25">
      <c r="B109" s="302" t="s">
        <v>393</v>
      </c>
      <c r="C109" s="571">
        <f>1/23</f>
        <v>4.3478260869565216E-2</v>
      </c>
      <c r="D109" s="303">
        <f>'[2]Microplan Provincial'!E75</f>
        <v>1758620</v>
      </c>
      <c r="E109" s="303">
        <v>1</v>
      </c>
      <c r="F109" s="294">
        <f>C109*D109*E109</f>
        <v>76461.739130434784</v>
      </c>
      <c r="G109" s="438"/>
      <c r="H109" s="437">
        <f>F109</f>
        <v>76461.739130434784</v>
      </c>
      <c r="I109" s="267"/>
      <c r="J109" s="442">
        <v>1758620</v>
      </c>
      <c r="K109" s="161" t="s">
        <v>270</v>
      </c>
    </row>
    <row r="110" spans="2:11" ht="15.75" x14ac:dyDescent="0.25">
      <c r="B110" s="302" t="s">
        <v>394</v>
      </c>
      <c r="C110" s="571">
        <f>1/23</f>
        <v>4.3478260869565216E-2</v>
      </c>
      <c r="D110" s="303">
        <f>'[2]Microplan Provincial'!E76</f>
        <v>3752021.5</v>
      </c>
      <c r="E110" s="303">
        <v>1</v>
      </c>
      <c r="F110" s="294">
        <f>C110*D110*E110</f>
        <v>163131.36956521738</v>
      </c>
      <c r="G110" s="438"/>
      <c r="H110" s="437">
        <f>F110</f>
        <v>163131.36956521738</v>
      </c>
      <c r="I110" s="267"/>
      <c r="J110" s="442">
        <v>3752021.5</v>
      </c>
      <c r="K110" s="161" t="s">
        <v>270</v>
      </c>
    </row>
    <row r="111" spans="2:11" ht="15.75" x14ac:dyDescent="0.2">
      <c r="B111" s="304" t="s">
        <v>271</v>
      </c>
      <c r="C111" s="304"/>
      <c r="D111" s="304"/>
      <c r="E111" s="304"/>
      <c r="F111" s="304">
        <f>SUM(F109:F110)</f>
        <v>239593.10869565216</v>
      </c>
      <c r="G111" s="443">
        <f t="shared" ref="G111:I111" si="17">SUM(G109:G110)</f>
        <v>0</v>
      </c>
      <c r="H111" s="443">
        <f t="shared" si="17"/>
        <v>239593.10869565216</v>
      </c>
      <c r="I111" s="304">
        <f t="shared" si="17"/>
        <v>0</v>
      </c>
      <c r="J111" s="444">
        <v>5510641.5</v>
      </c>
    </row>
    <row r="112" spans="2:11" ht="15.75" x14ac:dyDescent="0.25">
      <c r="B112" s="514" t="s">
        <v>255</v>
      </c>
      <c r="C112" s="381"/>
      <c r="D112" s="242"/>
      <c r="E112" s="242"/>
      <c r="F112" s="243">
        <f>F111/$C$23</f>
        <v>1.5148954343320147</v>
      </c>
      <c r="G112" s="408">
        <f t="shared" ref="G112:I112" si="18">G111/$C$23</f>
        <v>0</v>
      </c>
      <c r="H112" s="408">
        <f t="shared" si="18"/>
        <v>1.5148954343320147</v>
      </c>
      <c r="I112" s="243">
        <f t="shared" si="18"/>
        <v>0</v>
      </c>
      <c r="J112" s="515">
        <v>1.8067558573386404</v>
      </c>
    </row>
    <row r="113" spans="2:11" ht="15.75" x14ac:dyDescent="0.25">
      <c r="B113" s="283" t="s">
        <v>256</v>
      </c>
      <c r="C113" s="284"/>
      <c r="D113" s="246"/>
      <c r="E113" s="270"/>
      <c r="F113" s="247">
        <f>(F111/$C$28)/$C$23</f>
        <v>3.6068938912667013E-2</v>
      </c>
      <c r="G113" s="410">
        <f>(G111/$C$28)/$C$23</f>
        <v>0</v>
      </c>
      <c r="H113" s="410">
        <f>(H111/$C$28)/$C$23</f>
        <v>3.6068938912667013E-2</v>
      </c>
      <c r="I113" s="247">
        <f>(I111/$C$28)/$C$23</f>
        <v>0</v>
      </c>
      <c r="J113" s="432">
        <v>4.3017996603300961E-2</v>
      </c>
    </row>
    <row r="114" spans="2:11" s="198" customFormat="1" ht="15.75" x14ac:dyDescent="0.25">
      <c r="B114" s="277"/>
      <c r="C114" s="285"/>
      <c r="D114" s="286"/>
      <c r="E114" s="287"/>
      <c r="F114" s="288"/>
      <c r="G114" s="445"/>
      <c r="H114" s="445"/>
      <c r="I114" s="446"/>
      <c r="J114" s="434"/>
      <c r="K114" s="197"/>
    </row>
    <row r="115" spans="2:11" ht="15.75" x14ac:dyDescent="0.2">
      <c r="B115" s="305" t="s">
        <v>272</v>
      </c>
      <c r="C115" s="306"/>
      <c r="D115" s="306"/>
      <c r="E115" s="306"/>
      <c r="F115" s="307"/>
      <c r="G115" s="447"/>
      <c r="H115" s="447"/>
      <c r="I115" s="448"/>
      <c r="J115" s="449"/>
      <c r="K115" s="204"/>
    </row>
    <row r="116" spans="2:11" s="206" customFormat="1" ht="15.75" x14ac:dyDescent="0.25">
      <c r="B116" s="303" t="s">
        <v>395</v>
      </c>
      <c r="C116" s="572">
        <f>1/23</f>
        <v>4.3478260869565216E-2</v>
      </c>
      <c r="D116" s="256">
        <f>([2]Comunicacao!E101)</f>
        <v>280140</v>
      </c>
      <c r="E116" s="256">
        <v>1</v>
      </c>
      <c r="F116" s="258">
        <f>E116*D116*C116</f>
        <v>12180</v>
      </c>
      <c r="G116" s="404"/>
      <c r="H116" s="404"/>
      <c r="I116" s="258">
        <f>F116</f>
        <v>12180</v>
      </c>
      <c r="J116" s="450">
        <v>280140</v>
      </c>
      <c r="K116" s="205"/>
    </row>
    <row r="117" spans="2:11" s="206" customFormat="1" ht="15.75" x14ac:dyDescent="0.25">
      <c r="B117" s="308" t="s">
        <v>396</v>
      </c>
      <c r="C117" s="573">
        <f>1/23</f>
        <v>4.3478260869565216E-2</v>
      </c>
      <c r="D117" s="260">
        <f>([2]Comunicacao!E110)</f>
        <v>9775</v>
      </c>
      <c r="E117" s="260">
        <v>1</v>
      </c>
      <c r="F117" s="258">
        <f>E117*D117*C117</f>
        <v>425</v>
      </c>
      <c r="G117" s="404"/>
      <c r="H117" s="404"/>
      <c r="I117" s="258">
        <f>F117</f>
        <v>425</v>
      </c>
      <c r="J117" s="450">
        <v>9775</v>
      </c>
      <c r="K117" s="207"/>
    </row>
    <row r="118" spans="2:11" ht="15.75" x14ac:dyDescent="0.25">
      <c r="B118" s="304" t="s">
        <v>271</v>
      </c>
      <c r="C118" s="282"/>
      <c r="D118" s="240"/>
      <c r="E118" s="240"/>
      <c r="F118" s="309">
        <f>SUM(F116:F117)</f>
        <v>12605</v>
      </c>
      <c r="G118" s="417">
        <f t="shared" ref="G118:I118" si="19">SUM(G116:G117)</f>
        <v>0</v>
      </c>
      <c r="H118" s="417">
        <f t="shared" si="19"/>
        <v>0</v>
      </c>
      <c r="I118" s="309">
        <f t="shared" si="19"/>
        <v>12605</v>
      </c>
      <c r="J118" s="418">
        <v>289915</v>
      </c>
    </row>
    <row r="119" spans="2:11" ht="15.75" x14ac:dyDescent="0.25">
      <c r="B119" s="514" t="s">
        <v>255</v>
      </c>
      <c r="C119" s="381"/>
      <c r="D119" s="242"/>
      <c r="E119" s="242"/>
      <c r="F119" s="243">
        <f>F118/$C$23</f>
        <v>7.9698690224063035E-2</v>
      </c>
      <c r="G119" s="408">
        <f t="shared" ref="G119:I119" si="20">G118/$C$23</f>
        <v>0</v>
      </c>
      <c r="H119" s="408">
        <f t="shared" si="20"/>
        <v>0</v>
      </c>
      <c r="I119" s="243">
        <f t="shared" si="20"/>
        <v>7.9698690224063035E-2</v>
      </c>
      <c r="J119" s="515">
        <v>9.5053475059179937E-2</v>
      </c>
    </row>
    <row r="120" spans="2:11" ht="15.75" x14ac:dyDescent="0.25">
      <c r="B120" s="283" t="s">
        <v>256</v>
      </c>
      <c r="C120" s="284"/>
      <c r="D120" s="246"/>
      <c r="E120" s="270"/>
      <c r="F120" s="247">
        <f>(F118/$C$28)/$C$23</f>
        <v>1.8975878624776911E-3</v>
      </c>
      <c r="G120" s="410">
        <f>(G118/$C$28)/$C$23</f>
        <v>0</v>
      </c>
      <c r="H120" s="410">
        <f>(H118/$C$28)/$C$23</f>
        <v>0</v>
      </c>
      <c r="I120" s="247">
        <f>(I118/$C$28)/$C$23</f>
        <v>1.8975878624776911E-3</v>
      </c>
      <c r="J120" s="432">
        <v>2.2631779775995225E-3</v>
      </c>
    </row>
    <row r="121" spans="2:11" s="182" customFormat="1" ht="15.75" x14ac:dyDescent="0.25">
      <c r="B121" s="292"/>
      <c r="C121" s="310"/>
      <c r="D121" s="250"/>
      <c r="E121" s="311"/>
      <c r="F121" s="312"/>
      <c r="G121" s="451"/>
      <c r="H121" s="451"/>
      <c r="I121" s="452"/>
      <c r="J121" s="453"/>
      <c r="K121" s="208"/>
    </row>
    <row r="122" spans="2:11" s="210" customFormat="1" ht="15.75" x14ac:dyDescent="0.25">
      <c r="B122" s="289" t="s">
        <v>273</v>
      </c>
      <c r="C122" s="313"/>
      <c r="D122" s="314"/>
      <c r="E122" s="314"/>
      <c r="F122" s="315"/>
      <c r="G122" s="454"/>
      <c r="H122" s="454"/>
      <c r="I122" s="455"/>
      <c r="J122" s="456"/>
      <c r="K122" s="209"/>
    </row>
    <row r="123" spans="2:11" s="187" customFormat="1" ht="15.75" x14ac:dyDescent="0.25">
      <c r="B123" s="316" t="s">
        <v>397</v>
      </c>
      <c r="C123" s="278">
        <v>0</v>
      </c>
      <c r="D123" s="279">
        <f>'[2]TOT Central 2-impl'!E41</f>
        <v>1232782.875</v>
      </c>
      <c r="E123" s="279">
        <v>1</v>
      </c>
      <c r="F123" s="237">
        <f>E123*D123*C123</f>
        <v>0</v>
      </c>
      <c r="G123" s="404">
        <f>F123</f>
        <v>0</v>
      </c>
      <c r="H123" s="404"/>
      <c r="I123" s="237"/>
      <c r="J123" s="405">
        <v>0</v>
      </c>
      <c r="K123" s="185" t="s">
        <v>274</v>
      </c>
    </row>
    <row r="124" spans="2:11" ht="15.75" x14ac:dyDescent="0.2">
      <c r="B124" s="304" t="s">
        <v>271</v>
      </c>
      <c r="C124" s="304"/>
      <c r="D124" s="304"/>
      <c r="E124" s="304"/>
      <c r="F124" s="304">
        <f>F123</f>
        <v>0</v>
      </c>
      <c r="G124" s="443">
        <f t="shared" ref="G124:I124" si="21">G123</f>
        <v>0</v>
      </c>
      <c r="H124" s="443">
        <f t="shared" si="21"/>
        <v>0</v>
      </c>
      <c r="I124" s="304">
        <f t="shared" si="21"/>
        <v>0</v>
      </c>
      <c r="J124" s="444">
        <v>0</v>
      </c>
    </row>
    <row r="125" spans="2:11" ht="15.75" x14ac:dyDescent="0.25">
      <c r="B125" s="514" t="s">
        <v>255</v>
      </c>
      <c r="C125" s="381"/>
      <c r="D125" s="242"/>
      <c r="E125" s="242"/>
      <c r="F125" s="243">
        <f>F124/$C$23</f>
        <v>0</v>
      </c>
      <c r="G125" s="408">
        <f t="shared" ref="G125:I125" si="22">G124/$C$23</f>
        <v>0</v>
      </c>
      <c r="H125" s="408">
        <f t="shared" si="22"/>
        <v>0</v>
      </c>
      <c r="I125" s="243">
        <f t="shared" si="22"/>
        <v>0</v>
      </c>
      <c r="J125" s="515">
        <v>0</v>
      </c>
    </row>
    <row r="126" spans="2:11" ht="15.75" x14ac:dyDescent="0.25">
      <c r="B126" s="283" t="s">
        <v>256</v>
      </c>
      <c r="C126" s="284"/>
      <c r="D126" s="246"/>
      <c r="E126" s="270"/>
      <c r="F126" s="247">
        <f>(F124/$C$28)/$C$23</f>
        <v>0</v>
      </c>
      <c r="G126" s="410">
        <f>(G124/$C$28)/$C$23</f>
        <v>0</v>
      </c>
      <c r="H126" s="410">
        <f>(H124/$C$28)/$C$23</f>
        <v>0</v>
      </c>
      <c r="I126" s="247">
        <f>(I124/$C$28)/$C$23</f>
        <v>0</v>
      </c>
      <c r="J126" s="432">
        <v>0</v>
      </c>
    </row>
    <row r="127" spans="2:11" s="200" customFormat="1" ht="15.75" x14ac:dyDescent="0.25">
      <c r="B127" s="317"/>
      <c r="C127" s="318"/>
      <c r="D127" s="319"/>
      <c r="E127" s="320"/>
      <c r="F127" s="321"/>
      <c r="G127" s="457"/>
      <c r="H127" s="457"/>
      <c r="I127" s="321"/>
      <c r="J127" s="458"/>
      <c r="K127" s="211"/>
    </row>
    <row r="128" spans="2:11" s="210" customFormat="1" ht="15.75" x14ac:dyDescent="0.25">
      <c r="B128" s="289" t="s">
        <v>275</v>
      </c>
      <c r="C128" s="313"/>
      <c r="D128" s="314"/>
      <c r="E128" s="314"/>
      <c r="F128" s="315"/>
      <c r="G128" s="459"/>
      <c r="H128" s="459"/>
      <c r="I128" s="315"/>
      <c r="J128" s="456"/>
      <c r="K128" s="209" t="s">
        <v>276</v>
      </c>
    </row>
    <row r="129" spans="2:11" s="187" customFormat="1" ht="15.75" x14ac:dyDescent="0.25">
      <c r="B129" s="277" t="s">
        <v>398</v>
      </c>
      <c r="C129" s="572">
        <f>1/23</f>
        <v>4.3478260869565216E-2</v>
      </c>
      <c r="D129" s="322">
        <f>'[2]ToT Provincial'!E73</f>
        <v>5672341.5</v>
      </c>
      <c r="E129" s="279">
        <v>1</v>
      </c>
      <c r="F129" s="237">
        <f>E129*D129*C129</f>
        <v>246623.54347826086</v>
      </c>
      <c r="G129" s="404"/>
      <c r="H129" s="404">
        <f>F129</f>
        <v>246623.54347826086</v>
      </c>
      <c r="I129" s="460"/>
      <c r="J129" s="405">
        <v>5672341.5</v>
      </c>
      <c r="K129" s="185" t="s">
        <v>277</v>
      </c>
    </row>
    <row r="130" spans="2:11" ht="15.75" x14ac:dyDescent="0.2">
      <c r="B130" s="304" t="s">
        <v>271</v>
      </c>
      <c r="C130" s="304"/>
      <c r="D130" s="304"/>
      <c r="E130" s="304"/>
      <c r="F130" s="304">
        <f>F129</f>
        <v>246623.54347826086</v>
      </c>
      <c r="G130" s="443">
        <f t="shared" ref="G130:I130" si="23">G129</f>
        <v>0</v>
      </c>
      <c r="H130" s="443">
        <f t="shared" si="23"/>
        <v>246623.54347826086</v>
      </c>
      <c r="I130" s="304">
        <f t="shared" si="23"/>
        <v>0</v>
      </c>
      <c r="J130" s="444">
        <v>5672341.5</v>
      </c>
    </row>
    <row r="131" spans="2:11" ht="15.75" x14ac:dyDescent="0.25">
      <c r="B131" s="514" t="s">
        <v>255</v>
      </c>
      <c r="C131" s="381"/>
      <c r="D131" s="242"/>
      <c r="E131" s="242"/>
      <c r="F131" s="243">
        <f>F130/$C$23</f>
        <v>1.5593473537195284</v>
      </c>
      <c r="G131" s="408">
        <f t="shared" ref="G131:I131" si="24">G130/$C$23</f>
        <v>0</v>
      </c>
      <c r="H131" s="408">
        <f t="shared" si="24"/>
        <v>1.5593473537195284</v>
      </c>
      <c r="I131" s="243">
        <f t="shared" si="24"/>
        <v>0</v>
      </c>
      <c r="J131" s="515">
        <v>1.8597719031350615</v>
      </c>
    </row>
    <row r="132" spans="2:11" ht="15.75" x14ac:dyDescent="0.25">
      <c r="B132" s="283" t="s">
        <v>256</v>
      </c>
      <c r="C132" s="284"/>
      <c r="D132" s="246"/>
      <c r="E132" s="270"/>
      <c r="F132" s="247">
        <f>(F130/$C$28)/$C$23</f>
        <v>3.7127317945703051E-2</v>
      </c>
      <c r="G132" s="410">
        <f>(G130/$C$28)/$C$23</f>
        <v>0</v>
      </c>
      <c r="H132" s="410">
        <f>(H130/$C$28)/$C$23</f>
        <v>3.7127317945703051E-2</v>
      </c>
      <c r="I132" s="247">
        <f>(I130/$C$28)/$C$23</f>
        <v>0</v>
      </c>
      <c r="J132" s="432">
        <v>4.4280283407977655E-2</v>
      </c>
    </row>
    <row r="133" spans="2:11" s="203" customFormat="1" ht="15.75" x14ac:dyDescent="0.2">
      <c r="B133" s="323"/>
      <c r="C133" s="324"/>
      <c r="D133" s="324"/>
      <c r="E133" s="324"/>
      <c r="F133" s="324">
        <f>D133*C133*E133</f>
        <v>0</v>
      </c>
      <c r="G133" s="461"/>
      <c r="H133" s="461"/>
      <c r="I133" s="462"/>
      <c r="J133" s="463">
        <v>0</v>
      </c>
    </row>
    <row r="134" spans="2:11" ht="18" customHeight="1" x14ac:dyDescent="0.2">
      <c r="B134" s="325" t="s">
        <v>278</v>
      </c>
      <c r="C134" s="325"/>
      <c r="D134" s="326"/>
      <c r="E134" s="326"/>
      <c r="F134" s="325"/>
      <c r="G134" s="464"/>
      <c r="H134" s="464"/>
      <c r="I134" s="325"/>
      <c r="J134" s="465"/>
      <c r="K134" s="161" t="s">
        <v>279</v>
      </c>
    </row>
    <row r="135" spans="2:11" ht="15.75" x14ac:dyDescent="0.25">
      <c r="B135" s="259" t="s">
        <v>399</v>
      </c>
      <c r="C135" s="261">
        <f>C43</f>
        <v>11</v>
      </c>
      <c r="D135" s="261">
        <v>375</v>
      </c>
      <c r="E135" s="261">
        <v>2</v>
      </c>
      <c r="F135" s="237">
        <f t="shared" ref="F135:F151" si="25">E135*D135*C135</f>
        <v>8250</v>
      </c>
      <c r="G135" s="404"/>
      <c r="H135" s="404"/>
      <c r="I135" s="237">
        <f>F135</f>
        <v>8250</v>
      </c>
      <c r="J135" s="405">
        <v>153000</v>
      </c>
      <c r="K135" s="196" t="s">
        <v>280</v>
      </c>
    </row>
    <row r="136" spans="2:11" ht="15.75" x14ac:dyDescent="0.25">
      <c r="B136" s="259" t="s">
        <v>400</v>
      </c>
      <c r="C136" s="261">
        <f>C135</f>
        <v>11</v>
      </c>
      <c r="D136" s="261">
        <v>100</v>
      </c>
      <c r="E136" s="261">
        <v>2</v>
      </c>
      <c r="F136" s="237">
        <f>E136*D136*C136</f>
        <v>2200</v>
      </c>
      <c r="G136" s="404"/>
      <c r="H136" s="404"/>
      <c r="I136" s="237">
        <f t="shared" ref="I136:I151" si="26">F136</f>
        <v>2200</v>
      </c>
      <c r="J136" s="405">
        <v>40800</v>
      </c>
      <c r="K136" s="162" t="s">
        <v>281</v>
      </c>
    </row>
    <row r="137" spans="2:11" ht="15.75" x14ac:dyDescent="0.25">
      <c r="B137" s="259" t="s">
        <v>401</v>
      </c>
      <c r="C137" s="261">
        <f>C37</f>
        <v>1</v>
      </c>
      <c r="D137" s="261">
        <v>1700</v>
      </c>
      <c r="E137" s="261">
        <v>4</v>
      </c>
      <c r="F137" s="237">
        <f t="shared" si="25"/>
        <v>6800</v>
      </c>
      <c r="G137" s="404"/>
      <c r="H137" s="404"/>
      <c r="I137" s="237">
        <f t="shared" si="26"/>
        <v>6800</v>
      </c>
      <c r="J137" s="405">
        <v>156400</v>
      </c>
    </row>
    <row r="138" spans="2:11" ht="15.75" x14ac:dyDescent="0.25">
      <c r="B138" s="259" t="s">
        <v>402</v>
      </c>
      <c r="C138" s="261">
        <f>C137</f>
        <v>1</v>
      </c>
      <c r="D138" s="261">
        <v>1250</v>
      </c>
      <c r="E138" s="261">
        <v>4</v>
      </c>
      <c r="F138" s="237">
        <f>E138*D138*C138</f>
        <v>5000</v>
      </c>
      <c r="G138" s="404"/>
      <c r="H138" s="404"/>
      <c r="I138" s="237">
        <f t="shared" si="26"/>
        <v>5000</v>
      </c>
      <c r="J138" s="405">
        <v>115000</v>
      </c>
    </row>
    <row r="139" spans="2:11" ht="15.75" x14ac:dyDescent="0.25">
      <c r="B139" s="259" t="s">
        <v>403</v>
      </c>
      <c r="C139" s="261">
        <f>C138*60</f>
        <v>60</v>
      </c>
      <c r="D139" s="261">
        <v>50</v>
      </c>
      <c r="E139" s="261">
        <v>4</v>
      </c>
      <c r="F139" s="237">
        <f>E139*D139*C139</f>
        <v>12000</v>
      </c>
      <c r="G139" s="404"/>
      <c r="H139" s="404"/>
      <c r="I139" s="237">
        <f t="shared" si="26"/>
        <v>12000</v>
      </c>
      <c r="J139" s="405">
        <v>276000</v>
      </c>
    </row>
    <row r="140" spans="2:11" ht="15.75" x14ac:dyDescent="0.25">
      <c r="B140" s="259" t="s">
        <v>404</v>
      </c>
      <c r="C140" s="261">
        <f>C39</f>
        <v>5</v>
      </c>
      <c r="D140" s="261">
        <v>500</v>
      </c>
      <c r="E140" s="261">
        <v>2</v>
      </c>
      <c r="F140" s="237">
        <f t="shared" si="25"/>
        <v>5000</v>
      </c>
      <c r="G140" s="404"/>
      <c r="H140" s="404"/>
      <c r="I140" s="237">
        <f t="shared" si="26"/>
        <v>5000</v>
      </c>
      <c r="J140" s="405">
        <v>115000</v>
      </c>
    </row>
    <row r="141" spans="2:11" ht="15.75" x14ac:dyDescent="0.25">
      <c r="B141" s="308" t="s">
        <v>405</v>
      </c>
      <c r="C141" s="267">
        <f>C32</f>
        <v>1</v>
      </c>
      <c r="D141" s="256">
        <v>375</v>
      </c>
      <c r="E141" s="261">
        <v>1</v>
      </c>
      <c r="F141" s="237">
        <f>E141*D141*C141</f>
        <v>375</v>
      </c>
      <c r="G141" s="404"/>
      <c r="H141" s="404"/>
      <c r="I141" s="237">
        <f t="shared" si="26"/>
        <v>375</v>
      </c>
      <c r="J141" s="405">
        <v>8625</v>
      </c>
      <c r="K141" s="162" t="s">
        <v>283</v>
      </c>
    </row>
    <row r="142" spans="2:11" ht="15.75" x14ac:dyDescent="0.25">
      <c r="B142" s="259" t="s">
        <v>406</v>
      </c>
      <c r="C142" s="261">
        <f>C30</f>
        <v>1</v>
      </c>
      <c r="D142" s="261">
        <v>0</v>
      </c>
      <c r="E142" s="261">
        <v>2</v>
      </c>
      <c r="F142" s="237">
        <f t="shared" si="25"/>
        <v>0</v>
      </c>
      <c r="G142" s="404"/>
      <c r="H142" s="404"/>
      <c r="I142" s="237">
        <f t="shared" si="26"/>
        <v>0</v>
      </c>
      <c r="J142" s="405">
        <v>0</v>
      </c>
    </row>
    <row r="143" spans="2:11" ht="15.75" x14ac:dyDescent="0.25">
      <c r="B143" s="308" t="s">
        <v>407</v>
      </c>
      <c r="C143" s="267">
        <f>C31</f>
        <v>1</v>
      </c>
      <c r="D143" s="256">
        <v>0</v>
      </c>
      <c r="E143" s="256">
        <v>1</v>
      </c>
      <c r="F143" s="237">
        <f>E143*D143*C143</f>
        <v>0</v>
      </c>
      <c r="G143" s="404"/>
      <c r="H143" s="404"/>
      <c r="I143" s="237">
        <f t="shared" si="26"/>
        <v>0</v>
      </c>
      <c r="J143" s="405">
        <v>0</v>
      </c>
    </row>
    <row r="144" spans="2:11" ht="18" customHeight="1" x14ac:dyDescent="0.25">
      <c r="B144" s="308" t="s">
        <v>408</v>
      </c>
      <c r="C144" s="526">
        <f>C25*0.5</f>
        <v>0.5</v>
      </c>
      <c r="D144" s="256">
        <v>8500</v>
      </c>
      <c r="E144" s="256">
        <v>1</v>
      </c>
      <c r="F144" s="237">
        <f>E144*D144*C144</f>
        <v>4250</v>
      </c>
      <c r="G144" s="404"/>
      <c r="H144" s="404"/>
      <c r="I144" s="237">
        <f t="shared" si="26"/>
        <v>4250</v>
      </c>
      <c r="J144" s="405">
        <v>97750</v>
      </c>
      <c r="K144" s="161" t="s">
        <v>284</v>
      </c>
    </row>
    <row r="145" spans="2:11" ht="15.75" x14ac:dyDescent="0.25">
      <c r="B145" s="259" t="s">
        <v>409</v>
      </c>
      <c r="C145" s="261">
        <f>C135+C137+C138+C140+C141+C142</f>
        <v>20</v>
      </c>
      <c r="D145" s="261">
        <f>150+250</f>
        <v>400</v>
      </c>
      <c r="E145" s="261">
        <v>2</v>
      </c>
      <c r="F145" s="237">
        <f t="shared" si="25"/>
        <v>16000</v>
      </c>
      <c r="G145" s="404"/>
      <c r="H145" s="404"/>
      <c r="I145" s="237">
        <f t="shared" si="26"/>
        <v>16000</v>
      </c>
      <c r="J145" s="405">
        <v>328800</v>
      </c>
    </row>
    <row r="146" spans="2:11" ht="15.75" x14ac:dyDescent="0.25">
      <c r="B146" s="254" t="s">
        <v>410</v>
      </c>
      <c r="C146" s="256">
        <f>(C135+C137+C140)*11</f>
        <v>187</v>
      </c>
      <c r="D146" s="256">
        <v>2.5</v>
      </c>
      <c r="E146" s="256">
        <v>1</v>
      </c>
      <c r="F146" s="237">
        <f t="shared" si="25"/>
        <v>467.5</v>
      </c>
      <c r="G146" s="404"/>
      <c r="H146" s="404"/>
      <c r="I146" s="237">
        <f t="shared" si="26"/>
        <v>467.5</v>
      </c>
      <c r="J146" s="405">
        <v>9405</v>
      </c>
      <c r="K146" s="162"/>
    </row>
    <row r="147" spans="2:11" ht="15.75" x14ac:dyDescent="0.25">
      <c r="B147" s="259" t="s">
        <v>411</v>
      </c>
      <c r="C147" s="256">
        <f>C135+C137+C140</f>
        <v>17</v>
      </c>
      <c r="D147" s="256">
        <v>10</v>
      </c>
      <c r="E147" s="256">
        <v>1</v>
      </c>
      <c r="F147" s="237">
        <f t="shared" si="25"/>
        <v>170</v>
      </c>
      <c r="G147" s="404"/>
      <c r="H147" s="404"/>
      <c r="I147" s="237">
        <f t="shared" si="26"/>
        <v>170</v>
      </c>
      <c r="J147" s="405">
        <v>3420</v>
      </c>
      <c r="K147" s="162"/>
    </row>
    <row r="148" spans="2:11" s="189" customFormat="1" ht="15.75" x14ac:dyDescent="0.25">
      <c r="B148" s="308" t="s">
        <v>412</v>
      </c>
      <c r="C148" s="327">
        <f>2*C25</f>
        <v>2</v>
      </c>
      <c r="D148" s="256">
        <v>300</v>
      </c>
      <c r="E148" s="256">
        <v>1</v>
      </c>
      <c r="F148" s="258">
        <f t="shared" si="25"/>
        <v>600</v>
      </c>
      <c r="G148" s="404"/>
      <c r="H148" s="404"/>
      <c r="I148" s="237">
        <f t="shared" si="26"/>
        <v>600</v>
      </c>
      <c r="J148" s="405">
        <v>13800</v>
      </c>
      <c r="K148" s="190"/>
    </row>
    <row r="149" spans="2:11" s="189" customFormat="1" ht="15.75" x14ac:dyDescent="0.25">
      <c r="B149" s="308" t="s">
        <v>413</v>
      </c>
      <c r="C149" s="327">
        <f>(2*C25)</f>
        <v>2</v>
      </c>
      <c r="D149" s="256">
        <v>400</v>
      </c>
      <c r="E149" s="256">
        <v>1</v>
      </c>
      <c r="F149" s="258">
        <f t="shared" si="25"/>
        <v>800</v>
      </c>
      <c r="G149" s="404"/>
      <c r="H149" s="404"/>
      <c r="I149" s="237">
        <f t="shared" si="26"/>
        <v>800</v>
      </c>
      <c r="J149" s="405">
        <v>18400</v>
      </c>
      <c r="K149" s="190"/>
    </row>
    <row r="150" spans="2:11" ht="15.75" x14ac:dyDescent="0.25">
      <c r="B150" s="259" t="s">
        <v>414</v>
      </c>
      <c r="C150" s="256">
        <f>C135+C137+C140</f>
        <v>17</v>
      </c>
      <c r="D150" s="256">
        <v>10</v>
      </c>
      <c r="E150" s="256">
        <v>1</v>
      </c>
      <c r="F150" s="237">
        <f t="shared" si="25"/>
        <v>170</v>
      </c>
      <c r="G150" s="404"/>
      <c r="H150" s="404"/>
      <c r="I150" s="237">
        <f t="shared" si="26"/>
        <v>170</v>
      </c>
      <c r="J150" s="405">
        <v>3420</v>
      </c>
      <c r="K150" s="162"/>
    </row>
    <row r="151" spans="2:11" ht="15.75" x14ac:dyDescent="0.25">
      <c r="B151" s="259" t="s">
        <v>415</v>
      </c>
      <c r="C151" s="256">
        <f>C25</f>
        <v>1</v>
      </c>
      <c r="D151" s="256">
        <v>200</v>
      </c>
      <c r="E151" s="256">
        <v>1</v>
      </c>
      <c r="F151" s="237">
        <f t="shared" si="25"/>
        <v>200</v>
      </c>
      <c r="G151" s="404"/>
      <c r="H151" s="404"/>
      <c r="I151" s="237">
        <f t="shared" si="26"/>
        <v>200</v>
      </c>
      <c r="J151" s="405">
        <v>4600</v>
      </c>
      <c r="K151" s="162"/>
    </row>
    <row r="152" spans="2:11" ht="15.75" x14ac:dyDescent="0.25">
      <c r="B152" s="238" t="s">
        <v>254</v>
      </c>
      <c r="C152" s="239"/>
      <c r="D152" s="239"/>
      <c r="E152" s="239"/>
      <c r="F152" s="262">
        <f>SUM(F135:F151)</f>
        <v>62282.5</v>
      </c>
      <c r="G152" s="417">
        <f t="shared" ref="G152:I152" si="27">SUM(G135:G151)</f>
        <v>0</v>
      </c>
      <c r="H152" s="417">
        <f t="shared" si="27"/>
        <v>0</v>
      </c>
      <c r="I152" s="262">
        <f t="shared" si="27"/>
        <v>62282.5</v>
      </c>
      <c r="J152" s="418">
        <v>1344420</v>
      </c>
      <c r="K152" s="162"/>
    </row>
    <row r="153" spans="2:11" ht="15.75" x14ac:dyDescent="0.25">
      <c r="B153" s="511" t="s">
        <v>255</v>
      </c>
      <c r="C153" s="512"/>
      <c r="D153" s="512"/>
      <c r="E153" s="512"/>
      <c r="F153" s="243">
        <f>F152/$C$23</f>
        <v>0.39379878412377678</v>
      </c>
      <c r="G153" s="408">
        <f t="shared" ref="G153:I153" si="28">G152/$C$23</f>
        <v>0</v>
      </c>
      <c r="H153" s="408">
        <f t="shared" si="28"/>
        <v>0</v>
      </c>
      <c r="I153" s="243">
        <f t="shared" si="28"/>
        <v>0.39379878412377678</v>
      </c>
      <c r="J153" s="515">
        <v>0.44079055219310037</v>
      </c>
      <c r="K153" s="162"/>
    </row>
    <row r="154" spans="2:11" ht="15.75" x14ac:dyDescent="0.25">
      <c r="B154" s="244" t="s">
        <v>256</v>
      </c>
      <c r="C154" s="245"/>
      <c r="D154" s="245"/>
      <c r="E154" s="245"/>
      <c r="F154" s="247">
        <f>(F152/$C$28)/$C$23</f>
        <v>9.3761615267565906E-3</v>
      </c>
      <c r="G154" s="410">
        <f>(G152/$C$28)/$C$23</f>
        <v>0</v>
      </c>
      <c r="H154" s="410">
        <f>(H152/$C$28)/$C$23</f>
        <v>0</v>
      </c>
      <c r="I154" s="247">
        <f>(I152/$C$28)/$C$23</f>
        <v>9.3761615267565906E-3</v>
      </c>
      <c r="J154" s="432">
        <v>1.0495013147454772E-2</v>
      </c>
      <c r="K154" s="162"/>
    </row>
    <row r="155" spans="2:11" s="198" customFormat="1" ht="15.75" x14ac:dyDescent="0.25">
      <c r="B155" s="259"/>
      <c r="C155" s="328"/>
      <c r="D155" s="328"/>
      <c r="E155" s="328"/>
      <c r="F155" s="329"/>
      <c r="G155" s="466"/>
      <c r="H155" s="466"/>
      <c r="I155" s="329"/>
      <c r="J155" s="428"/>
    </row>
    <row r="156" spans="2:11" ht="15.75" x14ac:dyDescent="0.2">
      <c r="B156" s="325" t="s">
        <v>285</v>
      </c>
      <c r="C156" s="325"/>
      <c r="D156" s="326"/>
      <c r="E156" s="326"/>
      <c r="F156" s="325"/>
      <c r="G156" s="464"/>
      <c r="H156" s="464"/>
      <c r="I156" s="325"/>
      <c r="J156" s="465"/>
      <c r="K156" s="162" t="s">
        <v>286</v>
      </c>
    </row>
    <row r="157" spans="2:11" ht="15.75" x14ac:dyDescent="0.25">
      <c r="B157" s="259" t="s">
        <v>416</v>
      </c>
      <c r="C157" s="330">
        <f>C44</f>
        <v>475</v>
      </c>
      <c r="D157" s="261">
        <v>0</v>
      </c>
      <c r="E157" s="261">
        <v>2</v>
      </c>
      <c r="F157" s="237">
        <f t="shared" ref="F157:H171" si="29">E157*D157*C157</f>
        <v>0</v>
      </c>
      <c r="G157" s="404">
        <f t="shared" si="29"/>
        <v>0</v>
      </c>
      <c r="H157" s="404">
        <f t="shared" si="29"/>
        <v>0</v>
      </c>
      <c r="I157" s="237">
        <f>F157</f>
        <v>0</v>
      </c>
      <c r="J157" s="405">
        <v>0</v>
      </c>
      <c r="K157" s="162"/>
    </row>
    <row r="158" spans="2:11" ht="15.75" x14ac:dyDescent="0.25">
      <c r="B158" s="259" t="s">
        <v>417</v>
      </c>
      <c r="C158" s="330">
        <f>C43</f>
        <v>11</v>
      </c>
      <c r="D158" s="261">
        <v>375</v>
      </c>
      <c r="E158" s="261">
        <v>2</v>
      </c>
      <c r="F158" s="237">
        <f t="shared" si="29"/>
        <v>8250</v>
      </c>
      <c r="G158" s="404"/>
      <c r="H158" s="404"/>
      <c r="I158" s="237">
        <f t="shared" ref="I158:I171" si="30">F158</f>
        <v>8250</v>
      </c>
      <c r="J158" s="405">
        <v>153000</v>
      </c>
      <c r="K158" s="162" t="s">
        <v>287</v>
      </c>
    </row>
    <row r="159" spans="2:11" ht="15.75" x14ac:dyDescent="0.25">
      <c r="B159" s="259" t="s">
        <v>418</v>
      </c>
      <c r="C159" s="330">
        <f>C158</f>
        <v>11</v>
      </c>
      <c r="D159" s="261">
        <v>200</v>
      </c>
      <c r="E159" s="261">
        <v>2</v>
      </c>
      <c r="F159" s="237">
        <f t="shared" si="29"/>
        <v>4400</v>
      </c>
      <c r="G159" s="404"/>
      <c r="H159" s="404"/>
      <c r="I159" s="237">
        <f t="shared" si="30"/>
        <v>4400</v>
      </c>
      <c r="J159" s="405">
        <v>81600</v>
      </c>
      <c r="K159" s="161" t="s">
        <v>288</v>
      </c>
    </row>
    <row r="160" spans="2:11" ht="15.75" x14ac:dyDescent="0.25">
      <c r="B160" s="308" t="s">
        <v>419</v>
      </c>
      <c r="C160" s="330">
        <f>C31</f>
        <v>1</v>
      </c>
      <c r="D160" s="261">
        <v>0</v>
      </c>
      <c r="E160" s="261">
        <v>2</v>
      </c>
      <c r="F160" s="237">
        <f>E160*D160*C160</f>
        <v>0</v>
      </c>
      <c r="G160" s="404"/>
      <c r="H160" s="404"/>
      <c r="I160" s="237">
        <f t="shared" si="30"/>
        <v>0</v>
      </c>
      <c r="J160" s="405">
        <v>0</v>
      </c>
    </row>
    <row r="161" spans="2:11" ht="15.75" customHeight="1" x14ac:dyDescent="0.25">
      <c r="B161" s="308" t="s">
        <v>420</v>
      </c>
      <c r="C161" s="330">
        <f>C160</f>
        <v>1</v>
      </c>
      <c r="D161" s="261">
        <v>8500</v>
      </c>
      <c r="E161" s="261">
        <v>3</v>
      </c>
      <c r="F161" s="237">
        <f>E161*D161*C161</f>
        <v>25500</v>
      </c>
      <c r="G161" s="404"/>
      <c r="H161" s="404"/>
      <c r="I161" s="237">
        <f t="shared" si="30"/>
        <v>25500</v>
      </c>
      <c r="J161" s="405">
        <v>586500</v>
      </c>
      <c r="K161" s="161" t="s">
        <v>289</v>
      </c>
    </row>
    <row r="162" spans="2:11" ht="15.75" x14ac:dyDescent="0.25">
      <c r="B162" s="259" t="s">
        <v>421</v>
      </c>
      <c r="C162" s="330">
        <f>C157+C158+C177+C178+C180+C181+C185+C186</f>
        <v>495.52173913043481</v>
      </c>
      <c r="D162" s="261">
        <f>150+250</f>
        <v>400</v>
      </c>
      <c r="E162" s="331">
        <v>2</v>
      </c>
      <c r="F162" s="237">
        <f>E162*D162*C162</f>
        <v>396417.39130434784</v>
      </c>
      <c r="G162" s="404"/>
      <c r="H162" s="404"/>
      <c r="I162" s="237">
        <f t="shared" si="30"/>
        <v>396417.39130434784</v>
      </c>
      <c r="J162" s="405">
        <v>7667200</v>
      </c>
    </row>
    <row r="163" spans="2:11" ht="15.75" x14ac:dyDescent="0.25">
      <c r="B163" s="254" t="s">
        <v>422</v>
      </c>
      <c r="C163" s="330">
        <f>(C157+C158+C177+C180)*11</f>
        <v>5412</v>
      </c>
      <c r="D163" s="261">
        <v>2.5</v>
      </c>
      <c r="E163" s="261">
        <v>1</v>
      </c>
      <c r="F163" s="237">
        <f t="shared" si="29"/>
        <v>13530</v>
      </c>
      <c r="G163" s="404"/>
      <c r="H163" s="404"/>
      <c r="I163" s="237">
        <f t="shared" si="30"/>
        <v>13530</v>
      </c>
      <c r="J163" s="405">
        <v>261332.5</v>
      </c>
    </row>
    <row r="164" spans="2:11" ht="15.75" x14ac:dyDescent="0.25">
      <c r="B164" s="259" t="s">
        <v>423</v>
      </c>
      <c r="C164" s="330">
        <f>C157</f>
        <v>475</v>
      </c>
      <c r="D164" s="261">
        <v>250</v>
      </c>
      <c r="E164" s="331">
        <v>1</v>
      </c>
      <c r="F164" s="237">
        <f t="shared" si="29"/>
        <v>118750</v>
      </c>
      <c r="G164" s="404"/>
      <c r="H164" s="404"/>
      <c r="I164" s="237">
        <f t="shared" si="30"/>
        <v>118750</v>
      </c>
      <c r="J164" s="405">
        <v>2290250</v>
      </c>
    </row>
    <row r="165" spans="2:11" ht="15.75" x14ac:dyDescent="0.25">
      <c r="B165" s="254" t="s">
        <v>424</v>
      </c>
      <c r="C165" s="330">
        <f>C164</f>
        <v>475</v>
      </c>
      <c r="D165" s="261">
        <v>30</v>
      </c>
      <c r="E165" s="261">
        <v>1</v>
      </c>
      <c r="F165" s="237">
        <f t="shared" si="29"/>
        <v>14250</v>
      </c>
      <c r="G165" s="404"/>
      <c r="H165" s="404"/>
      <c r="I165" s="237">
        <f t="shared" si="30"/>
        <v>14250</v>
      </c>
      <c r="J165" s="405">
        <v>274830</v>
      </c>
    </row>
    <row r="166" spans="2:11" ht="15.75" x14ac:dyDescent="0.25">
      <c r="B166" s="259" t="s">
        <v>425</v>
      </c>
      <c r="C166" s="330">
        <f>C164</f>
        <v>475</v>
      </c>
      <c r="D166" s="261">
        <v>5</v>
      </c>
      <c r="E166" s="261">
        <v>1</v>
      </c>
      <c r="F166" s="237">
        <f t="shared" si="29"/>
        <v>2375</v>
      </c>
      <c r="G166" s="404"/>
      <c r="H166" s="404"/>
      <c r="I166" s="237">
        <f t="shared" si="30"/>
        <v>2375</v>
      </c>
      <c r="J166" s="405">
        <v>45805</v>
      </c>
    </row>
    <row r="167" spans="2:11" ht="15.75" x14ac:dyDescent="0.25">
      <c r="B167" s="259" t="s">
        <v>426</v>
      </c>
      <c r="C167" s="330">
        <f>C164*2.1</f>
        <v>997.5</v>
      </c>
      <c r="D167" s="261">
        <v>10</v>
      </c>
      <c r="E167" s="261">
        <v>1</v>
      </c>
      <c r="F167" s="237">
        <f t="shared" si="29"/>
        <v>9975</v>
      </c>
      <c r="G167" s="404"/>
      <c r="H167" s="404"/>
      <c r="I167" s="237">
        <f t="shared" si="30"/>
        <v>9975</v>
      </c>
      <c r="J167" s="405">
        <v>192381.00000000003</v>
      </c>
      <c r="K167" s="161" t="s">
        <v>290</v>
      </c>
    </row>
    <row r="168" spans="2:11" ht="15.75" x14ac:dyDescent="0.25">
      <c r="B168" s="259" t="s">
        <v>427</v>
      </c>
      <c r="C168" s="330">
        <f>C164</f>
        <v>475</v>
      </c>
      <c r="D168" s="261">
        <v>5</v>
      </c>
      <c r="E168" s="261">
        <v>1</v>
      </c>
      <c r="F168" s="237">
        <f t="shared" si="29"/>
        <v>2375</v>
      </c>
      <c r="G168" s="404"/>
      <c r="H168" s="404"/>
      <c r="I168" s="237">
        <f t="shared" si="30"/>
        <v>2375</v>
      </c>
      <c r="J168" s="405">
        <v>45805</v>
      </c>
    </row>
    <row r="169" spans="2:11" ht="15.75" x14ac:dyDescent="0.25">
      <c r="B169" s="259" t="s">
        <v>428</v>
      </c>
      <c r="C169" s="330">
        <f>C164</f>
        <v>475</v>
      </c>
      <c r="D169" s="261">
        <v>5</v>
      </c>
      <c r="E169" s="261">
        <v>1</v>
      </c>
      <c r="F169" s="237">
        <f t="shared" si="29"/>
        <v>2375</v>
      </c>
      <c r="G169" s="404"/>
      <c r="H169" s="404"/>
      <c r="I169" s="237">
        <f t="shared" si="30"/>
        <v>2375</v>
      </c>
      <c r="J169" s="405">
        <v>45805</v>
      </c>
    </row>
    <row r="170" spans="2:11" ht="15.75" x14ac:dyDescent="0.25">
      <c r="B170" s="259" t="s">
        <v>429</v>
      </c>
      <c r="C170" s="330">
        <f>1*C25</f>
        <v>1</v>
      </c>
      <c r="D170" s="261">
        <v>170</v>
      </c>
      <c r="E170" s="261">
        <v>1</v>
      </c>
      <c r="F170" s="237">
        <f t="shared" si="29"/>
        <v>170</v>
      </c>
      <c r="G170" s="404"/>
      <c r="H170" s="404"/>
      <c r="I170" s="237">
        <f t="shared" si="30"/>
        <v>170</v>
      </c>
      <c r="J170" s="405">
        <v>3910</v>
      </c>
    </row>
    <row r="171" spans="2:11" ht="15.75" x14ac:dyDescent="0.25">
      <c r="B171" s="259" t="s">
        <v>430</v>
      </c>
      <c r="C171" s="332">
        <f>(C20/30)*1.1</f>
        <v>2438.4891666666667</v>
      </c>
      <c r="D171" s="261">
        <v>3</v>
      </c>
      <c r="E171" s="261">
        <v>1</v>
      </c>
      <c r="F171" s="237">
        <f t="shared" si="29"/>
        <v>7315.4675000000007</v>
      </c>
      <c r="G171" s="404"/>
      <c r="H171" s="404"/>
      <c r="I171" s="237">
        <f t="shared" si="30"/>
        <v>7315.4675000000007</v>
      </c>
      <c r="J171" s="405">
        <v>141075.99000000002</v>
      </c>
      <c r="K171" s="161" t="s">
        <v>291</v>
      </c>
    </row>
    <row r="172" spans="2:11" ht="15.75" x14ac:dyDescent="0.25">
      <c r="B172" s="238" t="s">
        <v>254</v>
      </c>
      <c r="C172" s="239"/>
      <c r="D172" s="239"/>
      <c r="E172" s="239"/>
      <c r="F172" s="262">
        <f>SUM(F157:F171)</f>
        <v>605682.85880434792</v>
      </c>
      <c r="G172" s="417">
        <f t="shared" ref="G172:I172" si="31">SUM(G157:G171)</f>
        <v>0</v>
      </c>
      <c r="H172" s="417">
        <f t="shared" si="31"/>
        <v>0</v>
      </c>
      <c r="I172" s="262">
        <f t="shared" si="31"/>
        <v>605682.85880434792</v>
      </c>
      <c r="J172" s="418">
        <v>11789494.49</v>
      </c>
      <c r="K172" s="192"/>
    </row>
    <row r="173" spans="2:11" ht="15.75" x14ac:dyDescent="0.25">
      <c r="B173" s="511" t="s">
        <v>255</v>
      </c>
      <c r="C173" s="512"/>
      <c r="D173" s="512"/>
      <c r="E173" s="512"/>
      <c r="F173" s="243">
        <f>F172/$C$23</f>
        <v>3.8296017880105224</v>
      </c>
      <c r="G173" s="408">
        <f t="shared" ref="G173:I173" si="32">G172/$C$23</f>
        <v>0</v>
      </c>
      <c r="H173" s="408">
        <f t="shared" si="32"/>
        <v>0</v>
      </c>
      <c r="I173" s="243">
        <f t="shared" si="32"/>
        <v>3.8296017880105224</v>
      </c>
      <c r="J173" s="515">
        <v>3.8653826827365068</v>
      </c>
    </row>
    <row r="174" spans="2:11" ht="15.75" x14ac:dyDescent="0.25">
      <c r="B174" s="244" t="s">
        <v>256</v>
      </c>
      <c r="C174" s="245"/>
      <c r="D174" s="245"/>
      <c r="E174" s="245"/>
      <c r="F174" s="247">
        <f>(F172/$C$28)/$C$23</f>
        <v>9.1180994952631489E-2</v>
      </c>
      <c r="G174" s="410">
        <f>(G172/$C$28)/$C$23</f>
        <v>0</v>
      </c>
      <c r="H174" s="410">
        <f>(H172/$C$28)/$C$23</f>
        <v>0</v>
      </c>
      <c r="I174" s="247">
        <f>(I172/$C$28)/$C$23</f>
        <v>9.1180994952631489E-2</v>
      </c>
      <c r="J174" s="432">
        <v>9.2032921017535879E-2</v>
      </c>
    </row>
    <row r="175" spans="2:11" s="198" customFormat="1" ht="15.75" x14ac:dyDescent="0.25">
      <c r="B175" s="259"/>
      <c r="C175" s="328"/>
      <c r="D175" s="328"/>
      <c r="E175" s="328"/>
      <c r="F175" s="333"/>
      <c r="G175" s="467"/>
      <c r="H175" s="467"/>
      <c r="I175" s="333"/>
      <c r="J175" s="428"/>
      <c r="K175" s="197"/>
    </row>
    <row r="176" spans="2:11" ht="15.75" x14ac:dyDescent="0.25">
      <c r="B176" s="325" t="s">
        <v>366</v>
      </c>
      <c r="C176" s="334"/>
      <c r="D176" s="334"/>
      <c r="E176" s="334"/>
      <c r="F176" s="335"/>
      <c r="G176" s="468"/>
      <c r="H176" s="468"/>
      <c r="I176" s="335"/>
      <c r="J176" s="430"/>
    </row>
    <row r="177" spans="2:11" ht="15.75" x14ac:dyDescent="0.25">
      <c r="B177" s="259" t="s">
        <v>431</v>
      </c>
      <c r="C177" s="267">
        <f>C39</f>
        <v>5</v>
      </c>
      <c r="D177" s="260">
        <v>700</v>
      </c>
      <c r="E177" s="260">
        <v>2</v>
      </c>
      <c r="F177" s="237">
        <f t="shared" ref="F177:F187" si="33">E177*D177*C177</f>
        <v>7000</v>
      </c>
      <c r="G177" s="404"/>
      <c r="H177" s="404"/>
      <c r="I177" s="237">
        <f>F177</f>
        <v>7000</v>
      </c>
      <c r="J177" s="405">
        <v>161000</v>
      </c>
      <c r="K177" s="162"/>
    </row>
    <row r="178" spans="2:11" ht="15.75" x14ac:dyDescent="0.25">
      <c r="B178" s="259" t="s">
        <v>432</v>
      </c>
      <c r="C178" s="267">
        <f>C25</f>
        <v>1</v>
      </c>
      <c r="D178" s="260">
        <v>375</v>
      </c>
      <c r="E178" s="260">
        <v>2</v>
      </c>
      <c r="F178" s="237">
        <f t="shared" si="33"/>
        <v>750</v>
      </c>
      <c r="G178" s="404"/>
      <c r="H178" s="404"/>
      <c r="I178" s="237">
        <f t="shared" ref="I178:I179" si="34">F178</f>
        <v>750</v>
      </c>
      <c r="J178" s="405">
        <v>17250</v>
      </c>
      <c r="K178" s="162"/>
    </row>
    <row r="179" spans="2:11" ht="15.75" x14ac:dyDescent="0.25">
      <c r="B179" s="259" t="s">
        <v>433</v>
      </c>
      <c r="C179" s="267">
        <f>C178*40</f>
        <v>40</v>
      </c>
      <c r="D179" s="260">
        <v>50</v>
      </c>
      <c r="E179" s="260">
        <v>2</v>
      </c>
      <c r="F179" s="237">
        <f t="shared" si="33"/>
        <v>4000</v>
      </c>
      <c r="G179" s="404"/>
      <c r="H179" s="404"/>
      <c r="I179" s="237">
        <f t="shared" si="34"/>
        <v>4000</v>
      </c>
      <c r="J179" s="405">
        <v>92000</v>
      </c>
      <c r="K179" s="162"/>
    </row>
    <row r="180" spans="2:11" ht="15.75" x14ac:dyDescent="0.25">
      <c r="B180" s="259" t="s">
        <v>434</v>
      </c>
      <c r="C180" s="267">
        <f>C37</f>
        <v>1</v>
      </c>
      <c r="D180" s="256">
        <v>1700</v>
      </c>
      <c r="E180" s="260">
        <v>12</v>
      </c>
      <c r="F180" s="237">
        <f t="shared" si="33"/>
        <v>20400</v>
      </c>
      <c r="G180" s="404"/>
      <c r="H180" s="404">
        <f>F180</f>
        <v>20400</v>
      </c>
      <c r="I180" s="237"/>
      <c r="J180" s="405">
        <v>469200</v>
      </c>
      <c r="K180" s="162" t="s">
        <v>292</v>
      </c>
    </row>
    <row r="181" spans="2:11" ht="15.75" x14ac:dyDescent="0.25">
      <c r="B181" s="259" t="s">
        <v>435</v>
      </c>
      <c r="C181" s="567">
        <f>C35</f>
        <v>0.52173913043478259</v>
      </c>
      <c r="D181" s="256">
        <v>2000</v>
      </c>
      <c r="E181" s="256">
        <v>12</v>
      </c>
      <c r="F181" s="258">
        <f t="shared" si="33"/>
        <v>12521.739130434782</v>
      </c>
      <c r="G181" s="404"/>
      <c r="H181" s="577">
        <f t="shared" ref="H181:H187" si="35">F181</f>
        <v>12521.739130434782</v>
      </c>
      <c r="I181" s="258"/>
      <c r="J181" s="405">
        <v>288000</v>
      </c>
      <c r="K181" s="190" t="s">
        <v>292</v>
      </c>
    </row>
    <row r="182" spans="2:11" ht="15.75" x14ac:dyDescent="0.25">
      <c r="B182" s="259" t="s">
        <v>436</v>
      </c>
      <c r="C182" s="567">
        <f>C181</f>
        <v>0.52173913043478259</v>
      </c>
      <c r="D182" s="256">
        <v>30000</v>
      </c>
      <c r="E182" s="256">
        <v>1</v>
      </c>
      <c r="F182" s="258">
        <f t="shared" si="33"/>
        <v>15652.173913043478</v>
      </c>
      <c r="G182" s="404"/>
      <c r="H182" s="577">
        <f t="shared" si="35"/>
        <v>15652.173913043478</v>
      </c>
      <c r="I182" s="258"/>
      <c r="J182" s="405">
        <v>360000</v>
      </c>
      <c r="K182" s="190"/>
    </row>
    <row r="183" spans="2:11" ht="15.75" x14ac:dyDescent="0.25">
      <c r="B183" s="259" t="s">
        <v>437</v>
      </c>
      <c r="C183" s="267">
        <f>C37</f>
        <v>1</v>
      </c>
      <c r="D183" s="260">
        <v>8500</v>
      </c>
      <c r="E183" s="260">
        <v>12</v>
      </c>
      <c r="F183" s="237">
        <f t="shared" si="33"/>
        <v>102000</v>
      </c>
      <c r="G183" s="404"/>
      <c r="H183" s="404">
        <f t="shared" si="35"/>
        <v>102000</v>
      </c>
      <c r="I183" s="237"/>
      <c r="J183" s="405">
        <v>2346000</v>
      </c>
      <c r="K183" s="161" t="s">
        <v>292</v>
      </c>
    </row>
    <row r="184" spans="2:11" ht="15.75" x14ac:dyDescent="0.25">
      <c r="B184" s="259" t="s">
        <v>438</v>
      </c>
      <c r="C184" s="330">
        <f>40*C180</f>
        <v>40</v>
      </c>
      <c r="D184" s="260">
        <v>50</v>
      </c>
      <c r="E184" s="260">
        <v>0</v>
      </c>
      <c r="F184" s="258">
        <f t="shared" si="33"/>
        <v>0</v>
      </c>
      <c r="G184" s="404"/>
      <c r="H184" s="404">
        <f t="shared" si="35"/>
        <v>0</v>
      </c>
      <c r="I184" s="237">
        <f>F184</f>
        <v>0</v>
      </c>
      <c r="J184" s="405">
        <v>0</v>
      </c>
      <c r="K184" s="201"/>
    </row>
    <row r="185" spans="2:11" ht="15.75" x14ac:dyDescent="0.25">
      <c r="B185" s="259" t="s">
        <v>439</v>
      </c>
      <c r="C185" s="267">
        <f>C36</f>
        <v>1</v>
      </c>
      <c r="D185" s="256">
        <v>2500</v>
      </c>
      <c r="E185" s="260">
        <v>12</v>
      </c>
      <c r="F185" s="258">
        <f t="shared" si="33"/>
        <v>30000</v>
      </c>
      <c r="G185" s="404"/>
      <c r="H185" s="404">
        <f t="shared" si="35"/>
        <v>30000</v>
      </c>
      <c r="I185" s="258"/>
      <c r="J185" s="405">
        <v>690000</v>
      </c>
      <c r="K185" s="162" t="s">
        <v>292</v>
      </c>
    </row>
    <row r="186" spans="2:11" ht="15.75" x14ac:dyDescent="0.25">
      <c r="B186" s="259" t="s">
        <v>440</v>
      </c>
      <c r="C186" s="267">
        <f>C185</f>
        <v>1</v>
      </c>
      <c r="D186" s="256">
        <v>8500</v>
      </c>
      <c r="E186" s="260">
        <v>12</v>
      </c>
      <c r="F186" s="258">
        <f t="shared" si="33"/>
        <v>102000</v>
      </c>
      <c r="G186" s="404"/>
      <c r="H186" s="404">
        <f t="shared" si="35"/>
        <v>102000</v>
      </c>
      <c r="I186" s="258"/>
      <c r="J186" s="405">
        <v>2346000</v>
      </c>
      <c r="K186" s="162" t="s">
        <v>292</v>
      </c>
    </row>
    <row r="187" spans="2:11" ht="15.75" x14ac:dyDescent="0.25">
      <c r="B187" s="259" t="s">
        <v>441</v>
      </c>
      <c r="C187" s="267">
        <f>40*C186</f>
        <v>40</v>
      </c>
      <c r="D187" s="256">
        <v>50</v>
      </c>
      <c r="E187" s="260">
        <v>0</v>
      </c>
      <c r="F187" s="258">
        <f t="shared" si="33"/>
        <v>0</v>
      </c>
      <c r="G187" s="404"/>
      <c r="H187" s="404">
        <f t="shared" si="35"/>
        <v>0</v>
      </c>
      <c r="I187" s="258"/>
      <c r="J187" s="405">
        <v>0</v>
      </c>
      <c r="K187" s="162"/>
    </row>
    <row r="188" spans="2:11" ht="15.75" x14ac:dyDescent="0.25">
      <c r="B188" s="238" t="s">
        <v>254</v>
      </c>
      <c r="C188" s="239"/>
      <c r="D188" s="239"/>
      <c r="E188" s="239"/>
      <c r="F188" s="262">
        <f>SUM(F177:F187)</f>
        <v>294323.91304347827</v>
      </c>
      <c r="G188" s="417">
        <f t="shared" ref="G188:I188" si="36">SUM(G177:G187)</f>
        <v>0</v>
      </c>
      <c r="H188" s="417">
        <f t="shared" si="36"/>
        <v>282573.91304347827</v>
      </c>
      <c r="I188" s="262">
        <f t="shared" si="36"/>
        <v>11750</v>
      </c>
      <c r="J188" s="418">
        <v>6769450</v>
      </c>
      <c r="K188" s="192"/>
    </row>
    <row r="189" spans="2:11" ht="15.75" x14ac:dyDescent="0.25">
      <c r="B189" s="511" t="s">
        <v>255</v>
      </c>
      <c r="C189" s="512"/>
      <c r="D189" s="512"/>
      <c r="E189" s="512"/>
      <c r="F189" s="243">
        <f>F188/$C$23</f>
        <v>1.8609464792690393</v>
      </c>
      <c r="G189" s="408">
        <f t="shared" ref="G189:I189" si="37">G188/$C$23</f>
        <v>0</v>
      </c>
      <c r="H189" s="408">
        <f t="shared" si="37"/>
        <v>1.7866537692228084</v>
      </c>
      <c r="I189" s="243">
        <f t="shared" si="37"/>
        <v>7.429271004623092E-2</v>
      </c>
      <c r="J189" s="515">
        <v>2.2194772493295125</v>
      </c>
    </row>
    <row r="190" spans="2:11" ht="15.75" x14ac:dyDescent="0.25">
      <c r="B190" s="244" t="s">
        <v>256</v>
      </c>
      <c r="C190" s="245"/>
      <c r="D190" s="245"/>
      <c r="E190" s="245"/>
      <c r="F190" s="247">
        <f>(F188/$C$28)/$C$23</f>
        <v>4.4308249506405696E-2</v>
      </c>
      <c r="G190" s="410">
        <f>(G188/$C$28)/$C$23</f>
        <v>0</v>
      </c>
      <c r="H190" s="410">
        <f>(H188/$C$28)/$C$23</f>
        <v>4.2539375457685914E-2</v>
      </c>
      <c r="I190" s="247">
        <f>(I188/$C$28)/$C$23</f>
        <v>1.7688740487197836E-3</v>
      </c>
      <c r="J190" s="432">
        <v>5.2844696412607438E-2</v>
      </c>
    </row>
    <row r="191" spans="2:11" s="198" customFormat="1" ht="15.75" x14ac:dyDescent="0.25">
      <c r="B191" s="259"/>
      <c r="C191" s="328"/>
      <c r="D191" s="328"/>
      <c r="E191" s="328"/>
      <c r="F191" s="333"/>
      <c r="G191" s="467"/>
      <c r="H191" s="467"/>
      <c r="I191" s="333"/>
      <c r="J191" s="428"/>
      <c r="K191" s="197"/>
    </row>
    <row r="192" spans="2:11" ht="15.75" x14ac:dyDescent="0.2">
      <c r="B192" s="336" t="s">
        <v>367</v>
      </c>
      <c r="C192" s="337"/>
      <c r="D192" s="325"/>
      <c r="E192" s="325"/>
      <c r="F192" s="338"/>
      <c r="G192" s="469"/>
      <c r="H192" s="469"/>
      <c r="I192" s="470"/>
      <c r="J192" s="471"/>
    </row>
    <row r="193" spans="2:13" ht="15.75" x14ac:dyDescent="0.25">
      <c r="B193" s="308" t="s">
        <v>442</v>
      </c>
      <c r="C193" s="572">
        <f>1/23</f>
        <v>4.3478260869565216E-2</v>
      </c>
      <c r="D193" s="261">
        <f>([2]Comunicacao!E135)</f>
        <v>11481635.452678571</v>
      </c>
      <c r="E193" s="261">
        <v>1</v>
      </c>
      <c r="F193" s="268">
        <f>C193*D193*E193</f>
        <v>499201.54142080742</v>
      </c>
      <c r="G193" s="396"/>
      <c r="H193" s="396"/>
      <c r="I193" s="268">
        <f>F193</f>
        <v>499201.54142080742</v>
      </c>
      <c r="J193" s="450">
        <v>11481635.452678571</v>
      </c>
      <c r="K193" s="204"/>
    </row>
    <row r="194" spans="2:13" ht="15.75" x14ac:dyDescent="0.25">
      <c r="B194" s="238" t="s">
        <v>254</v>
      </c>
      <c r="C194" s="239"/>
      <c r="D194" s="240"/>
      <c r="E194" s="240"/>
      <c r="F194" s="309">
        <f>SUM(F193:F193)</f>
        <v>499201.54142080742</v>
      </c>
      <c r="G194" s="417">
        <f t="shared" ref="G194:I194" si="38">SUM(G193:G193)</f>
        <v>0</v>
      </c>
      <c r="H194" s="417">
        <f t="shared" si="38"/>
        <v>0</v>
      </c>
      <c r="I194" s="309">
        <f t="shared" si="38"/>
        <v>499201.54142080742</v>
      </c>
      <c r="J194" s="418">
        <v>11481635.452678571</v>
      </c>
    </row>
    <row r="195" spans="2:13" ht="15.75" x14ac:dyDescent="0.25">
      <c r="B195" s="511" t="s">
        <v>255</v>
      </c>
      <c r="C195" s="512"/>
      <c r="D195" s="242"/>
      <c r="E195" s="242"/>
      <c r="F195" s="243">
        <f>F194/$C$23</f>
        <v>3.1563434358644749</v>
      </c>
      <c r="G195" s="408">
        <f t="shared" ref="G195:I195" si="39">G194/$C$23</f>
        <v>0</v>
      </c>
      <c r="H195" s="408">
        <f t="shared" si="39"/>
        <v>0</v>
      </c>
      <c r="I195" s="243">
        <f t="shared" si="39"/>
        <v>3.1563434358644749</v>
      </c>
      <c r="J195" s="515">
        <v>3.7644459553309719</v>
      </c>
    </row>
    <row r="196" spans="2:13" ht="15.75" x14ac:dyDescent="0.25">
      <c r="B196" s="244" t="s">
        <v>256</v>
      </c>
      <c r="C196" s="245"/>
      <c r="D196" s="246"/>
      <c r="E196" s="270"/>
      <c r="F196" s="247">
        <f>(F194/$C$28)/$C$23</f>
        <v>7.5151034187249402E-2</v>
      </c>
      <c r="G196" s="410">
        <f>(G194/$C$28)/$C$23</f>
        <v>0</v>
      </c>
      <c r="H196" s="410">
        <f>(H194/$C$28)/$C$23</f>
        <v>0</v>
      </c>
      <c r="I196" s="247">
        <f>(I194/$C$28)/$C$23</f>
        <v>7.5151034187249402E-2</v>
      </c>
      <c r="J196" s="432">
        <v>8.9629665603118386E-2</v>
      </c>
    </row>
    <row r="197" spans="2:13" s="198" customFormat="1" ht="15.75" x14ac:dyDescent="0.25">
      <c r="B197" s="316"/>
      <c r="C197" s="339"/>
      <c r="D197" s="340"/>
      <c r="E197" s="341"/>
      <c r="F197" s="333"/>
      <c r="G197" s="467"/>
      <c r="H197" s="467"/>
      <c r="I197" s="333"/>
      <c r="J197" s="428"/>
      <c r="K197" s="197"/>
    </row>
    <row r="198" spans="2:13" ht="15.75" x14ac:dyDescent="0.2">
      <c r="B198" s="325" t="s">
        <v>368</v>
      </c>
      <c r="C198" s="325"/>
      <c r="D198" s="326"/>
      <c r="E198" s="326"/>
      <c r="F198" s="325"/>
      <c r="G198" s="464"/>
      <c r="H198" s="464"/>
      <c r="I198" s="325"/>
      <c r="J198" s="465"/>
      <c r="K198" s="196" t="s">
        <v>294</v>
      </c>
    </row>
    <row r="199" spans="2:13" ht="15.75" x14ac:dyDescent="0.25">
      <c r="B199" s="259" t="s">
        <v>443</v>
      </c>
      <c r="C199" s="327">
        <f>C44</f>
        <v>475</v>
      </c>
      <c r="D199" s="260">
        <v>200</v>
      </c>
      <c r="E199" s="260">
        <v>7</v>
      </c>
      <c r="F199" s="237">
        <f>E199*D199*C199</f>
        <v>665000</v>
      </c>
      <c r="G199" s="404"/>
      <c r="H199" s="404"/>
      <c r="I199" s="237">
        <f>F199</f>
        <v>665000</v>
      </c>
      <c r="J199" s="405">
        <v>12825400</v>
      </c>
      <c r="M199" s="193"/>
    </row>
    <row r="200" spans="2:13" ht="15.75" x14ac:dyDescent="0.25">
      <c r="B200" s="308" t="s">
        <v>450</v>
      </c>
      <c r="C200" s="339">
        <f>C32</f>
        <v>1</v>
      </c>
      <c r="D200" s="261">
        <v>375</v>
      </c>
      <c r="E200" s="261">
        <v>3</v>
      </c>
      <c r="F200" s="230">
        <f t="shared" ref="F200:F206" si="40">E200*D200*C200</f>
        <v>1125</v>
      </c>
      <c r="G200" s="396"/>
      <c r="H200" s="396"/>
      <c r="I200" s="237">
        <f t="shared" ref="I200:I202" si="41">F200</f>
        <v>1125</v>
      </c>
      <c r="J200" s="424">
        <v>25875</v>
      </c>
      <c r="K200" s="161" t="s">
        <v>451</v>
      </c>
    </row>
    <row r="201" spans="2:13" ht="15.75" x14ac:dyDescent="0.25">
      <c r="B201" s="308" t="s">
        <v>444</v>
      </c>
      <c r="C201" s="339">
        <f>C31</f>
        <v>1</v>
      </c>
      <c r="D201" s="261">
        <v>0</v>
      </c>
      <c r="E201" s="261">
        <v>3</v>
      </c>
      <c r="F201" s="230">
        <f t="shared" si="40"/>
        <v>0</v>
      </c>
      <c r="G201" s="396"/>
      <c r="H201" s="396"/>
      <c r="I201" s="237">
        <f t="shared" si="41"/>
        <v>0</v>
      </c>
      <c r="J201" s="424">
        <v>0</v>
      </c>
    </row>
    <row r="202" spans="2:13" ht="15.75" x14ac:dyDescent="0.25">
      <c r="B202" s="308" t="s">
        <v>445</v>
      </c>
      <c r="C202" s="339">
        <f>C201</f>
        <v>1</v>
      </c>
      <c r="D202" s="261">
        <v>8500</v>
      </c>
      <c r="E202" s="261">
        <v>3</v>
      </c>
      <c r="F202" s="230">
        <f t="shared" si="40"/>
        <v>25500</v>
      </c>
      <c r="G202" s="396"/>
      <c r="H202" s="396"/>
      <c r="I202" s="237">
        <f t="shared" si="41"/>
        <v>25500</v>
      </c>
      <c r="J202" s="424">
        <v>586500</v>
      </c>
      <c r="K202" s="161" t="s">
        <v>295</v>
      </c>
    </row>
    <row r="203" spans="2:13" ht="15.75" x14ac:dyDescent="0.25">
      <c r="B203" s="308" t="s">
        <v>446</v>
      </c>
      <c r="C203" s="339">
        <f>C20+C20*0.2</f>
        <v>79805.100000000006</v>
      </c>
      <c r="D203" s="261">
        <v>5</v>
      </c>
      <c r="E203" s="261">
        <v>1</v>
      </c>
      <c r="F203" s="230">
        <f t="shared" si="40"/>
        <v>399025.5</v>
      </c>
      <c r="G203" s="396">
        <f>F203</f>
        <v>399025.5</v>
      </c>
      <c r="H203" s="396"/>
      <c r="I203" s="230"/>
      <c r="J203" s="424">
        <v>7695054</v>
      </c>
      <c r="K203" s="192" t="s">
        <v>296</v>
      </c>
      <c r="L203" s="193"/>
      <c r="M203" s="193"/>
    </row>
    <row r="204" spans="2:13" ht="15.75" x14ac:dyDescent="0.25">
      <c r="B204" s="308" t="s">
        <v>447</v>
      </c>
      <c r="C204" s="339">
        <f>C203</f>
        <v>79805.100000000006</v>
      </c>
      <c r="D204" s="261">
        <v>4</v>
      </c>
      <c r="E204" s="261">
        <v>1</v>
      </c>
      <c r="F204" s="230">
        <f t="shared" si="40"/>
        <v>319220.40000000002</v>
      </c>
      <c r="G204" s="396">
        <f t="shared" ref="G204:G206" si="42">F204</f>
        <v>319220.40000000002</v>
      </c>
      <c r="H204" s="396"/>
      <c r="I204" s="230"/>
      <c r="J204" s="424">
        <v>6156043.2000000002</v>
      </c>
    </row>
    <row r="205" spans="2:13" ht="15.75" x14ac:dyDescent="0.25">
      <c r="B205" s="342" t="s">
        <v>448</v>
      </c>
      <c r="C205" s="339">
        <f>C199+C199*0.05</f>
        <v>498.75</v>
      </c>
      <c r="D205" s="261">
        <v>500</v>
      </c>
      <c r="E205" s="261">
        <v>1</v>
      </c>
      <c r="F205" s="230">
        <f>E205*D205*C205</f>
        <v>249375</v>
      </c>
      <c r="G205" s="396">
        <f t="shared" si="42"/>
        <v>249375</v>
      </c>
      <c r="H205" s="396"/>
      <c r="I205" s="230"/>
      <c r="J205" s="424">
        <v>4809525</v>
      </c>
    </row>
    <row r="206" spans="2:13" ht="15.75" x14ac:dyDescent="0.25">
      <c r="B206" s="308" t="s">
        <v>449</v>
      </c>
      <c r="C206" s="339">
        <f>(C199+C212+C180+C181+C183+C186+C223)*2+100</f>
        <v>1081.0434782608695</v>
      </c>
      <c r="D206" s="261">
        <v>250</v>
      </c>
      <c r="E206" s="261">
        <v>1</v>
      </c>
      <c r="F206" s="230">
        <f t="shared" si="40"/>
        <v>270260.86956521735</v>
      </c>
      <c r="G206" s="396">
        <f t="shared" si="42"/>
        <v>270260.86956521735</v>
      </c>
      <c r="H206" s="396"/>
      <c r="I206" s="230"/>
      <c r="J206" s="424">
        <v>4759500</v>
      </c>
      <c r="K206" s="161" t="s">
        <v>297</v>
      </c>
    </row>
    <row r="207" spans="2:13" ht="15.75" x14ac:dyDescent="0.25">
      <c r="B207" s="238" t="s">
        <v>254</v>
      </c>
      <c r="C207" s="239"/>
      <c r="D207" s="239"/>
      <c r="E207" s="343"/>
      <c r="F207" s="344">
        <f>SUM(F199:F206)</f>
        <v>1929506.7695652172</v>
      </c>
      <c r="G207" s="472">
        <f t="shared" ref="G207:I207" si="43">SUM(G199:G206)</f>
        <v>1237881.7695652174</v>
      </c>
      <c r="H207" s="472">
        <f t="shared" si="43"/>
        <v>0</v>
      </c>
      <c r="I207" s="344">
        <f t="shared" si="43"/>
        <v>691625</v>
      </c>
      <c r="J207" s="473">
        <v>36857897.200000003</v>
      </c>
      <c r="K207" s="193"/>
    </row>
    <row r="208" spans="2:13" ht="15.75" x14ac:dyDescent="0.25">
      <c r="B208" s="511" t="s">
        <v>255</v>
      </c>
      <c r="C208" s="512"/>
      <c r="D208" s="512"/>
      <c r="E208" s="512"/>
      <c r="F208" s="243">
        <f>F207/$C$23</f>
        <v>12.199854209663691</v>
      </c>
      <c r="G208" s="408">
        <f t="shared" ref="G208:I208" si="44">G207/$C$23</f>
        <v>7.8268588406658663</v>
      </c>
      <c r="H208" s="408">
        <f t="shared" si="44"/>
        <v>0</v>
      </c>
      <c r="I208" s="243">
        <f t="shared" si="44"/>
        <v>4.3729953689978256</v>
      </c>
      <c r="J208" s="515">
        <v>12.084477216542844</v>
      </c>
      <c r="K208" s="212"/>
    </row>
    <row r="209" spans="1:11" ht="15.75" x14ac:dyDescent="0.25">
      <c r="B209" s="244" t="s">
        <v>256</v>
      </c>
      <c r="C209" s="245"/>
      <c r="D209" s="245"/>
      <c r="E209" s="245"/>
      <c r="F209" s="247">
        <f>(F207/$C$28)/$C$23</f>
        <v>0.2904727192777069</v>
      </c>
      <c r="G209" s="410">
        <f>(G207/$C$28)/$C$23</f>
        <v>0.18635378192061589</v>
      </c>
      <c r="H209" s="410">
        <f>(H207/$C$28)/$C$23</f>
        <v>0</v>
      </c>
      <c r="I209" s="247">
        <f>(I207/$C$28)/$C$23</f>
        <v>0.1041189373570911</v>
      </c>
      <c r="J209" s="432">
        <v>0.28772564801292483</v>
      </c>
      <c r="K209" s="162"/>
    </row>
    <row r="210" spans="1:11" s="198" customFormat="1" ht="15.75" x14ac:dyDescent="0.25">
      <c r="B210" s="259"/>
      <c r="C210" s="328"/>
      <c r="D210" s="328"/>
      <c r="E210" s="328"/>
      <c r="F210" s="333"/>
      <c r="G210" s="467"/>
      <c r="H210" s="467"/>
      <c r="I210" s="333"/>
      <c r="J210" s="428"/>
    </row>
    <row r="211" spans="1:11" s="213" customFormat="1" ht="31.5" x14ac:dyDescent="0.25">
      <c r="A211" s="162"/>
      <c r="B211" s="325" t="s">
        <v>369</v>
      </c>
      <c r="C211" s="334"/>
      <c r="D211" s="334"/>
      <c r="E211" s="334"/>
      <c r="F211" s="335"/>
      <c r="G211" s="468"/>
      <c r="H211" s="468"/>
      <c r="I211" s="335"/>
      <c r="J211" s="430"/>
    </row>
    <row r="212" spans="1:11" ht="15.75" x14ac:dyDescent="0.25">
      <c r="B212" s="308" t="s">
        <v>452</v>
      </c>
      <c r="C212" s="267">
        <f>C158</f>
        <v>11</v>
      </c>
      <c r="D212" s="260">
        <v>375</v>
      </c>
      <c r="E212" s="260">
        <v>7</v>
      </c>
      <c r="F212" s="237">
        <f t="shared" ref="F212:F227" si="45">E212*D212*C212</f>
        <v>28875</v>
      </c>
      <c r="G212" s="404"/>
      <c r="H212" s="404"/>
      <c r="I212" s="237">
        <f>F212</f>
        <v>28875</v>
      </c>
      <c r="J212" s="405">
        <v>535500</v>
      </c>
    </row>
    <row r="213" spans="1:11" ht="15.75" x14ac:dyDescent="0.25">
      <c r="B213" s="308" t="s">
        <v>453</v>
      </c>
      <c r="C213" s="267">
        <f>+C212*15</f>
        <v>165</v>
      </c>
      <c r="D213" s="260">
        <v>50</v>
      </c>
      <c r="E213" s="260">
        <v>1</v>
      </c>
      <c r="F213" s="237">
        <f t="shared" si="45"/>
        <v>8250</v>
      </c>
      <c r="G213" s="404"/>
      <c r="H213" s="404"/>
      <c r="I213" s="237">
        <f t="shared" ref="I213:I227" si="46">F213</f>
        <v>8250</v>
      </c>
      <c r="J213" s="405">
        <v>153000</v>
      </c>
      <c r="K213" s="161" t="s">
        <v>298</v>
      </c>
    </row>
    <row r="214" spans="1:11" ht="15.75" x14ac:dyDescent="0.25">
      <c r="B214" s="308" t="s">
        <v>454</v>
      </c>
      <c r="C214" s="267">
        <f>C39</f>
        <v>5</v>
      </c>
      <c r="D214" s="260">
        <v>700</v>
      </c>
      <c r="E214" s="260">
        <v>8</v>
      </c>
      <c r="F214" s="237">
        <f t="shared" si="45"/>
        <v>28000</v>
      </c>
      <c r="G214" s="404"/>
      <c r="H214" s="404"/>
      <c r="I214" s="237">
        <f t="shared" si="46"/>
        <v>28000</v>
      </c>
      <c r="J214" s="405">
        <v>644000</v>
      </c>
      <c r="K214" s="161" t="s">
        <v>299</v>
      </c>
    </row>
    <row r="215" spans="1:11" ht="15.75" x14ac:dyDescent="0.25">
      <c r="B215" s="308" t="s">
        <v>455</v>
      </c>
      <c r="C215" s="267">
        <f>C40</f>
        <v>2</v>
      </c>
      <c r="D215" s="260">
        <v>375</v>
      </c>
      <c r="E215" s="260">
        <v>8</v>
      </c>
      <c r="F215" s="237">
        <f t="shared" si="45"/>
        <v>6000</v>
      </c>
      <c r="G215" s="404"/>
      <c r="H215" s="404"/>
      <c r="I215" s="237">
        <f t="shared" si="46"/>
        <v>6000</v>
      </c>
      <c r="J215" s="405">
        <v>138000</v>
      </c>
    </row>
    <row r="216" spans="1:11" ht="15.75" x14ac:dyDescent="0.25">
      <c r="B216" s="308" t="s">
        <v>456</v>
      </c>
      <c r="C216" s="267">
        <f>+C215*40</f>
        <v>80</v>
      </c>
      <c r="D216" s="260">
        <v>50</v>
      </c>
      <c r="E216" s="260">
        <v>8</v>
      </c>
      <c r="F216" s="237">
        <f t="shared" si="45"/>
        <v>32000</v>
      </c>
      <c r="G216" s="404"/>
      <c r="H216" s="404"/>
      <c r="I216" s="237">
        <f t="shared" si="46"/>
        <v>32000</v>
      </c>
      <c r="J216" s="405">
        <v>736000</v>
      </c>
    </row>
    <row r="217" spans="1:11" ht="15.75" x14ac:dyDescent="0.25">
      <c r="B217" s="308" t="s">
        <v>457</v>
      </c>
      <c r="C217" s="227">
        <f>C25/3</f>
        <v>0.33333333333333331</v>
      </c>
      <c r="D217" s="260">
        <v>2500</v>
      </c>
      <c r="E217" s="260">
        <v>7</v>
      </c>
      <c r="F217" s="237">
        <f t="shared" si="45"/>
        <v>5833.333333333333</v>
      </c>
      <c r="G217" s="404"/>
      <c r="H217" s="404"/>
      <c r="I217" s="237">
        <f t="shared" si="46"/>
        <v>5833.333333333333</v>
      </c>
      <c r="J217" s="405">
        <v>134166.66666666669</v>
      </c>
      <c r="K217" s="161" t="s">
        <v>300</v>
      </c>
    </row>
    <row r="218" spans="1:11" ht="15.75" x14ac:dyDescent="0.25">
      <c r="B218" s="259" t="s">
        <v>458</v>
      </c>
      <c r="C218" s="267">
        <f>C37</f>
        <v>1</v>
      </c>
      <c r="D218" s="256">
        <v>1700</v>
      </c>
      <c r="E218" s="260">
        <v>0</v>
      </c>
      <c r="F218" s="237">
        <f t="shared" si="45"/>
        <v>0</v>
      </c>
      <c r="G218" s="404"/>
      <c r="H218" s="404"/>
      <c r="I218" s="237">
        <f t="shared" si="46"/>
        <v>0</v>
      </c>
      <c r="J218" s="405">
        <v>0</v>
      </c>
      <c r="K218" s="190" t="s">
        <v>301</v>
      </c>
    </row>
    <row r="219" spans="1:11" ht="15.75" x14ac:dyDescent="0.25">
      <c r="B219" s="259" t="s">
        <v>459</v>
      </c>
      <c r="C219" s="567">
        <f>C35</f>
        <v>0.52173913043478259</v>
      </c>
      <c r="D219" s="256">
        <v>2000</v>
      </c>
      <c r="E219" s="256">
        <v>0</v>
      </c>
      <c r="F219" s="258">
        <f t="shared" si="45"/>
        <v>0</v>
      </c>
      <c r="G219" s="404"/>
      <c r="H219" s="404"/>
      <c r="I219" s="237">
        <f t="shared" si="46"/>
        <v>0</v>
      </c>
      <c r="J219" s="405">
        <v>0</v>
      </c>
      <c r="K219" s="190" t="s">
        <v>301</v>
      </c>
    </row>
    <row r="220" spans="1:11" ht="15.75" x14ac:dyDescent="0.25">
      <c r="B220" s="259" t="s">
        <v>460</v>
      </c>
      <c r="C220" s="327">
        <v>0</v>
      </c>
      <c r="D220" s="256">
        <v>30000</v>
      </c>
      <c r="E220" s="256">
        <v>0</v>
      </c>
      <c r="F220" s="258">
        <f t="shared" si="45"/>
        <v>0</v>
      </c>
      <c r="G220" s="404"/>
      <c r="H220" s="404"/>
      <c r="I220" s="237">
        <f t="shared" si="46"/>
        <v>0</v>
      </c>
      <c r="J220" s="405">
        <v>0</v>
      </c>
      <c r="K220" s="190" t="s">
        <v>301</v>
      </c>
    </row>
    <row r="221" spans="1:11" ht="15.75" x14ac:dyDescent="0.25">
      <c r="B221" s="259" t="s">
        <v>461</v>
      </c>
      <c r="C221" s="267">
        <f>C218</f>
        <v>1</v>
      </c>
      <c r="D221" s="260">
        <v>1700</v>
      </c>
      <c r="E221" s="260">
        <v>0</v>
      </c>
      <c r="F221" s="237">
        <f t="shared" si="45"/>
        <v>0</v>
      </c>
      <c r="G221" s="404"/>
      <c r="H221" s="404"/>
      <c r="I221" s="237">
        <f t="shared" si="46"/>
        <v>0</v>
      </c>
      <c r="J221" s="405">
        <v>0</v>
      </c>
      <c r="K221" s="161" t="s">
        <v>301</v>
      </c>
    </row>
    <row r="222" spans="1:11" ht="15.75" x14ac:dyDescent="0.25">
      <c r="B222" s="259" t="s">
        <v>462</v>
      </c>
      <c r="C222" s="330">
        <f>C184</f>
        <v>40</v>
      </c>
      <c r="D222" s="260">
        <v>50</v>
      </c>
      <c r="E222" s="260">
        <v>0</v>
      </c>
      <c r="F222" s="258">
        <f t="shared" si="45"/>
        <v>0</v>
      </c>
      <c r="G222" s="404"/>
      <c r="H222" s="404"/>
      <c r="I222" s="237">
        <f t="shared" si="46"/>
        <v>0</v>
      </c>
      <c r="J222" s="405">
        <v>0</v>
      </c>
      <c r="K222" s="185" t="s">
        <v>301</v>
      </c>
    </row>
    <row r="223" spans="1:11" ht="15.75" x14ac:dyDescent="0.25">
      <c r="B223" s="259" t="s">
        <v>463</v>
      </c>
      <c r="C223" s="267">
        <f>C36</f>
        <v>1</v>
      </c>
      <c r="D223" s="256">
        <v>2500</v>
      </c>
      <c r="E223" s="260">
        <v>0</v>
      </c>
      <c r="F223" s="258">
        <f t="shared" si="45"/>
        <v>0</v>
      </c>
      <c r="G223" s="404"/>
      <c r="H223" s="404"/>
      <c r="I223" s="237">
        <f t="shared" si="46"/>
        <v>0</v>
      </c>
      <c r="J223" s="405">
        <v>0</v>
      </c>
      <c r="K223" s="162" t="s">
        <v>301</v>
      </c>
    </row>
    <row r="224" spans="1:11" ht="15.75" x14ac:dyDescent="0.25">
      <c r="B224" s="259" t="s">
        <v>464</v>
      </c>
      <c r="C224" s="267">
        <f>C25</f>
        <v>1</v>
      </c>
      <c r="D224" s="256">
        <v>2500</v>
      </c>
      <c r="E224" s="260">
        <v>0</v>
      </c>
      <c r="F224" s="258">
        <f t="shared" si="45"/>
        <v>0</v>
      </c>
      <c r="G224" s="404"/>
      <c r="H224" s="404"/>
      <c r="I224" s="237">
        <f t="shared" si="46"/>
        <v>0</v>
      </c>
      <c r="J224" s="405">
        <v>0</v>
      </c>
      <c r="K224" s="162" t="s">
        <v>301</v>
      </c>
    </row>
    <row r="225" spans="2:11" ht="15.75" x14ac:dyDescent="0.25">
      <c r="B225" s="259" t="s">
        <v>465</v>
      </c>
      <c r="C225" s="267">
        <f>C187</f>
        <v>40</v>
      </c>
      <c r="D225" s="256">
        <v>50</v>
      </c>
      <c r="E225" s="260">
        <v>0</v>
      </c>
      <c r="F225" s="258">
        <f t="shared" si="45"/>
        <v>0</v>
      </c>
      <c r="G225" s="404"/>
      <c r="H225" s="404"/>
      <c r="I225" s="237">
        <f t="shared" si="46"/>
        <v>0</v>
      </c>
      <c r="J225" s="405">
        <v>0</v>
      </c>
      <c r="K225" s="162"/>
    </row>
    <row r="226" spans="2:11" ht="15.75" x14ac:dyDescent="0.25">
      <c r="B226" s="308" t="s">
        <v>466</v>
      </c>
      <c r="C226" s="267">
        <f>C212+C214+C218+C219</f>
        <v>17.521739130434781</v>
      </c>
      <c r="D226" s="260">
        <v>600</v>
      </c>
      <c r="E226" s="260">
        <v>1</v>
      </c>
      <c r="F226" s="258">
        <f t="shared" si="45"/>
        <v>10513.043478260868</v>
      </c>
      <c r="G226" s="404"/>
      <c r="H226" s="404"/>
      <c r="I226" s="237">
        <f t="shared" si="46"/>
        <v>10513.043478260868</v>
      </c>
      <c r="J226" s="405">
        <v>212400</v>
      </c>
      <c r="K226" s="161" t="s">
        <v>302</v>
      </c>
    </row>
    <row r="227" spans="2:11" ht="15.75" x14ac:dyDescent="0.25">
      <c r="B227" s="308" t="s">
        <v>467</v>
      </c>
      <c r="C227" s="267">
        <f>C33</f>
        <v>1</v>
      </c>
      <c r="D227" s="260">
        <v>375</v>
      </c>
      <c r="E227" s="260">
        <v>8</v>
      </c>
      <c r="F227" s="258">
        <f t="shared" si="45"/>
        <v>3000</v>
      </c>
      <c r="G227" s="404"/>
      <c r="H227" s="404"/>
      <c r="I227" s="237">
        <f t="shared" si="46"/>
        <v>3000</v>
      </c>
      <c r="J227" s="405">
        <v>69000</v>
      </c>
    </row>
    <row r="228" spans="2:11" ht="15.75" x14ac:dyDescent="0.25">
      <c r="B228" s="238" t="s">
        <v>254</v>
      </c>
      <c r="C228" s="239"/>
      <c r="D228" s="239"/>
      <c r="E228" s="343"/>
      <c r="F228" s="344">
        <f>SUM(F212:F227)</f>
        <v>122471.37681159419</v>
      </c>
      <c r="G228" s="472">
        <f t="shared" ref="G228:I228" si="47">SUM(G212:G227)</f>
        <v>0</v>
      </c>
      <c r="H228" s="472">
        <f t="shared" si="47"/>
        <v>0</v>
      </c>
      <c r="I228" s="344">
        <f t="shared" si="47"/>
        <v>122471.37681159419</v>
      </c>
      <c r="J228" s="473">
        <v>2622066.6666666665</v>
      </c>
      <c r="K228" s="193"/>
    </row>
    <row r="229" spans="2:11" ht="15.75" x14ac:dyDescent="0.25">
      <c r="B229" s="511" t="s">
        <v>255</v>
      </c>
      <c r="C229" s="512"/>
      <c r="D229" s="512"/>
      <c r="E229" s="512"/>
      <c r="F229" s="243">
        <f>F228/$C$23</f>
        <v>0.77436004139799619</v>
      </c>
      <c r="G229" s="408">
        <f t="shared" ref="G229:I229" si="48">G228/$C$23</f>
        <v>0</v>
      </c>
      <c r="H229" s="408">
        <f t="shared" si="48"/>
        <v>0</v>
      </c>
      <c r="I229" s="243">
        <f t="shared" si="48"/>
        <v>0.77436004139799619</v>
      </c>
      <c r="J229" s="515">
        <v>0.85968835177037084</v>
      </c>
      <c r="K229" s="212"/>
    </row>
    <row r="230" spans="2:11" ht="15.75" x14ac:dyDescent="0.25">
      <c r="B230" s="244" t="s">
        <v>256</v>
      </c>
      <c r="C230" s="245"/>
      <c r="D230" s="245"/>
      <c r="E230" s="245"/>
      <c r="F230" s="247">
        <f>(F228/$C$28)/$C$23</f>
        <v>1.8437143842809436E-2</v>
      </c>
      <c r="G230" s="410">
        <f>(G228/$C$28)/$C$23</f>
        <v>0</v>
      </c>
      <c r="H230" s="410">
        <f>(H228/$C$28)/$C$23</f>
        <v>0</v>
      </c>
      <c r="I230" s="247">
        <f>(I228/$C$28)/$C$23</f>
        <v>1.8437143842809436E-2</v>
      </c>
      <c r="J230" s="432">
        <v>2.0468770280246927E-2</v>
      </c>
      <c r="K230" s="162"/>
    </row>
    <row r="231" spans="2:11" s="198" customFormat="1" ht="15.75" x14ac:dyDescent="0.25">
      <c r="B231" s="259"/>
      <c r="C231" s="328"/>
      <c r="D231" s="328"/>
      <c r="E231" s="328"/>
      <c r="F231" s="333"/>
      <c r="G231" s="467"/>
      <c r="H231" s="467"/>
      <c r="I231" s="333"/>
      <c r="J231" s="428"/>
    </row>
    <row r="232" spans="2:11" ht="17.45" customHeight="1" x14ac:dyDescent="0.2">
      <c r="B232" s="325" t="s">
        <v>370</v>
      </c>
      <c r="C232" s="325"/>
      <c r="D232" s="345"/>
      <c r="E232" s="345"/>
      <c r="F232" s="325"/>
      <c r="G232" s="464"/>
      <c r="H232" s="464"/>
      <c r="I232" s="325"/>
      <c r="J232" s="474"/>
      <c r="K232" s="162" t="s">
        <v>304</v>
      </c>
    </row>
    <row r="233" spans="2:11" ht="15.75" x14ac:dyDescent="0.25">
      <c r="B233" s="259" t="s">
        <v>468</v>
      </c>
      <c r="C233" s="327">
        <f>C39</f>
        <v>5</v>
      </c>
      <c r="D233" s="260">
        <v>700</v>
      </c>
      <c r="E233" s="260">
        <v>1</v>
      </c>
      <c r="F233" s="258">
        <f>E233*D233*C233</f>
        <v>3500</v>
      </c>
      <c r="G233" s="404"/>
      <c r="H233" s="404"/>
      <c r="I233" s="258">
        <f>F233</f>
        <v>3500</v>
      </c>
      <c r="J233" s="405">
        <v>80500</v>
      </c>
      <c r="K233" s="162"/>
    </row>
    <row r="234" spans="2:11" ht="15.75" x14ac:dyDescent="0.25">
      <c r="B234" s="259" t="s">
        <v>469</v>
      </c>
      <c r="C234" s="260">
        <f>C33</f>
        <v>1</v>
      </c>
      <c r="D234" s="260">
        <v>375</v>
      </c>
      <c r="E234" s="260">
        <v>1</v>
      </c>
      <c r="F234" s="258">
        <f>E234*D234*C234</f>
        <v>375</v>
      </c>
      <c r="G234" s="404"/>
      <c r="H234" s="404"/>
      <c r="I234" s="258">
        <f>F234</f>
        <v>375</v>
      </c>
      <c r="J234" s="405">
        <v>8625</v>
      </c>
      <c r="K234" s="162"/>
    </row>
    <row r="235" spans="2:11" ht="15.75" x14ac:dyDescent="0.25">
      <c r="B235" s="259" t="s">
        <v>470</v>
      </c>
      <c r="C235" s="260">
        <f>C37</f>
        <v>1</v>
      </c>
      <c r="D235" s="260">
        <v>0</v>
      </c>
      <c r="E235" s="260">
        <v>1</v>
      </c>
      <c r="F235" s="258">
        <f>E235*D235*C235</f>
        <v>0</v>
      </c>
      <c r="G235" s="404"/>
      <c r="H235" s="404"/>
      <c r="I235" s="258"/>
      <c r="J235" s="405">
        <v>0</v>
      </c>
      <c r="K235" s="162"/>
    </row>
    <row r="236" spans="2:11" ht="15.75" x14ac:dyDescent="0.25">
      <c r="B236" s="259" t="s">
        <v>471</v>
      </c>
      <c r="C236" s="576">
        <f>C35</f>
        <v>0.52173913043478259</v>
      </c>
      <c r="D236" s="260">
        <v>0</v>
      </c>
      <c r="E236" s="260">
        <v>1</v>
      </c>
      <c r="F236" s="258">
        <f>E236*D236*C236</f>
        <v>0</v>
      </c>
      <c r="G236" s="404"/>
      <c r="H236" s="404"/>
      <c r="I236" s="258"/>
      <c r="J236" s="405">
        <v>0</v>
      </c>
      <c r="K236" s="162"/>
    </row>
    <row r="237" spans="2:11" ht="15.75" x14ac:dyDescent="0.25">
      <c r="B237" s="259" t="s">
        <v>472</v>
      </c>
      <c r="C237" s="260">
        <f>C36</f>
        <v>1</v>
      </c>
      <c r="D237" s="260">
        <v>0</v>
      </c>
      <c r="E237" s="260">
        <v>1</v>
      </c>
      <c r="F237" s="258">
        <f>E237*D237*C237</f>
        <v>0</v>
      </c>
      <c r="G237" s="404"/>
      <c r="H237" s="404"/>
      <c r="I237" s="258"/>
      <c r="J237" s="405">
        <v>0</v>
      </c>
      <c r="K237" s="162"/>
    </row>
    <row r="238" spans="2:11" ht="15.75" x14ac:dyDescent="0.25">
      <c r="B238" s="238" t="s">
        <v>254</v>
      </c>
      <c r="C238" s="239"/>
      <c r="D238" s="239"/>
      <c r="E238" s="239"/>
      <c r="F238" s="262">
        <f>SUM(F233:F237)</f>
        <v>3875</v>
      </c>
      <c r="G238" s="417">
        <f t="shared" ref="G238:I238" si="49">SUM(G233:G237)</f>
        <v>0</v>
      </c>
      <c r="H238" s="417">
        <f t="shared" si="49"/>
        <v>0</v>
      </c>
      <c r="I238" s="262">
        <f t="shared" si="49"/>
        <v>3875</v>
      </c>
      <c r="J238" s="418">
        <v>89125</v>
      </c>
      <c r="K238" s="162"/>
    </row>
    <row r="239" spans="2:11" ht="15.75" x14ac:dyDescent="0.25">
      <c r="B239" s="511" t="s">
        <v>255</v>
      </c>
      <c r="C239" s="512"/>
      <c r="D239" s="512"/>
      <c r="E239" s="512"/>
      <c r="F239" s="243">
        <f>F238/$C$23</f>
        <v>2.4500787355671898E-2</v>
      </c>
      <c r="G239" s="408">
        <f t="shared" ref="G239:I239" si="50">G238/$C$23</f>
        <v>0</v>
      </c>
      <c r="H239" s="408">
        <f t="shared" si="50"/>
        <v>0</v>
      </c>
      <c r="I239" s="243">
        <f t="shared" si="50"/>
        <v>2.4500787355671898E-2</v>
      </c>
      <c r="J239" s="515">
        <v>2.9221119861509104E-2</v>
      </c>
      <c r="K239" s="162"/>
    </row>
    <row r="240" spans="2:11" ht="15.75" x14ac:dyDescent="0.25">
      <c r="B240" s="244" t="s">
        <v>256</v>
      </c>
      <c r="C240" s="245"/>
      <c r="D240" s="245"/>
      <c r="E240" s="245"/>
      <c r="F240" s="247">
        <f>(F238/$C$28)/$C$23</f>
        <v>5.8335207989694993E-4</v>
      </c>
      <c r="G240" s="410">
        <f>(G238/$C$28)/$C$23</f>
        <v>0</v>
      </c>
      <c r="H240" s="410">
        <f>(H238/$C$28)/$C$23</f>
        <v>0</v>
      </c>
      <c r="I240" s="247">
        <f>(I238/$C$28)/$C$23</f>
        <v>5.8335207989694993E-4</v>
      </c>
      <c r="J240" s="432">
        <v>6.9574094908355017E-4</v>
      </c>
      <c r="K240" s="162"/>
    </row>
    <row r="241" spans="2:11" s="198" customFormat="1" ht="15.75" x14ac:dyDescent="0.25">
      <c r="B241" s="259"/>
      <c r="C241" s="328"/>
      <c r="D241" s="328"/>
      <c r="E241" s="328"/>
      <c r="F241" s="333"/>
      <c r="G241" s="467"/>
      <c r="H241" s="467"/>
      <c r="I241" s="333"/>
      <c r="J241" s="428"/>
      <c r="K241" s="202"/>
    </row>
    <row r="242" spans="2:11" ht="15.75" x14ac:dyDescent="0.2">
      <c r="B242" s="325" t="s">
        <v>371</v>
      </c>
      <c r="C242" s="325"/>
      <c r="D242" s="345"/>
      <c r="E242" s="345"/>
      <c r="F242" s="325"/>
      <c r="G242" s="464"/>
      <c r="H242" s="464"/>
      <c r="I242" s="325"/>
      <c r="J242" s="474"/>
      <c r="K242" s="162" t="s">
        <v>304</v>
      </c>
    </row>
    <row r="243" spans="2:11" ht="15.75" x14ac:dyDescent="0.25">
      <c r="B243" s="259" t="s">
        <v>473</v>
      </c>
      <c r="C243" s="327">
        <f>C39</f>
        <v>5</v>
      </c>
      <c r="D243" s="260">
        <v>700</v>
      </c>
      <c r="E243" s="260">
        <v>1</v>
      </c>
      <c r="F243" s="258">
        <f>E243*D243*C243</f>
        <v>3500</v>
      </c>
      <c r="G243" s="404"/>
      <c r="H243" s="404"/>
      <c r="I243" s="258">
        <f t="shared" ref="I243:I247" si="51">F243</f>
        <v>3500</v>
      </c>
      <c r="J243" s="405">
        <v>80500</v>
      </c>
      <c r="K243" s="162"/>
    </row>
    <row r="244" spans="2:11" ht="15.75" x14ac:dyDescent="0.25">
      <c r="B244" s="259" t="s">
        <v>474</v>
      </c>
      <c r="C244" s="260">
        <f>C30</f>
        <v>1</v>
      </c>
      <c r="D244" s="260">
        <v>0</v>
      </c>
      <c r="E244" s="260">
        <v>1</v>
      </c>
      <c r="F244" s="258">
        <f>E244*D244*C244</f>
        <v>0</v>
      </c>
      <c r="G244" s="404"/>
      <c r="H244" s="404"/>
      <c r="I244" s="258">
        <f t="shared" si="51"/>
        <v>0</v>
      </c>
      <c r="J244" s="405">
        <v>0</v>
      </c>
      <c r="K244" s="162"/>
    </row>
    <row r="245" spans="2:11" ht="15.75" x14ac:dyDescent="0.25">
      <c r="B245" s="259" t="s">
        <v>475</v>
      </c>
      <c r="C245" s="260">
        <f>C32</f>
        <v>1</v>
      </c>
      <c r="D245" s="260">
        <v>375</v>
      </c>
      <c r="E245" s="260">
        <v>1</v>
      </c>
      <c r="F245" s="258">
        <f>E245*D245*C245</f>
        <v>375</v>
      </c>
      <c r="G245" s="404"/>
      <c r="H245" s="404"/>
      <c r="I245" s="258">
        <f t="shared" si="51"/>
        <v>375</v>
      </c>
      <c r="J245" s="405">
        <v>8625</v>
      </c>
      <c r="K245" s="162"/>
    </row>
    <row r="246" spans="2:11" ht="15.75" x14ac:dyDescent="0.25">
      <c r="B246" s="259" t="s">
        <v>476</v>
      </c>
      <c r="C246" s="260">
        <f>C33</f>
        <v>1</v>
      </c>
      <c r="D246" s="260">
        <v>375</v>
      </c>
      <c r="E246" s="260">
        <v>1</v>
      </c>
      <c r="F246" s="258">
        <f>E246*D246*C246</f>
        <v>375</v>
      </c>
      <c r="G246" s="404"/>
      <c r="H246" s="404"/>
      <c r="I246" s="258">
        <f t="shared" si="51"/>
        <v>375</v>
      </c>
      <c r="J246" s="405">
        <v>8625</v>
      </c>
      <c r="K246" s="162"/>
    </row>
    <row r="247" spans="2:11" ht="15.75" x14ac:dyDescent="0.25">
      <c r="B247" s="259" t="s">
        <v>477</v>
      </c>
      <c r="C247" s="256">
        <f>C243+C244+C245+C246</f>
        <v>8</v>
      </c>
      <c r="D247" s="256">
        <f>150</f>
        <v>150</v>
      </c>
      <c r="E247" s="256">
        <v>1</v>
      </c>
      <c r="F247" s="258">
        <f>E247*D247*C247</f>
        <v>1200</v>
      </c>
      <c r="G247" s="404"/>
      <c r="H247" s="404"/>
      <c r="I247" s="258">
        <f t="shared" si="51"/>
        <v>1200</v>
      </c>
      <c r="J247" s="405">
        <v>27600</v>
      </c>
      <c r="K247" s="162"/>
    </row>
    <row r="248" spans="2:11" ht="15.75" x14ac:dyDescent="0.25">
      <c r="B248" s="238" t="s">
        <v>254</v>
      </c>
      <c r="C248" s="239"/>
      <c r="D248" s="239"/>
      <c r="E248" s="239"/>
      <c r="F248" s="262">
        <f>SUM(F243:F247)</f>
        <v>5450</v>
      </c>
      <c r="G248" s="417">
        <f t="shared" ref="G248:I248" si="52">SUM(G243:G247)</f>
        <v>0</v>
      </c>
      <c r="H248" s="417">
        <f t="shared" si="52"/>
        <v>0</v>
      </c>
      <c r="I248" s="262">
        <f t="shared" si="52"/>
        <v>5450</v>
      </c>
      <c r="J248" s="418">
        <v>125350</v>
      </c>
      <c r="K248" s="162"/>
    </row>
    <row r="249" spans="2:11" ht="15.75" x14ac:dyDescent="0.25">
      <c r="B249" s="511" t="s">
        <v>255</v>
      </c>
      <c r="C249" s="512"/>
      <c r="D249" s="512"/>
      <c r="E249" s="512"/>
      <c r="F249" s="243">
        <f>F248/$C$23</f>
        <v>3.4459171893783704E-2</v>
      </c>
      <c r="G249" s="408">
        <f t="shared" ref="G249:I249" si="53">G248/$C$23</f>
        <v>0</v>
      </c>
      <c r="H249" s="408">
        <f t="shared" si="53"/>
        <v>0</v>
      </c>
      <c r="I249" s="243">
        <f t="shared" si="53"/>
        <v>3.4459171893783704E-2</v>
      </c>
      <c r="J249" s="515">
        <v>4.109809116005797E-2</v>
      </c>
      <c r="K249" s="162"/>
    </row>
    <row r="250" spans="2:11" ht="15.75" x14ac:dyDescent="0.25">
      <c r="B250" s="244" t="s">
        <v>256</v>
      </c>
      <c r="C250" s="245"/>
      <c r="D250" s="245"/>
      <c r="E250" s="245"/>
      <c r="F250" s="247">
        <f>(F248/$C$28)/$C$23</f>
        <v>8.204564736615167E-4</v>
      </c>
      <c r="G250" s="410">
        <f>(G248/$C$28)/$C$23</f>
        <v>0</v>
      </c>
      <c r="H250" s="410">
        <f>(H248/$C$28)/$C$23</f>
        <v>0</v>
      </c>
      <c r="I250" s="247">
        <f>(I248/$C$28)/$C$23</f>
        <v>8.204564736615167E-4</v>
      </c>
      <c r="J250" s="432">
        <v>9.7852598000138023E-4</v>
      </c>
      <c r="K250" s="162"/>
    </row>
    <row r="251" spans="2:11" s="182" customFormat="1" ht="15.75" x14ac:dyDescent="0.25">
      <c r="B251" s="254"/>
      <c r="C251" s="346"/>
      <c r="D251" s="346"/>
      <c r="E251" s="346"/>
      <c r="F251" s="312"/>
      <c r="G251" s="475"/>
      <c r="H251" s="475"/>
      <c r="I251" s="312"/>
      <c r="J251" s="453"/>
    </row>
    <row r="252" spans="2:11" ht="15.75" x14ac:dyDescent="0.2">
      <c r="B252" s="325" t="s">
        <v>372</v>
      </c>
      <c r="C252" s="347"/>
      <c r="D252" s="347"/>
      <c r="E252" s="347"/>
      <c r="F252" s="347"/>
      <c r="G252" s="476"/>
      <c r="H252" s="476"/>
      <c r="I252" s="347"/>
      <c r="J252" s="465"/>
    </row>
    <row r="253" spans="2:11" ht="15.75" x14ac:dyDescent="0.25">
      <c r="B253" s="308" t="s">
        <v>478</v>
      </c>
      <c r="C253" s="572">
        <f>1/23</f>
        <v>4.3478260869565216E-2</v>
      </c>
      <c r="D253" s="260">
        <f>([2]Comunicacao!E144)</f>
        <v>330000</v>
      </c>
      <c r="E253" s="260">
        <v>1</v>
      </c>
      <c r="F253" s="237">
        <f>E253*D253*C253</f>
        <v>14347.826086956522</v>
      </c>
      <c r="G253" s="404">
        <f>F253</f>
        <v>14347.826086956522</v>
      </c>
      <c r="H253" s="404"/>
      <c r="I253" s="237"/>
      <c r="J253" s="450">
        <v>330000</v>
      </c>
    </row>
    <row r="254" spans="2:11" ht="15.75" x14ac:dyDescent="0.25">
      <c r="B254" s="254" t="s">
        <v>479</v>
      </c>
      <c r="C254" s="574">
        <f>1/23</f>
        <v>4.3478260869565216E-2</v>
      </c>
      <c r="D254" s="260">
        <f>([2]Comunicacao!E163+[2]Comunicacao!E177)</f>
        <v>563914</v>
      </c>
      <c r="E254" s="260">
        <v>1</v>
      </c>
      <c r="F254" s="237">
        <f>E254*D254*C254</f>
        <v>24518</v>
      </c>
      <c r="G254" s="404">
        <f>F254</f>
        <v>24518</v>
      </c>
      <c r="H254" s="404"/>
      <c r="I254" s="237"/>
      <c r="J254" s="450">
        <v>563914</v>
      </c>
      <c r="K254" s="161" t="s">
        <v>305</v>
      </c>
    </row>
    <row r="255" spans="2:11" ht="15.75" x14ac:dyDescent="0.25">
      <c r="B255" s="238" t="s">
        <v>254</v>
      </c>
      <c r="C255" s="239"/>
      <c r="D255" s="239"/>
      <c r="E255" s="239"/>
      <c r="F255" s="262">
        <f>SUM(F253:F254)</f>
        <v>38865.82608695652</v>
      </c>
      <c r="G255" s="417">
        <f t="shared" ref="G255:I255" si="54">SUM(G253:G254)</f>
        <v>38865.82608695652</v>
      </c>
      <c r="H255" s="417">
        <f t="shared" si="54"/>
        <v>0</v>
      </c>
      <c r="I255" s="262">
        <f t="shared" si="54"/>
        <v>0</v>
      </c>
      <c r="J255" s="418">
        <v>893914</v>
      </c>
      <c r="K255" s="162"/>
    </row>
    <row r="256" spans="2:11" ht="15.75" x14ac:dyDescent="0.25">
      <c r="B256" s="511" t="s">
        <v>255</v>
      </c>
      <c r="C256" s="512"/>
      <c r="D256" s="512"/>
      <c r="E256" s="512"/>
      <c r="F256" s="243">
        <f>F255/$C$23</f>
        <v>0.24574021686685091</v>
      </c>
      <c r="G256" s="408">
        <f t="shared" ref="G256:I256" si="55">G255/$C$23</f>
        <v>0.24574021686685091</v>
      </c>
      <c r="H256" s="408">
        <f t="shared" si="55"/>
        <v>0</v>
      </c>
      <c r="I256" s="243">
        <f t="shared" si="55"/>
        <v>0</v>
      </c>
      <c r="J256" s="515">
        <v>0.29308463551058683</v>
      </c>
      <c r="K256" s="162"/>
    </row>
    <row r="257" spans="2:11" ht="15.75" x14ac:dyDescent="0.25">
      <c r="B257" s="244" t="s">
        <v>256</v>
      </c>
      <c r="C257" s="245"/>
      <c r="D257" s="245"/>
      <c r="E257" s="245"/>
      <c r="F257" s="247">
        <f>(F255/$C$28)/$C$23</f>
        <v>5.850957544448831E-3</v>
      </c>
      <c r="G257" s="410">
        <f>(G255/$C$28)/$C$23</f>
        <v>5.850957544448831E-3</v>
      </c>
      <c r="H257" s="410">
        <f>(H255/$C$28)/$C$23</f>
        <v>0</v>
      </c>
      <c r="I257" s="247">
        <f>(I255/$C$28)/$C$23</f>
        <v>0</v>
      </c>
      <c r="J257" s="432">
        <v>6.9782056073949246E-3</v>
      </c>
      <c r="K257" s="162"/>
    </row>
    <row r="258" spans="2:11" s="182" customFormat="1" ht="15.75" x14ac:dyDescent="0.25">
      <c r="B258" s="254"/>
      <c r="C258" s="346"/>
      <c r="D258" s="346"/>
      <c r="E258" s="346"/>
      <c r="F258" s="312"/>
      <c r="G258" s="475"/>
      <c r="H258" s="475"/>
      <c r="I258" s="312"/>
      <c r="J258" s="453"/>
      <c r="K258" s="208"/>
    </row>
    <row r="259" spans="2:11" ht="15.75" x14ac:dyDescent="0.2">
      <c r="B259" s="325" t="s">
        <v>373</v>
      </c>
      <c r="C259" s="326"/>
      <c r="D259" s="326"/>
      <c r="E259" s="326"/>
      <c r="F259" s="325"/>
      <c r="G259" s="464"/>
      <c r="H259" s="464"/>
      <c r="I259" s="325"/>
      <c r="J259" s="465"/>
      <c r="K259" s="161" t="s">
        <v>306</v>
      </c>
    </row>
    <row r="260" spans="2:11" ht="15.75" x14ac:dyDescent="0.25">
      <c r="B260" s="259" t="s">
        <v>480</v>
      </c>
      <c r="C260" s="267">
        <f>C48</f>
        <v>36</v>
      </c>
      <c r="D260" s="260">
        <v>500</v>
      </c>
      <c r="E260" s="260">
        <v>1</v>
      </c>
      <c r="F260" s="237">
        <f t="shared" ref="F260:F278" si="56">E260*D260*C260</f>
        <v>18000</v>
      </c>
      <c r="G260" s="404"/>
      <c r="H260" s="404"/>
      <c r="I260" s="237">
        <f t="shared" ref="I260:I261" si="57">F260</f>
        <v>18000</v>
      </c>
      <c r="J260" s="405">
        <v>339000</v>
      </c>
      <c r="K260" s="161" t="s">
        <v>307</v>
      </c>
    </row>
    <row r="261" spans="2:11" ht="15.75" x14ac:dyDescent="0.25">
      <c r="B261" s="259" t="s">
        <v>481</v>
      </c>
      <c r="C261" s="267">
        <f>C260*2</f>
        <v>72</v>
      </c>
      <c r="D261" s="260">
        <v>375</v>
      </c>
      <c r="E261" s="260">
        <v>1</v>
      </c>
      <c r="F261" s="237">
        <f t="shared" si="56"/>
        <v>27000</v>
      </c>
      <c r="G261" s="404"/>
      <c r="H261" s="404"/>
      <c r="I261" s="237">
        <f t="shared" si="57"/>
        <v>27000</v>
      </c>
      <c r="J261" s="405">
        <v>508500</v>
      </c>
      <c r="K261" s="161" t="s">
        <v>307</v>
      </c>
    </row>
    <row r="262" spans="2:11" ht="15.75" x14ac:dyDescent="0.25">
      <c r="B262" s="259" t="s">
        <v>482</v>
      </c>
      <c r="C262" s="267">
        <f>C260</f>
        <v>36</v>
      </c>
      <c r="D262" s="260">
        <v>375</v>
      </c>
      <c r="E262" s="260">
        <v>1</v>
      </c>
      <c r="F262" s="237">
        <f t="shared" si="56"/>
        <v>13500</v>
      </c>
      <c r="G262" s="404"/>
      <c r="H262" s="404"/>
      <c r="I262" s="237">
        <f>F262</f>
        <v>13500</v>
      </c>
      <c r="J262" s="405">
        <v>254250</v>
      </c>
      <c r="K262" s="161" t="s">
        <v>308</v>
      </c>
    </row>
    <row r="263" spans="2:11" ht="15.75" x14ac:dyDescent="0.25">
      <c r="B263" s="259" t="s">
        <v>483</v>
      </c>
      <c r="C263" s="267">
        <f>C260</f>
        <v>36</v>
      </c>
      <c r="D263" s="256">
        <v>375</v>
      </c>
      <c r="E263" s="256">
        <v>1</v>
      </c>
      <c r="F263" s="237">
        <f t="shared" si="56"/>
        <v>13500</v>
      </c>
      <c r="G263" s="404"/>
      <c r="H263" s="404"/>
      <c r="I263" s="237">
        <f t="shared" ref="I263:I269" si="58">F263</f>
        <v>13500</v>
      </c>
      <c r="J263" s="405">
        <v>254250</v>
      </c>
      <c r="K263" s="161" t="s">
        <v>308</v>
      </c>
    </row>
    <row r="264" spans="2:11" ht="15.75" x14ac:dyDescent="0.25">
      <c r="B264" s="259" t="s">
        <v>484</v>
      </c>
      <c r="C264" s="267">
        <f>C260+C261+C262+C263</f>
        <v>180</v>
      </c>
      <c r="D264" s="256">
        <v>100</v>
      </c>
      <c r="E264" s="256">
        <v>2</v>
      </c>
      <c r="F264" s="237">
        <f t="shared" si="56"/>
        <v>36000</v>
      </c>
      <c r="G264" s="404"/>
      <c r="H264" s="404"/>
      <c r="I264" s="237">
        <f t="shared" si="58"/>
        <v>36000</v>
      </c>
      <c r="J264" s="405">
        <v>678000</v>
      </c>
      <c r="K264" s="161" t="s">
        <v>309</v>
      </c>
    </row>
    <row r="265" spans="2:11" ht="15.75" x14ac:dyDescent="0.25">
      <c r="B265" s="560" t="s">
        <v>485</v>
      </c>
      <c r="C265" s="267">
        <f>C39</f>
        <v>5</v>
      </c>
      <c r="D265" s="256">
        <v>500</v>
      </c>
      <c r="E265" s="256">
        <v>1</v>
      </c>
      <c r="F265" s="237">
        <f t="shared" si="56"/>
        <v>2500</v>
      </c>
      <c r="G265" s="404"/>
      <c r="H265" s="404"/>
      <c r="I265" s="237">
        <f t="shared" si="58"/>
        <v>2500</v>
      </c>
      <c r="J265" s="405">
        <v>57500</v>
      </c>
      <c r="K265" s="161" t="s">
        <v>307</v>
      </c>
    </row>
    <row r="266" spans="2:11" ht="15.75" x14ac:dyDescent="0.25">
      <c r="B266" s="259" t="s">
        <v>486</v>
      </c>
      <c r="C266" s="267">
        <f>C30</f>
        <v>1</v>
      </c>
      <c r="D266" s="256">
        <v>0</v>
      </c>
      <c r="E266" s="256">
        <v>1</v>
      </c>
      <c r="F266" s="237">
        <f t="shared" si="56"/>
        <v>0</v>
      </c>
      <c r="G266" s="404"/>
      <c r="H266" s="404"/>
      <c r="I266" s="237">
        <f t="shared" si="58"/>
        <v>0</v>
      </c>
      <c r="J266" s="405">
        <v>0</v>
      </c>
    </row>
    <row r="267" spans="2:11" ht="15.75" x14ac:dyDescent="0.25">
      <c r="B267" s="308" t="s">
        <v>487</v>
      </c>
      <c r="C267" s="267">
        <f>C31</f>
        <v>1</v>
      </c>
      <c r="D267" s="256">
        <v>0</v>
      </c>
      <c r="E267" s="256">
        <v>1</v>
      </c>
      <c r="F267" s="237">
        <f>E267*D267*C267</f>
        <v>0</v>
      </c>
      <c r="G267" s="404"/>
      <c r="H267" s="404"/>
      <c r="I267" s="237">
        <f t="shared" si="58"/>
        <v>0</v>
      </c>
      <c r="J267" s="405">
        <v>0</v>
      </c>
    </row>
    <row r="268" spans="2:11" ht="15" customHeight="1" x14ac:dyDescent="0.25">
      <c r="B268" s="308" t="s">
        <v>488</v>
      </c>
      <c r="C268" s="365">
        <f>C267*0.5</f>
        <v>0.5</v>
      </c>
      <c r="D268" s="256">
        <v>8500</v>
      </c>
      <c r="E268" s="256">
        <v>2</v>
      </c>
      <c r="F268" s="237">
        <f>E268*D268*C268</f>
        <v>8500</v>
      </c>
      <c r="G268" s="404"/>
      <c r="H268" s="404"/>
      <c r="I268" s="237">
        <f t="shared" si="58"/>
        <v>8500</v>
      </c>
      <c r="J268" s="405">
        <v>195500</v>
      </c>
      <c r="K268" s="161" t="s">
        <v>284</v>
      </c>
    </row>
    <row r="269" spans="2:11" ht="15.75" x14ac:dyDescent="0.25">
      <c r="B269" s="259" t="s">
        <v>489</v>
      </c>
      <c r="C269" s="339">
        <f>C260+C261+C262+C263+C265+C266</f>
        <v>186</v>
      </c>
      <c r="D269" s="256">
        <f>150</f>
        <v>150</v>
      </c>
      <c r="E269" s="256">
        <v>1</v>
      </c>
      <c r="F269" s="237">
        <f t="shared" si="56"/>
        <v>27900</v>
      </c>
      <c r="G269" s="404"/>
      <c r="H269" s="404"/>
      <c r="I269" s="237">
        <f t="shared" si="58"/>
        <v>27900</v>
      </c>
      <c r="J269" s="405">
        <v>529200</v>
      </c>
    </row>
    <row r="270" spans="2:11" ht="15.75" x14ac:dyDescent="0.25">
      <c r="B270" s="254" t="s">
        <v>490</v>
      </c>
      <c r="C270" s="267">
        <f>(C260+C261+C262+C263+C265+C266)*6</f>
        <v>1116</v>
      </c>
      <c r="D270" s="256">
        <v>2.5</v>
      </c>
      <c r="E270" s="256">
        <v>1</v>
      </c>
      <c r="F270" s="237">
        <f t="shared" si="56"/>
        <v>2790</v>
      </c>
      <c r="G270" s="404">
        <f>F270</f>
        <v>2790</v>
      </c>
      <c r="H270" s="404"/>
      <c r="I270" s="237"/>
      <c r="J270" s="405">
        <v>52920</v>
      </c>
    </row>
    <row r="271" spans="2:11" ht="15.75" x14ac:dyDescent="0.25">
      <c r="B271" s="348" t="s">
        <v>491</v>
      </c>
      <c r="C271" s="327">
        <f>SUM(C260:C263)</f>
        <v>180</v>
      </c>
      <c r="D271" s="256">
        <v>30</v>
      </c>
      <c r="E271" s="256">
        <v>1</v>
      </c>
      <c r="F271" s="237">
        <f t="shared" si="56"/>
        <v>5400</v>
      </c>
      <c r="G271" s="404">
        <f t="shared" ref="G271:G278" si="59">F271</f>
        <v>5400</v>
      </c>
      <c r="H271" s="404"/>
      <c r="I271" s="237"/>
      <c r="J271" s="405">
        <v>101700</v>
      </c>
    </row>
    <row r="272" spans="2:11" ht="15.75" x14ac:dyDescent="0.25">
      <c r="B272" s="348" t="s">
        <v>492</v>
      </c>
      <c r="C272" s="327">
        <f>C271</f>
        <v>180</v>
      </c>
      <c r="D272" s="260">
        <v>5</v>
      </c>
      <c r="E272" s="260">
        <v>1</v>
      </c>
      <c r="F272" s="237">
        <f t="shared" si="56"/>
        <v>900</v>
      </c>
      <c r="G272" s="404">
        <f t="shared" si="59"/>
        <v>900</v>
      </c>
      <c r="H272" s="404"/>
      <c r="I272" s="237"/>
      <c r="J272" s="405">
        <v>16950</v>
      </c>
    </row>
    <row r="273" spans="2:11" ht="15.75" x14ac:dyDescent="0.25">
      <c r="B273" s="348" t="s">
        <v>493</v>
      </c>
      <c r="C273" s="327">
        <f>C271</f>
        <v>180</v>
      </c>
      <c r="D273" s="260">
        <v>5</v>
      </c>
      <c r="E273" s="260">
        <v>1</v>
      </c>
      <c r="F273" s="237">
        <f t="shared" si="56"/>
        <v>900</v>
      </c>
      <c r="G273" s="404">
        <f t="shared" si="59"/>
        <v>900</v>
      </c>
      <c r="H273" s="404"/>
      <c r="I273" s="237"/>
      <c r="J273" s="405">
        <v>16950</v>
      </c>
      <c r="K273" s="214"/>
    </row>
    <row r="274" spans="2:11" ht="15.75" x14ac:dyDescent="0.25">
      <c r="B274" s="349" t="s">
        <v>494</v>
      </c>
      <c r="C274" s="350">
        <f>C260</f>
        <v>36</v>
      </c>
      <c r="D274" s="351">
        <v>150</v>
      </c>
      <c r="E274" s="256">
        <v>1</v>
      </c>
      <c r="F274" s="237">
        <f>E274*D274*C274</f>
        <v>5400</v>
      </c>
      <c r="G274" s="404">
        <f t="shared" si="59"/>
        <v>5400</v>
      </c>
      <c r="H274" s="404"/>
      <c r="I274" s="237"/>
      <c r="J274" s="405">
        <v>101700</v>
      </c>
      <c r="K274" s="215"/>
    </row>
    <row r="275" spans="2:11" ht="15.75" x14ac:dyDescent="0.25">
      <c r="B275" s="327" t="s">
        <v>495</v>
      </c>
      <c r="C275" s="327">
        <f>C271</f>
        <v>180</v>
      </c>
      <c r="D275" s="260">
        <v>5</v>
      </c>
      <c r="E275" s="260">
        <v>1</v>
      </c>
      <c r="F275" s="237">
        <f t="shared" si="56"/>
        <v>900</v>
      </c>
      <c r="G275" s="404">
        <f t="shared" si="59"/>
        <v>900</v>
      </c>
      <c r="H275" s="404"/>
      <c r="I275" s="237"/>
      <c r="J275" s="405">
        <v>16950</v>
      </c>
    </row>
    <row r="276" spans="2:11" ht="15.75" x14ac:dyDescent="0.25">
      <c r="B276" s="327" t="s">
        <v>496</v>
      </c>
      <c r="C276" s="327">
        <f>C275</f>
        <v>180</v>
      </c>
      <c r="D276" s="260">
        <v>10</v>
      </c>
      <c r="E276" s="260">
        <v>1</v>
      </c>
      <c r="F276" s="237">
        <f>E276*D276*C276</f>
        <v>1800</v>
      </c>
      <c r="G276" s="404">
        <f t="shared" si="59"/>
        <v>1800</v>
      </c>
      <c r="H276" s="404"/>
      <c r="I276" s="237"/>
      <c r="J276" s="405">
        <v>33900</v>
      </c>
    </row>
    <row r="277" spans="2:11" ht="15.75" x14ac:dyDescent="0.25">
      <c r="B277" s="327" t="s">
        <v>497</v>
      </c>
      <c r="C277" s="327">
        <f>2*C25</f>
        <v>2</v>
      </c>
      <c r="D277" s="260">
        <v>600</v>
      </c>
      <c r="E277" s="260">
        <v>1</v>
      </c>
      <c r="F277" s="237">
        <f>E277*D277*C277</f>
        <v>1200</v>
      </c>
      <c r="G277" s="404">
        <f t="shared" si="59"/>
        <v>1200</v>
      </c>
      <c r="H277" s="404"/>
      <c r="I277" s="237"/>
      <c r="J277" s="405">
        <v>27600</v>
      </c>
    </row>
    <row r="278" spans="2:11" ht="15.75" x14ac:dyDescent="0.25">
      <c r="B278" s="348" t="s">
        <v>498</v>
      </c>
      <c r="C278" s="327">
        <f>6*C25</f>
        <v>6</v>
      </c>
      <c r="D278" s="260">
        <v>30</v>
      </c>
      <c r="E278" s="260">
        <v>1</v>
      </c>
      <c r="F278" s="237">
        <f t="shared" si="56"/>
        <v>180</v>
      </c>
      <c r="G278" s="404">
        <f t="shared" si="59"/>
        <v>180</v>
      </c>
      <c r="H278" s="404"/>
      <c r="I278" s="237"/>
      <c r="J278" s="405">
        <v>180</v>
      </c>
    </row>
    <row r="279" spans="2:11" ht="15.75" x14ac:dyDescent="0.25">
      <c r="B279" s="238" t="s">
        <v>254</v>
      </c>
      <c r="C279" s="239"/>
      <c r="D279" s="239"/>
      <c r="E279" s="239"/>
      <c r="F279" s="262">
        <f>SUM(F260:F278)</f>
        <v>166370</v>
      </c>
      <c r="G279" s="417">
        <f t="shared" ref="G279:I279" si="60">SUM(G260:G278)</f>
        <v>19470</v>
      </c>
      <c r="H279" s="417">
        <f t="shared" si="60"/>
        <v>0</v>
      </c>
      <c r="I279" s="262">
        <f t="shared" si="60"/>
        <v>146900</v>
      </c>
      <c r="J279" s="418">
        <v>3185050</v>
      </c>
    </row>
    <row r="280" spans="2:11" ht="15.75" x14ac:dyDescent="0.25">
      <c r="B280" s="511" t="s">
        <v>255</v>
      </c>
      <c r="C280" s="512"/>
      <c r="D280" s="512"/>
      <c r="E280" s="512"/>
      <c r="F280" s="243">
        <f>F279/$C$23</f>
        <v>1.0519215464162925</v>
      </c>
      <c r="G280" s="408">
        <f t="shared" ref="G280:I280" si="61">G279/$C$23</f>
        <v>0.12310460124256306</v>
      </c>
      <c r="H280" s="408">
        <f t="shared" si="61"/>
        <v>0</v>
      </c>
      <c r="I280" s="243">
        <f t="shared" si="61"/>
        <v>0.92881694517372948</v>
      </c>
      <c r="J280" s="515">
        <v>1.0442718408403879</v>
      </c>
    </row>
    <row r="281" spans="2:11" ht="15.75" x14ac:dyDescent="0.25">
      <c r="B281" s="244" t="s">
        <v>256</v>
      </c>
      <c r="C281" s="245"/>
      <c r="D281" s="245"/>
      <c r="E281" s="245"/>
      <c r="F281" s="247">
        <f>(F279/$C$28)/$C$23</f>
        <v>2.5045751105149821E-2</v>
      </c>
      <c r="G281" s="410">
        <f>(G279/$C$28)/$C$23</f>
        <v>2.9310619343467393E-3</v>
      </c>
      <c r="H281" s="410">
        <f>(H279/$C$28)/$C$23</f>
        <v>0</v>
      </c>
      <c r="I281" s="247">
        <f>(I279/$C$28)/$C$23</f>
        <v>2.2114689170803083E-2</v>
      </c>
      <c r="J281" s="477">
        <v>2.4863615258104477E-2</v>
      </c>
    </row>
    <row r="282" spans="2:11" s="198" customFormat="1" ht="15.75" x14ac:dyDescent="0.25">
      <c r="B282" s="259"/>
      <c r="C282" s="328"/>
      <c r="D282" s="328"/>
      <c r="E282" s="328"/>
      <c r="F282" s="352"/>
      <c r="G282" s="467"/>
      <c r="H282" s="467"/>
      <c r="I282" s="352"/>
      <c r="J282" s="428"/>
      <c r="K282" s="197"/>
    </row>
    <row r="283" spans="2:11" s="210" customFormat="1" ht="15.75" x14ac:dyDescent="0.25">
      <c r="B283" s="325" t="s">
        <v>374</v>
      </c>
      <c r="C283" s="353"/>
      <c r="D283" s="353"/>
      <c r="E283" s="353"/>
      <c r="F283" s="354"/>
      <c r="G283" s="478"/>
      <c r="H283" s="478"/>
      <c r="I283" s="354"/>
      <c r="J283" s="479"/>
      <c r="K283" s="209" t="s">
        <v>310</v>
      </c>
    </row>
    <row r="284" spans="2:11" s="217" customFormat="1" ht="15.75" x14ac:dyDescent="0.25">
      <c r="B284" s="254" t="s">
        <v>499</v>
      </c>
      <c r="C284" s="346">
        <f>C30</f>
        <v>1</v>
      </c>
      <c r="D284" s="346">
        <v>0</v>
      </c>
      <c r="E284" s="346">
        <v>1</v>
      </c>
      <c r="F284" s="237">
        <f t="shared" ref="F284:F291" si="62">E284*D284*C284</f>
        <v>0</v>
      </c>
      <c r="G284" s="404"/>
      <c r="H284" s="404"/>
      <c r="I284" s="237">
        <f>F284</f>
        <v>0</v>
      </c>
      <c r="J284" s="405">
        <v>0</v>
      </c>
      <c r="K284" s="216"/>
    </row>
    <row r="285" spans="2:11" s="217" customFormat="1" ht="15.75" x14ac:dyDescent="0.25">
      <c r="B285" s="254" t="s">
        <v>500</v>
      </c>
      <c r="C285" s="346">
        <f>C25</f>
        <v>1</v>
      </c>
      <c r="D285" s="346">
        <v>375</v>
      </c>
      <c r="E285" s="346">
        <v>1</v>
      </c>
      <c r="F285" s="237">
        <f t="shared" si="62"/>
        <v>375</v>
      </c>
      <c r="G285" s="404"/>
      <c r="H285" s="404"/>
      <c r="I285" s="237">
        <f t="shared" ref="I285:I291" si="63">F285</f>
        <v>375</v>
      </c>
      <c r="J285" s="405">
        <v>8625</v>
      </c>
      <c r="K285" s="216"/>
    </row>
    <row r="286" spans="2:11" ht="15.75" x14ac:dyDescent="0.25">
      <c r="B286" s="254" t="s">
        <v>501</v>
      </c>
      <c r="C286" s="267">
        <f>C53</f>
        <v>15</v>
      </c>
      <c r="D286" s="256">
        <v>375</v>
      </c>
      <c r="E286" s="256">
        <v>1</v>
      </c>
      <c r="F286" s="237">
        <f t="shared" si="62"/>
        <v>5625</v>
      </c>
      <c r="G286" s="404"/>
      <c r="H286" s="404"/>
      <c r="I286" s="237">
        <f t="shared" si="63"/>
        <v>5625</v>
      </c>
      <c r="J286" s="405">
        <v>129375</v>
      </c>
    </row>
    <row r="287" spans="2:11" s="217" customFormat="1" ht="15.75" x14ac:dyDescent="0.25">
      <c r="B287" s="254" t="s">
        <v>502</v>
      </c>
      <c r="C287" s="346">
        <f>C286</f>
        <v>15</v>
      </c>
      <c r="D287" s="346">
        <v>100</v>
      </c>
      <c r="E287" s="346">
        <v>2</v>
      </c>
      <c r="F287" s="237">
        <f t="shared" si="62"/>
        <v>3000</v>
      </c>
      <c r="G287" s="404"/>
      <c r="H287" s="404"/>
      <c r="I287" s="237">
        <f t="shared" si="63"/>
        <v>3000</v>
      </c>
      <c r="J287" s="405">
        <v>69000</v>
      </c>
      <c r="K287" s="216" t="s">
        <v>311</v>
      </c>
    </row>
    <row r="288" spans="2:11" ht="15.75" x14ac:dyDescent="0.25">
      <c r="B288" s="259" t="s">
        <v>503</v>
      </c>
      <c r="C288" s="267">
        <f>C48</f>
        <v>36</v>
      </c>
      <c r="D288" s="256">
        <v>500</v>
      </c>
      <c r="E288" s="256">
        <v>1</v>
      </c>
      <c r="F288" s="237">
        <f t="shared" si="62"/>
        <v>18000</v>
      </c>
      <c r="G288" s="404"/>
      <c r="H288" s="404"/>
      <c r="I288" s="237">
        <f t="shared" si="63"/>
        <v>18000</v>
      </c>
      <c r="J288" s="405">
        <v>339000</v>
      </c>
    </row>
    <row r="289" spans="2:11" ht="15.75" x14ac:dyDescent="0.25">
      <c r="B289" s="254" t="s">
        <v>504</v>
      </c>
      <c r="C289" s="267">
        <f>C288</f>
        <v>36</v>
      </c>
      <c r="D289" s="256">
        <v>100</v>
      </c>
      <c r="E289" s="256">
        <v>2</v>
      </c>
      <c r="F289" s="237">
        <f t="shared" si="62"/>
        <v>7200</v>
      </c>
      <c r="G289" s="404"/>
      <c r="H289" s="404"/>
      <c r="I289" s="237">
        <f t="shared" si="63"/>
        <v>7200</v>
      </c>
      <c r="J289" s="405">
        <v>135600</v>
      </c>
      <c r="K289" s="161" t="s">
        <v>311</v>
      </c>
    </row>
    <row r="290" spans="2:11" s="217" customFormat="1" ht="15.75" x14ac:dyDescent="0.25">
      <c r="B290" s="254" t="s">
        <v>505</v>
      </c>
      <c r="C290" s="346">
        <f>C284+C285+C286+C288</f>
        <v>53</v>
      </c>
      <c r="D290" s="346">
        <f>150</f>
        <v>150</v>
      </c>
      <c r="E290" s="346">
        <v>1</v>
      </c>
      <c r="F290" s="237">
        <f t="shared" si="62"/>
        <v>7950</v>
      </c>
      <c r="G290" s="404"/>
      <c r="H290" s="404"/>
      <c r="I290" s="237">
        <f t="shared" si="63"/>
        <v>7950</v>
      </c>
      <c r="J290" s="405">
        <v>160350</v>
      </c>
      <c r="K290" s="216"/>
    </row>
    <row r="291" spans="2:11" s="217" customFormat="1" ht="15.75" x14ac:dyDescent="0.25">
      <c r="B291" s="503" t="s">
        <v>312</v>
      </c>
      <c r="C291" s="346">
        <f>C286*3</f>
        <v>45</v>
      </c>
      <c r="D291" s="346">
        <v>2.5</v>
      </c>
      <c r="E291" s="346">
        <v>1</v>
      </c>
      <c r="F291" s="237">
        <f t="shared" si="62"/>
        <v>112.5</v>
      </c>
      <c r="G291" s="404"/>
      <c r="H291" s="404"/>
      <c r="I291" s="237">
        <f t="shared" si="63"/>
        <v>112.5</v>
      </c>
      <c r="J291" s="405">
        <v>2587.5</v>
      </c>
      <c r="K291" s="216"/>
    </row>
    <row r="292" spans="2:11" ht="15.75" x14ac:dyDescent="0.25">
      <c r="B292" s="238" t="s">
        <v>254</v>
      </c>
      <c r="C292" s="239"/>
      <c r="D292" s="239"/>
      <c r="E292" s="238"/>
      <c r="F292" s="309">
        <f>SUM(F284:F291)</f>
        <v>42262.5</v>
      </c>
      <c r="G292" s="417">
        <f t="shared" ref="G292:I292" si="64">SUM(G284:G291)</f>
        <v>0</v>
      </c>
      <c r="H292" s="417">
        <f t="shared" si="64"/>
        <v>0</v>
      </c>
      <c r="I292" s="309">
        <f t="shared" si="64"/>
        <v>42262.5</v>
      </c>
      <c r="J292" s="418">
        <v>844537.5</v>
      </c>
    </row>
    <row r="293" spans="2:11" ht="15.75" x14ac:dyDescent="0.25">
      <c r="B293" s="511" t="s">
        <v>255</v>
      </c>
      <c r="C293" s="512"/>
      <c r="D293" s="512"/>
      <c r="E293" s="512"/>
      <c r="F293" s="243">
        <f>F292/$C$23</f>
        <v>0.26721665177266674</v>
      </c>
      <c r="G293" s="408">
        <f t="shared" ref="G293:I293" si="65">G292/$C$23</f>
        <v>0</v>
      </c>
      <c r="H293" s="408">
        <f t="shared" si="65"/>
        <v>0</v>
      </c>
      <c r="I293" s="243">
        <f t="shared" si="65"/>
        <v>0.26721665177266674</v>
      </c>
      <c r="J293" s="515">
        <v>0.27689572527393264</v>
      </c>
    </row>
    <row r="294" spans="2:11" ht="15.75" x14ac:dyDescent="0.25">
      <c r="B294" s="244" t="s">
        <v>256</v>
      </c>
      <c r="C294" s="245"/>
      <c r="D294" s="245"/>
      <c r="E294" s="245"/>
      <c r="F294" s="247">
        <f>(F292/$C$28)/$C$23</f>
        <v>6.3623012326825407E-3</v>
      </c>
      <c r="G294" s="410">
        <f>(G292/$C$28)/$C$23</f>
        <v>0</v>
      </c>
      <c r="H294" s="410">
        <f>(H292/$C$28)/$C$23</f>
        <v>0</v>
      </c>
      <c r="I294" s="247">
        <f>(I292/$C$28)/$C$23</f>
        <v>6.3623012326825407E-3</v>
      </c>
      <c r="J294" s="432">
        <v>6.5927553636650621E-3</v>
      </c>
    </row>
    <row r="295" spans="2:11" s="219" customFormat="1" ht="15.75" x14ac:dyDescent="0.25">
      <c r="B295" s="355"/>
      <c r="C295" s="356"/>
      <c r="D295" s="356"/>
      <c r="E295" s="356"/>
      <c r="F295" s="357"/>
      <c r="G295" s="480"/>
      <c r="H295" s="480"/>
      <c r="I295" s="357"/>
      <c r="J295" s="481"/>
      <c r="K295" s="218"/>
    </row>
    <row r="296" spans="2:11" s="182" customFormat="1" ht="15.75" x14ac:dyDescent="0.25">
      <c r="B296" s="254"/>
      <c r="C296" s="346"/>
      <c r="D296" s="346"/>
      <c r="E296" s="346"/>
      <c r="F296" s="358"/>
      <c r="G296" s="482"/>
      <c r="H296" s="482"/>
      <c r="I296" s="358"/>
      <c r="J296" s="421"/>
      <c r="K296" s="208"/>
    </row>
    <row r="297" spans="2:11" ht="15.75" x14ac:dyDescent="0.2">
      <c r="B297" s="325" t="s">
        <v>375</v>
      </c>
      <c r="C297" s="325"/>
      <c r="D297" s="326"/>
      <c r="E297" s="326"/>
      <c r="F297" s="325"/>
      <c r="G297" s="464"/>
      <c r="H297" s="464"/>
      <c r="I297" s="325"/>
      <c r="J297" s="465"/>
      <c r="K297" s="161" t="s">
        <v>313</v>
      </c>
    </row>
    <row r="298" spans="2:11" ht="15.75" x14ac:dyDescent="0.25">
      <c r="B298" s="259" t="s">
        <v>506</v>
      </c>
      <c r="C298" s="350">
        <f>C48</f>
        <v>36</v>
      </c>
      <c r="D298" s="260">
        <v>500</v>
      </c>
      <c r="E298" s="260">
        <v>7</v>
      </c>
      <c r="F298" s="237">
        <f t="shared" ref="F298:F328" si="66">E298*D298*C298</f>
        <v>126000</v>
      </c>
      <c r="G298" s="404"/>
      <c r="H298" s="404"/>
      <c r="I298" s="237">
        <f>F298</f>
        <v>126000</v>
      </c>
      <c r="J298" s="405">
        <v>2373000</v>
      </c>
      <c r="K298" s="161" t="s">
        <v>314</v>
      </c>
    </row>
    <row r="299" spans="2:11" ht="15.75" x14ac:dyDescent="0.25">
      <c r="B299" s="259" t="s">
        <v>507</v>
      </c>
      <c r="C299" s="350">
        <f>C298*2</f>
        <v>72</v>
      </c>
      <c r="D299" s="260">
        <v>375</v>
      </c>
      <c r="E299" s="260">
        <v>7</v>
      </c>
      <c r="F299" s="237">
        <f t="shared" si="66"/>
        <v>189000</v>
      </c>
      <c r="G299" s="404"/>
      <c r="H299" s="404"/>
      <c r="I299" s="237">
        <f t="shared" ref="I299:I308" si="67">F299</f>
        <v>189000</v>
      </c>
      <c r="J299" s="405">
        <v>3559500</v>
      </c>
      <c r="K299" s="161" t="s">
        <v>314</v>
      </c>
    </row>
    <row r="300" spans="2:11" ht="15.75" x14ac:dyDescent="0.25">
      <c r="B300" s="259" t="s">
        <v>508</v>
      </c>
      <c r="C300" s="350">
        <f>C298</f>
        <v>36</v>
      </c>
      <c r="D300" s="260">
        <v>375</v>
      </c>
      <c r="E300" s="260">
        <v>7</v>
      </c>
      <c r="F300" s="237">
        <f t="shared" si="66"/>
        <v>94500</v>
      </c>
      <c r="G300" s="404"/>
      <c r="H300" s="404"/>
      <c r="I300" s="237">
        <f t="shared" si="67"/>
        <v>94500</v>
      </c>
      <c r="J300" s="405">
        <v>1779750</v>
      </c>
      <c r="K300" s="161" t="s">
        <v>315</v>
      </c>
    </row>
    <row r="301" spans="2:11" ht="15.75" x14ac:dyDescent="0.25">
      <c r="B301" s="259" t="s">
        <v>509</v>
      </c>
      <c r="C301" s="350">
        <f>C298</f>
        <v>36</v>
      </c>
      <c r="D301" s="260">
        <v>375</v>
      </c>
      <c r="E301" s="260">
        <v>7</v>
      </c>
      <c r="F301" s="237">
        <f t="shared" si="66"/>
        <v>94500</v>
      </c>
      <c r="G301" s="404"/>
      <c r="H301" s="404"/>
      <c r="I301" s="237">
        <f t="shared" si="67"/>
        <v>94500</v>
      </c>
      <c r="J301" s="405">
        <v>1779750</v>
      </c>
      <c r="K301" s="161" t="s">
        <v>315</v>
      </c>
    </row>
    <row r="302" spans="2:11" ht="15.75" x14ac:dyDescent="0.25">
      <c r="B302" s="259" t="s">
        <v>510</v>
      </c>
      <c r="C302" s="350">
        <f>C298*3</f>
        <v>108</v>
      </c>
      <c r="D302" s="256">
        <v>100</v>
      </c>
      <c r="E302" s="260">
        <v>7</v>
      </c>
      <c r="F302" s="237">
        <f>E302*D302*C302</f>
        <v>75600</v>
      </c>
      <c r="G302" s="404"/>
      <c r="H302" s="404"/>
      <c r="I302" s="237">
        <f t="shared" si="67"/>
        <v>75600</v>
      </c>
      <c r="J302" s="405">
        <v>1423800</v>
      </c>
      <c r="K302" s="161" t="s">
        <v>315</v>
      </c>
    </row>
    <row r="303" spans="2:11" ht="15.75" x14ac:dyDescent="0.25">
      <c r="B303" s="259" t="s">
        <v>511</v>
      </c>
      <c r="C303" s="359">
        <f>C48</f>
        <v>36</v>
      </c>
      <c r="D303" s="360">
        <v>375</v>
      </c>
      <c r="E303" s="360">
        <v>7</v>
      </c>
      <c r="F303" s="237">
        <f>E303*D303*C303</f>
        <v>94500</v>
      </c>
      <c r="G303" s="404"/>
      <c r="H303" s="404"/>
      <c r="I303" s="237">
        <f t="shared" si="67"/>
        <v>94500</v>
      </c>
      <c r="J303" s="405">
        <v>1779750</v>
      </c>
    </row>
    <row r="304" spans="2:11" ht="15.75" x14ac:dyDescent="0.25">
      <c r="B304" s="259" t="s">
        <v>512</v>
      </c>
      <c r="C304" s="359">
        <f>(C298+C299+C300+C301+C302+C303)*2</f>
        <v>648</v>
      </c>
      <c r="D304" s="360">
        <v>25</v>
      </c>
      <c r="E304" s="360">
        <v>7</v>
      </c>
      <c r="F304" s="237">
        <f>E304*D304*C304</f>
        <v>113400</v>
      </c>
      <c r="G304" s="404"/>
      <c r="H304" s="404"/>
      <c r="I304" s="237">
        <f t="shared" si="67"/>
        <v>113400</v>
      </c>
      <c r="J304" s="405">
        <v>2135700</v>
      </c>
      <c r="K304" s="161" t="s">
        <v>316</v>
      </c>
    </row>
    <row r="305" spans="2:12" ht="15.75" x14ac:dyDescent="0.25">
      <c r="B305" s="259" t="s">
        <v>513</v>
      </c>
      <c r="C305" s="361">
        <f>C33</f>
        <v>1</v>
      </c>
      <c r="D305" s="256">
        <v>375</v>
      </c>
      <c r="E305" s="260">
        <v>7</v>
      </c>
      <c r="F305" s="237">
        <f t="shared" si="66"/>
        <v>2625</v>
      </c>
      <c r="G305" s="404"/>
      <c r="H305" s="404"/>
      <c r="I305" s="237">
        <f t="shared" si="67"/>
        <v>2625</v>
      </c>
      <c r="J305" s="405">
        <v>60375</v>
      </c>
    </row>
    <row r="306" spans="2:12" ht="15.75" x14ac:dyDescent="0.25">
      <c r="B306" s="259" t="s">
        <v>514</v>
      </c>
      <c r="C306" s="350">
        <f>C53</f>
        <v>15</v>
      </c>
      <c r="D306" s="256">
        <v>100</v>
      </c>
      <c r="E306" s="256">
        <v>7</v>
      </c>
      <c r="F306" s="237">
        <f t="shared" si="66"/>
        <v>10500</v>
      </c>
      <c r="G306" s="404"/>
      <c r="H306" s="404"/>
      <c r="I306" s="237">
        <f t="shared" si="67"/>
        <v>10500</v>
      </c>
      <c r="J306" s="405">
        <v>241500</v>
      </c>
    </row>
    <row r="307" spans="2:12" ht="15.75" x14ac:dyDescent="0.25">
      <c r="B307" s="308" t="s">
        <v>515</v>
      </c>
      <c r="C307" s="350">
        <f>C32</f>
        <v>1</v>
      </c>
      <c r="D307" s="256">
        <v>375</v>
      </c>
      <c r="E307" s="256">
        <v>7</v>
      </c>
      <c r="F307" s="237">
        <f t="shared" si="66"/>
        <v>2625</v>
      </c>
      <c r="G307" s="404"/>
      <c r="H307" s="404"/>
      <c r="I307" s="237">
        <f t="shared" si="67"/>
        <v>2625</v>
      </c>
      <c r="J307" s="405">
        <v>60375</v>
      </c>
    </row>
    <row r="308" spans="2:12" ht="15.75" x14ac:dyDescent="0.25">
      <c r="B308" s="308" t="s">
        <v>516</v>
      </c>
      <c r="C308" s="350">
        <f>C31</f>
        <v>1</v>
      </c>
      <c r="D308" s="256"/>
      <c r="E308" s="256">
        <v>7</v>
      </c>
      <c r="F308" s="237">
        <f t="shared" si="66"/>
        <v>0</v>
      </c>
      <c r="G308" s="404"/>
      <c r="H308" s="404"/>
      <c r="I308" s="237">
        <f t="shared" si="67"/>
        <v>0</v>
      </c>
      <c r="J308" s="405">
        <v>0</v>
      </c>
    </row>
    <row r="309" spans="2:12" ht="15.75" x14ac:dyDescent="0.25">
      <c r="B309" s="362" t="s">
        <v>517</v>
      </c>
      <c r="C309" s="360">
        <f>C41</f>
        <v>5</v>
      </c>
      <c r="D309" s="363">
        <v>8500</v>
      </c>
      <c r="E309" s="360">
        <v>7</v>
      </c>
      <c r="F309" s="364">
        <f t="shared" si="66"/>
        <v>297500</v>
      </c>
      <c r="G309" s="472"/>
      <c r="H309" s="472"/>
      <c r="I309" s="364">
        <f>F309</f>
        <v>297500</v>
      </c>
      <c r="J309" s="473">
        <v>6842500</v>
      </c>
      <c r="K309" s="190" t="s">
        <v>317</v>
      </c>
      <c r="L309" s="174"/>
    </row>
    <row r="310" spans="2:12" ht="16.5" customHeight="1" x14ac:dyDescent="0.25">
      <c r="B310" s="362" t="s">
        <v>518</v>
      </c>
      <c r="C310" s="360">
        <f>C38</f>
        <v>1</v>
      </c>
      <c r="D310" s="363">
        <v>8500</v>
      </c>
      <c r="E310" s="360">
        <v>11</v>
      </c>
      <c r="F310" s="364">
        <f t="shared" si="66"/>
        <v>93500</v>
      </c>
      <c r="G310" s="472"/>
      <c r="H310" s="472">
        <f>F310</f>
        <v>93500</v>
      </c>
      <c r="I310" s="364"/>
      <c r="J310" s="473">
        <v>2150500</v>
      </c>
      <c r="K310" s="190" t="s">
        <v>318</v>
      </c>
    </row>
    <row r="311" spans="2:12" ht="15.95" customHeight="1" x14ac:dyDescent="0.25">
      <c r="B311" s="362" t="s">
        <v>519</v>
      </c>
      <c r="C311" s="255">
        <f>C59</f>
        <v>15</v>
      </c>
      <c r="D311" s="363">
        <v>8500</v>
      </c>
      <c r="E311" s="360">
        <v>7</v>
      </c>
      <c r="F311" s="364">
        <f t="shared" si="66"/>
        <v>892500</v>
      </c>
      <c r="G311" s="472"/>
      <c r="H311" s="472"/>
      <c r="I311" s="364">
        <f>F311</f>
        <v>892500</v>
      </c>
      <c r="J311" s="473">
        <v>16243500</v>
      </c>
      <c r="K311" s="190" t="s">
        <v>319</v>
      </c>
    </row>
    <row r="312" spans="2:12" ht="15.6" customHeight="1" x14ac:dyDescent="0.25">
      <c r="B312" s="308" t="s">
        <v>520</v>
      </c>
      <c r="C312" s="365">
        <f>C25/3</f>
        <v>0.33333333333333331</v>
      </c>
      <c r="D312" s="260">
        <v>2500</v>
      </c>
      <c r="E312" s="260">
        <v>7</v>
      </c>
      <c r="F312" s="237">
        <f t="shared" si="66"/>
        <v>5833.333333333333</v>
      </c>
      <c r="G312" s="404"/>
      <c r="H312" s="404"/>
      <c r="I312" s="237">
        <f>F312</f>
        <v>5833.333333333333</v>
      </c>
      <c r="J312" s="405">
        <v>134166.66666666669</v>
      </c>
      <c r="K312" s="190" t="s">
        <v>319</v>
      </c>
    </row>
    <row r="313" spans="2:12" ht="15.75" x14ac:dyDescent="0.25">
      <c r="B313" s="349" t="s">
        <v>521</v>
      </c>
      <c r="C313" s="366">
        <f>C48</f>
        <v>36</v>
      </c>
      <c r="D313" s="351">
        <v>1500</v>
      </c>
      <c r="E313" s="256">
        <v>1</v>
      </c>
      <c r="F313" s="237">
        <f t="shared" si="66"/>
        <v>54000</v>
      </c>
      <c r="G313" s="404">
        <f>F313</f>
        <v>54000</v>
      </c>
      <c r="H313" s="404"/>
      <c r="I313" s="237"/>
      <c r="J313" s="405">
        <v>1017000</v>
      </c>
      <c r="K313" s="161" t="s">
        <v>320</v>
      </c>
    </row>
    <row r="314" spans="2:12" ht="15.75" x14ac:dyDescent="0.25">
      <c r="B314" s="367" t="s">
        <v>522</v>
      </c>
      <c r="C314" s="366">
        <f>C313*8+C324*4</f>
        <v>432</v>
      </c>
      <c r="D314" s="351">
        <v>50</v>
      </c>
      <c r="E314" s="256">
        <v>1</v>
      </c>
      <c r="F314" s="237">
        <f t="shared" si="66"/>
        <v>21600</v>
      </c>
      <c r="G314" s="404">
        <f t="shared" ref="G314:G328" si="68">F314</f>
        <v>21600</v>
      </c>
      <c r="H314" s="404"/>
      <c r="I314" s="237"/>
      <c r="J314" s="405">
        <v>406800</v>
      </c>
    </row>
    <row r="315" spans="2:12" ht="15.75" x14ac:dyDescent="0.25">
      <c r="B315" s="349" t="s">
        <v>523</v>
      </c>
      <c r="C315" s="368">
        <f>C298+C334+C336+C335+C338+C341+C344</f>
        <v>45.521739130434781</v>
      </c>
      <c r="D315" s="369">
        <v>600</v>
      </c>
      <c r="E315" s="261">
        <v>1</v>
      </c>
      <c r="F315" s="237">
        <f t="shared" si="66"/>
        <v>27313.043478260868</v>
      </c>
      <c r="G315" s="404">
        <f t="shared" si="68"/>
        <v>27313.043478260868</v>
      </c>
      <c r="H315" s="404"/>
      <c r="I315" s="237"/>
      <c r="J315" s="405">
        <v>498600</v>
      </c>
    </row>
    <row r="316" spans="2:12" ht="15.75" x14ac:dyDescent="0.25">
      <c r="B316" s="349" t="s">
        <v>524</v>
      </c>
      <c r="C316" s="361">
        <f>(C298+C299+C300)*2</f>
        <v>288</v>
      </c>
      <c r="D316" s="369">
        <v>10</v>
      </c>
      <c r="E316" s="261">
        <v>1</v>
      </c>
      <c r="F316" s="237">
        <f t="shared" si="66"/>
        <v>2880</v>
      </c>
      <c r="G316" s="404">
        <f t="shared" si="68"/>
        <v>2880</v>
      </c>
      <c r="H316" s="404"/>
      <c r="I316" s="237"/>
      <c r="J316" s="405">
        <v>54240</v>
      </c>
      <c r="K316" s="161" t="s">
        <v>321</v>
      </c>
    </row>
    <row r="317" spans="2:12" ht="15.75" x14ac:dyDescent="0.25">
      <c r="B317" s="370" t="s">
        <v>525</v>
      </c>
      <c r="C317" s="361">
        <f>C46</f>
        <v>36</v>
      </c>
      <c r="D317" s="369">
        <v>600</v>
      </c>
      <c r="E317" s="261">
        <v>1</v>
      </c>
      <c r="F317" s="237">
        <f t="shared" si="66"/>
        <v>21600</v>
      </c>
      <c r="G317" s="404">
        <f t="shared" si="68"/>
        <v>21600</v>
      </c>
      <c r="H317" s="404"/>
      <c r="I317" s="237"/>
      <c r="J317" s="405">
        <v>406800</v>
      </c>
    </row>
    <row r="318" spans="2:12" ht="15.75" x14ac:dyDescent="0.25">
      <c r="B318" s="505" t="s">
        <v>526</v>
      </c>
      <c r="C318" s="507">
        <f>C74*10+C77*10+(C25*15*4)</f>
        <v>70.869565217391312</v>
      </c>
      <c r="D318" s="508">
        <v>350</v>
      </c>
      <c r="E318" s="509">
        <v>1</v>
      </c>
      <c r="F318" s="510">
        <f t="shared" si="66"/>
        <v>24804.34782608696</v>
      </c>
      <c r="G318" s="404">
        <f t="shared" si="68"/>
        <v>24804.34782608696</v>
      </c>
      <c r="H318" s="404"/>
      <c r="I318" s="506"/>
      <c r="J318" s="405">
        <v>431250</v>
      </c>
      <c r="K318" s="204"/>
    </row>
    <row r="319" spans="2:12" ht="15.75" x14ac:dyDescent="0.25">
      <c r="B319" s="303" t="s">
        <v>527</v>
      </c>
      <c r="C319" s="366">
        <f>C299*5*7</f>
        <v>2520</v>
      </c>
      <c r="D319" s="351">
        <v>2.5</v>
      </c>
      <c r="E319" s="256">
        <v>1</v>
      </c>
      <c r="F319" s="237">
        <f t="shared" si="66"/>
        <v>6300</v>
      </c>
      <c r="G319" s="404">
        <f t="shared" si="68"/>
        <v>6300</v>
      </c>
      <c r="H319" s="404"/>
      <c r="I319" s="237"/>
      <c r="J319" s="405">
        <v>118650</v>
      </c>
    </row>
    <row r="320" spans="2:12" ht="15.75" x14ac:dyDescent="0.25">
      <c r="B320" s="303" t="s">
        <v>528</v>
      </c>
      <c r="C320" s="366">
        <f>C298*2*7</f>
        <v>504</v>
      </c>
      <c r="D320" s="351">
        <v>2.5</v>
      </c>
      <c r="E320" s="256">
        <v>1</v>
      </c>
      <c r="F320" s="237">
        <f t="shared" si="66"/>
        <v>1260</v>
      </c>
      <c r="G320" s="404">
        <f t="shared" si="68"/>
        <v>1260</v>
      </c>
      <c r="H320" s="404"/>
      <c r="I320" s="237"/>
      <c r="J320" s="405">
        <v>23730</v>
      </c>
    </row>
    <row r="321" spans="2:11" ht="15.75" x14ac:dyDescent="0.25">
      <c r="B321" s="303" t="s">
        <v>529</v>
      </c>
      <c r="C321" s="366">
        <f>C25*10</f>
        <v>10</v>
      </c>
      <c r="D321" s="351">
        <v>2.5</v>
      </c>
      <c r="E321" s="256">
        <v>1</v>
      </c>
      <c r="F321" s="237">
        <f t="shared" si="66"/>
        <v>25</v>
      </c>
      <c r="G321" s="404">
        <f t="shared" si="68"/>
        <v>25</v>
      </c>
      <c r="H321" s="404"/>
      <c r="I321" s="237"/>
      <c r="J321" s="405">
        <v>25</v>
      </c>
    </row>
    <row r="322" spans="2:11" ht="15.75" x14ac:dyDescent="0.25">
      <c r="B322" s="371" t="s">
        <v>530</v>
      </c>
      <c r="C322" s="366">
        <f>C298*5*7</f>
        <v>1260</v>
      </c>
      <c r="D322" s="351">
        <v>2.5</v>
      </c>
      <c r="E322" s="256">
        <v>1</v>
      </c>
      <c r="F322" s="237">
        <f t="shared" si="66"/>
        <v>3150</v>
      </c>
      <c r="G322" s="404">
        <f t="shared" si="68"/>
        <v>3150</v>
      </c>
      <c r="H322" s="404"/>
      <c r="I322" s="237"/>
      <c r="J322" s="405">
        <v>59325</v>
      </c>
    </row>
    <row r="323" spans="2:11" ht="15.75" x14ac:dyDescent="0.25">
      <c r="B323" s="303" t="s">
        <v>531</v>
      </c>
      <c r="C323" s="366">
        <f>(C298*2+C25*15+C77*4+C74*5)+(C298*2+C25*15+C77*4+C74*5)*0.1</f>
        <v>100.57826086956523</v>
      </c>
      <c r="D323" s="351">
        <v>5</v>
      </c>
      <c r="E323" s="256">
        <v>1</v>
      </c>
      <c r="F323" s="237">
        <f t="shared" si="66"/>
        <v>502.89130434782612</v>
      </c>
      <c r="G323" s="404">
        <f t="shared" si="68"/>
        <v>502.89130434782612</v>
      </c>
      <c r="H323" s="404"/>
      <c r="I323" s="237"/>
      <c r="J323" s="405">
        <v>9872.5</v>
      </c>
      <c r="K323" s="161" t="s">
        <v>322</v>
      </c>
    </row>
    <row r="324" spans="2:11" ht="15.75" x14ac:dyDescent="0.25">
      <c r="B324" s="254" t="s">
        <v>532</v>
      </c>
      <c r="C324" s="350">
        <f>C46</f>
        <v>36</v>
      </c>
      <c r="D324" s="351">
        <v>300</v>
      </c>
      <c r="E324" s="256">
        <v>1</v>
      </c>
      <c r="F324" s="237">
        <f t="shared" si="66"/>
        <v>10800</v>
      </c>
      <c r="G324" s="404">
        <f t="shared" si="68"/>
        <v>10800</v>
      </c>
      <c r="H324" s="404"/>
      <c r="I324" s="237"/>
      <c r="J324" s="405">
        <v>203400</v>
      </c>
      <c r="K324" s="208"/>
    </row>
    <row r="325" spans="2:11" ht="15.75" x14ac:dyDescent="0.25">
      <c r="B325" s="254" t="s">
        <v>533</v>
      </c>
      <c r="C325" s="350">
        <f>(((C298+C299+C300+C301+C302)*2)+C305+C306+C307+C308)*1.3</f>
        <v>772.2</v>
      </c>
      <c r="D325" s="351">
        <v>250</v>
      </c>
      <c r="E325" s="256">
        <v>1</v>
      </c>
      <c r="F325" s="237">
        <f t="shared" si="66"/>
        <v>193050</v>
      </c>
      <c r="G325" s="404">
        <f t="shared" si="68"/>
        <v>193050</v>
      </c>
      <c r="H325" s="404"/>
      <c r="I325" s="237"/>
      <c r="J325" s="405">
        <v>3660150</v>
      </c>
      <c r="K325" s="161" t="s">
        <v>323</v>
      </c>
    </row>
    <row r="326" spans="2:11" ht="15.75" x14ac:dyDescent="0.25">
      <c r="B326" s="349" t="s">
        <v>534</v>
      </c>
      <c r="C326" s="350">
        <f>C46</f>
        <v>36</v>
      </c>
      <c r="D326" s="351">
        <v>300</v>
      </c>
      <c r="E326" s="256">
        <v>1</v>
      </c>
      <c r="F326" s="237">
        <f t="shared" si="66"/>
        <v>10800</v>
      </c>
      <c r="G326" s="404">
        <f t="shared" si="68"/>
        <v>10800</v>
      </c>
      <c r="H326" s="404"/>
      <c r="I326" s="237"/>
      <c r="J326" s="405">
        <v>203400</v>
      </c>
    </row>
    <row r="327" spans="2:11" ht="15.75" x14ac:dyDescent="0.25">
      <c r="B327" s="349" t="s">
        <v>535</v>
      </c>
      <c r="C327" s="350">
        <f>C46</f>
        <v>36</v>
      </c>
      <c r="D327" s="351">
        <v>150</v>
      </c>
      <c r="E327" s="256">
        <v>1</v>
      </c>
      <c r="F327" s="237">
        <f t="shared" si="66"/>
        <v>5400</v>
      </c>
      <c r="G327" s="404">
        <f t="shared" si="68"/>
        <v>5400</v>
      </c>
      <c r="H327" s="404"/>
      <c r="I327" s="237"/>
      <c r="J327" s="405">
        <v>101700</v>
      </c>
    </row>
    <row r="328" spans="2:11" ht="15.75" x14ac:dyDescent="0.25">
      <c r="B328" s="349" t="s">
        <v>536</v>
      </c>
      <c r="C328" s="260">
        <f>C25*15*2</f>
        <v>30</v>
      </c>
      <c r="D328" s="351">
        <v>200</v>
      </c>
      <c r="E328" s="256">
        <v>1</v>
      </c>
      <c r="F328" s="237">
        <f t="shared" si="66"/>
        <v>6000</v>
      </c>
      <c r="G328" s="404">
        <f t="shared" si="68"/>
        <v>6000</v>
      </c>
      <c r="H328" s="404"/>
      <c r="I328" s="237"/>
      <c r="J328" s="405">
        <v>138000</v>
      </c>
      <c r="K328" s="161" t="s">
        <v>324</v>
      </c>
    </row>
    <row r="329" spans="2:11" ht="15.75" x14ac:dyDescent="0.25">
      <c r="B329" s="238" t="s">
        <v>254</v>
      </c>
      <c r="C329" s="239"/>
      <c r="D329" s="239"/>
      <c r="E329" s="239"/>
      <c r="F329" s="262">
        <f>SUM(F298:F328)</f>
        <v>2482068.6159420284</v>
      </c>
      <c r="G329" s="417">
        <f t="shared" ref="G329:I329" si="69">SUM(G298:G328)</f>
        <v>389485.28260869568</v>
      </c>
      <c r="H329" s="417">
        <f t="shared" si="69"/>
        <v>93500</v>
      </c>
      <c r="I329" s="262">
        <f t="shared" si="69"/>
        <v>1999083.3333333333</v>
      </c>
      <c r="J329" s="418">
        <v>47897109.166666664</v>
      </c>
      <c r="K329" s="198"/>
    </row>
    <row r="330" spans="2:11" ht="15.75" x14ac:dyDescent="0.25">
      <c r="B330" s="511" t="s">
        <v>255</v>
      </c>
      <c r="C330" s="512"/>
      <c r="D330" s="512"/>
      <c r="E330" s="512"/>
      <c r="F330" s="243">
        <f>F329/$C$23</f>
        <v>15.69358331906645</v>
      </c>
      <c r="G330" s="408">
        <f t="shared" ref="G330:I330" si="70">G329/$C$23</f>
        <v>2.4626312483508199</v>
      </c>
      <c r="H330" s="408">
        <f t="shared" si="70"/>
        <v>0.59118028845298642</v>
      </c>
      <c r="I330" s="243">
        <f t="shared" si="70"/>
        <v>12.639771782262647</v>
      </c>
      <c r="J330" s="515">
        <v>15.703867242400596</v>
      </c>
      <c r="K330" s="162"/>
    </row>
    <row r="331" spans="2:11" ht="15.75" x14ac:dyDescent="0.25">
      <c r="B331" s="244" t="s">
        <v>256</v>
      </c>
      <c r="C331" s="245"/>
      <c r="D331" s="245"/>
      <c r="E331" s="245"/>
      <c r="F331" s="247">
        <f>(F329/$C$28)/$C$23</f>
        <v>0.37365674569205831</v>
      </c>
      <c r="G331" s="410">
        <f>(G329/$C$28)/$C$23</f>
        <v>5.8634077341686186E-2</v>
      </c>
      <c r="H331" s="410">
        <f>(H329/$C$28)/$C$23</f>
        <v>1.4075721153642534E-2</v>
      </c>
      <c r="I331" s="247">
        <f>(I329/$C$28)/$C$23</f>
        <v>0.30094694719672971</v>
      </c>
      <c r="J331" s="477">
        <v>0.37390160100953795</v>
      </c>
      <c r="K331" s="162"/>
    </row>
    <row r="332" spans="2:11" s="182" customFormat="1" ht="15.75" x14ac:dyDescent="0.25">
      <c r="B332" s="254"/>
      <c r="C332" s="346"/>
      <c r="D332" s="346"/>
      <c r="E332" s="346"/>
      <c r="F332" s="358"/>
      <c r="G332" s="482"/>
      <c r="H332" s="482"/>
      <c r="I332" s="358"/>
      <c r="J332" s="421"/>
    </row>
    <row r="333" spans="2:11" ht="15.75" x14ac:dyDescent="0.25">
      <c r="B333" s="372" t="s">
        <v>376</v>
      </c>
      <c r="C333" s="372"/>
      <c r="D333" s="372"/>
      <c r="E333" s="372"/>
      <c r="F333" s="372"/>
      <c r="G333" s="459"/>
      <c r="H333" s="459"/>
      <c r="I333" s="372"/>
      <c r="J333" s="456"/>
      <c r="K333" s="162" t="s">
        <v>325</v>
      </c>
    </row>
    <row r="334" spans="2:11" ht="15.75" x14ac:dyDescent="0.25">
      <c r="B334" s="259" t="s">
        <v>537</v>
      </c>
      <c r="C334" s="267">
        <f>C39</f>
        <v>5</v>
      </c>
      <c r="D334" s="260">
        <v>700</v>
      </c>
      <c r="E334" s="260">
        <v>7</v>
      </c>
      <c r="F334" s="237">
        <f t="shared" ref="F334:F363" si="71">E334*D334*C334</f>
        <v>24500</v>
      </c>
      <c r="G334" s="404"/>
      <c r="H334" s="404"/>
      <c r="I334" s="237">
        <f>F334</f>
        <v>24500</v>
      </c>
      <c r="J334" s="405">
        <v>563500</v>
      </c>
      <c r="K334" s="162"/>
    </row>
    <row r="335" spans="2:11" ht="15.75" x14ac:dyDescent="0.25">
      <c r="B335" s="259" t="s">
        <v>541</v>
      </c>
      <c r="C335" s="267">
        <f>C37</f>
        <v>1</v>
      </c>
      <c r="D335" s="260">
        <v>1700</v>
      </c>
      <c r="E335" s="260">
        <v>11</v>
      </c>
      <c r="F335" s="237">
        <f>E335*D335*C335</f>
        <v>18700</v>
      </c>
      <c r="G335" s="404"/>
      <c r="H335" s="404">
        <f>F335</f>
        <v>18700</v>
      </c>
      <c r="I335" s="237"/>
      <c r="J335" s="405">
        <v>430100</v>
      </c>
      <c r="K335" s="162"/>
    </row>
    <row r="336" spans="2:11" ht="15.75" x14ac:dyDescent="0.25">
      <c r="B336" s="259" t="s">
        <v>542</v>
      </c>
      <c r="C336" s="567">
        <f>C35</f>
        <v>0.52173913043478259</v>
      </c>
      <c r="D336" s="260">
        <v>2000</v>
      </c>
      <c r="E336" s="260">
        <v>13</v>
      </c>
      <c r="F336" s="258">
        <f t="shared" si="71"/>
        <v>13565.217391304348</v>
      </c>
      <c r="G336" s="404">
        <f>F336</f>
        <v>13565.217391304348</v>
      </c>
      <c r="H336" s="404"/>
      <c r="I336" s="258"/>
      <c r="J336" s="405">
        <v>312000</v>
      </c>
      <c r="K336" s="162" t="s">
        <v>326</v>
      </c>
    </row>
    <row r="337" spans="2:11" ht="15.75" x14ac:dyDescent="0.25">
      <c r="B337" s="308" t="s">
        <v>543</v>
      </c>
      <c r="C337" s="567">
        <f>C336</f>
        <v>0.52173913043478259</v>
      </c>
      <c r="D337" s="256">
        <v>30000</v>
      </c>
      <c r="E337" s="256">
        <v>1</v>
      </c>
      <c r="F337" s="258">
        <f t="shared" si="71"/>
        <v>15652.173913043478</v>
      </c>
      <c r="G337" s="404">
        <f>F337</f>
        <v>15652.173913043478</v>
      </c>
      <c r="H337" s="404"/>
      <c r="I337" s="258"/>
      <c r="J337" s="405">
        <v>360000</v>
      </c>
    </row>
    <row r="338" spans="2:11" ht="15.75" x14ac:dyDescent="0.25">
      <c r="B338" s="259" t="s">
        <v>544</v>
      </c>
      <c r="C338" s="267">
        <v>1</v>
      </c>
      <c r="D338" s="256">
        <v>2000</v>
      </c>
      <c r="E338" s="256">
        <v>3</v>
      </c>
      <c r="F338" s="237">
        <f t="shared" si="71"/>
        <v>6000</v>
      </c>
      <c r="G338" s="404"/>
      <c r="H338" s="404">
        <f>F338</f>
        <v>6000</v>
      </c>
      <c r="I338" s="237"/>
      <c r="J338" s="405">
        <v>6000</v>
      </c>
      <c r="K338" s="162"/>
    </row>
    <row r="339" spans="2:11" ht="15.75" x14ac:dyDescent="0.25">
      <c r="B339" s="259" t="s">
        <v>545</v>
      </c>
      <c r="C339" s="267">
        <v>1</v>
      </c>
      <c r="D339" s="256">
        <v>1250</v>
      </c>
      <c r="E339" s="256">
        <v>3</v>
      </c>
      <c r="F339" s="237">
        <f t="shared" si="71"/>
        <v>3750</v>
      </c>
      <c r="G339" s="404"/>
      <c r="H339" s="404">
        <f>F339</f>
        <v>3750</v>
      </c>
      <c r="I339" s="237"/>
      <c r="J339" s="405">
        <v>3750</v>
      </c>
      <c r="K339" s="162"/>
    </row>
    <row r="340" spans="2:11" ht="15.75" x14ac:dyDescent="0.25">
      <c r="B340" s="259" t="s">
        <v>546</v>
      </c>
      <c r="C340" s="267">
        <f>60</f>
        <v>60</v>
      </c>
      <c r="D340" s="256">
        <v>50</v>
      </c>
      <c r="E340" s="256">
        <v>3</v>
      </c>
      <c r="F340" s="237">
        <f t="shared" si="71"/>
        <v>9000</v>
      </c>
      <c r="G340" s="404"/>
      <c r="H340" s="404">
        <f>F340</f>
        <v>9000</v>
      </c>
      <c r="I340" s="237"/>
      <c r="J340" s="405">
        <v>9000</v>
      </c>
      <c r="K340" s="162"/>
    </row>
    <row r="341" spans="2:11" ht="15.75" x14ac:dyDescent="0.25">
      <c r="B341" s="259" t="s">
        <v>547</v>
      </c>
      <c r="C341" s="267">
        <v>1</v>
      </c>
      <c r="D341" s="256">
        <v>2000</v>
      </c>
      <c r="E341" s="256">
        <v>5</v>
      </c>
      <c r="F341" s="237">
        <f t="shared" si="71"/>
        <v>10000</v>
      </c>
      <c r="G341" s="404"/>
      <c r="H341" s="404">
        <f t="shared" ref="H341:H347" si="72">F341</f>
        <v>10000</v>
      </c>
      <c r="I341" s="237"/>
      <c r="J341" s="405">
        <v>10000</v>
      </c>
      <c r="K341" s="162"/>
    </row>
    <row r="342" spans="2:11" ht="15.75" x14ac:dyDescent="0.25">
      <c r="B342" s="259" t="s">
        <v>548</v>
      </c>
      <c r="C342" s="267">
        <v>1</v>
      </c>
      <c r="D342" s="256">
        <v>1250</v>
      </c>
      <c r="E342" s="256">
        <v>5</v>
      </c>
      <c r="F342" s="237">
        <f t="shared" si="71"/>
        <v>6250</v>
      </c>
      <c r="G342" s="404"/>
      <c r="H342" s="404">
        <f t="shared" si="72"/>
        <v>6250</v>
      </c>
      <c r="I342" s="237"/>
      <c r="J342" s="405">
        <v>6250</v>
      </c>
      <c r="K342" s="162"/>
    </row>
    <row r="343" spans="2:11" ht="15.75" x14ac:dyDescent="0.25">
      <c r="B343" s="259" t="s">
        <v>549</v>
      </c>
      <c r="C343" s="267">
        <f>C340</f>
        <v>60</v>
      </c>
      <c r="D343" s="256">
        <v>50</v>
      </c>
      <c r="E343" s="256">
        <v>5</v>
      </c>
      <c r="F343" s="237">
        <f t="shared" si="71"/>
        <v>15000</v>
      </c>
      <c r="G343" s="404"/>
      <c r="H343" s="404">
        <f t="shared" si="72"/>
        <v>15000</v>
      </c>
      <c r="I343" s="237"/>
      <c r="J343" s="405">
        <v>15000</v>
      </c>
      <c r="K343" s="162"/>
    </row>
    <row r="344" spans="2:11" ht="15.75" x14ac:dyDescent="0.25">
      <c r="B344" s="259" t="s">
        <v>550</v>
      </c>
      <c r="C344" s="267">
        <v>1</v>
      </c>
      <c r="D344" s="256">
        <v>2000</v>
      </c>
      <c r="E344" s="256">
        <v>5</v>
      </c>
      <c r="F344" s="237">
        <f t="shared" si="71"/>
        <v>10000</v>
      </c>
      <c r="G344" s="404"/>
      <c r="H344" s="404">
        <f t="shared" si="72"/>
        <v>10000</v>
      </c>
      <c r="I344" s="237"/>
      <c r="J344" s="405">
        <v>10000</v>
      </c>
      <c r="K344" s="162"/>
    </row>
    <row r="345" spans="2:11" ht="15.75" x14ac:dyDescent="0.25">
      <c r="B345" s="259" t="s">
        <v>551</v>
      </c>
      <c r="C345" s="267">
        <v>1</v>
      </c>
      <c r="D345" s="256">
        <v>1250</v>
      </c>
      <c r="E345" s="256">
        <v>5</v>
      </c>
      <c r="F345" s="237">
        <f t="shared" si="71"/>
        <v>6250</v>
      </c>
      <c r="G345" s="404"/>
      <c r="H345" s="404">
        <f t="shared" si="72"/>
        <v>6250</v>
      </c>
      <c r="I345" s="237"/>
      <c r="J345" s="405">
        <v>6250</v>
      </c>
      <c r="K345" s="162"/>
    </row>
    <row r="346" spans="2:11" ht="15.75" x14ac:dyDescent="0.25">
      <c r="B346" s="259" t="s">
        <v>552</v>
      </c>
      <c r="C346" s="267">
        <f>C340</f>
        <v>60</v>
      </c>
      <c r="D346" s="260">
        <v>50</v>
      </c>
      <c r="E346" s="260">
        <v>5</v>
      </c>
      <c r="F346" s="237">
        <f t="shared" si="71"/>
        <v>15000</v>
      </c>
      <c r="G346" s="404"/>
      <c r="H346" s="404">
        <f t="shared" si="72"/>
        <v>15000</v>
      </c>
      <c r="I346" s="237"/>
      <c r="J346" s="405">
        <v>15000</v>
      </c>
      <c r="K346" s="162"/>
    </row>
    <row r="347" spans="2:11" ht="15.75" x14ac:dyDescent="0.25">
      <c r="B347" s="259" t="s">
        <v>553</v>
      </c>
      <c r="C347" s="267">
        <f>C36</f>
        <v>1</v>
      </c>
      <c r="D347" s="260">
        <v>2000</v>
      </c>
      <c r="E347" s="260">
        <v>11</v>
      </c>
      <c r="F347" s="237">
        <f t="shared" si="71"/>
        <v>22000</v>
      </c>
      <c r="G347" s="404"/>
      <c r="H347" s="404">
        <f t="shared" si="72"/>
        <v>22000</v>
      </c>
      <c r="I347" s="237"/>
      <c r="J347" s="405">
        <v>506000</v>
      </c>
      <c r="K347" s="162"/>
    </row>
    <row r="348" spans="2:11" ht="15.75" x14ac:dyDescent="0.25">
      <c r="B348" s="238" t="s">
        <v>254</v>
      </c>
      <c r="C348" s="239"/>
      <c r="D348" s="239"/>
      <c r="E348" s="239"/>
      <c r="F348" s="262">
        <f>SUM(F334:F347)</f>
        <v>175667.39130434784</v>
      </c>
      <c r="G348" s="417">
        <f t="shared" ref="G348:I348" si="73">SUM(G334:G347)</f>
        <v>29217.391304347824</v>
      </c>
      <c r="H348" s="417">
        <f t="shared" si="73"/>
        <v>121950</v>
      </c>
      <c r="I348" s="262">
        <f t="shared" si="73"/>
        <v>24500</v>
      </c>
      <c r="J348" s="418">
        <v>2252850</v>
      </c>
      <c r="K348" s="198"/>
    </row>
    <row r="349" spans="2:11" ht="15.75" x14ac:dyDescent="0.25">
      <c r="B349" s="511" t="s">
        <v>255</v>
      </c>
      <c r="C349" s="512"/>
      <c r="D349" s="512"/>
      <c r="E349" s="512"/>
      <c r="F349" s="243">
        <f>F348/$C$23</f>
        <v>1.1107069418512086</v>
      </c>
      <c r="G349" s="408">
        <f t="shared" ref="G349:I349" si="74">G348/$C$23</f>
        <v>0.18473524940265373</v>
      </c>
      <c r="H349" s="408">
        <f t="shared" si="74"/>
        <v>0.77106348852237105</v>
      </c>
      <c r="I349" s="243">
        <f t="shared" si="74"/>
        <v>0.1549082039261836</v>
      </c>
      <c r="J349" s="515">
        <v>0.73863450075737214</v>
      </c>
      <c r="K349" s="162"/>
    </row>
    <row r="350" spans="2:11" ht="15.75" x14ac:dyDescent="0.25">
      <c r="B350" s="244" t="s">
        <v>256</v>
      </c>
      <c r="C350" s="245"/>
      <c r="D350" s="245"/>
      <c r="E350" s="245"/>
      <c r="F350" s="247">
        <f>(F348/$C$28)/$C$23</f>
        <v>2.6445403377409724E-2</v>
      </c>
      <c r="G350" s="410">
        <f>(G348/$C$28)/$C$23</f>
        <v>4.3984583191108029E-3</v>
      </c>
      <c r="H350" s="410">
        <f>(H348/$C$28)/$C$23</f>
        <v>1.8358654488627883E-2</v>
      </c>
      <c r="I350" s="247">
        <f>(I348/$C$28)/$C$23</f>
        <v>3.6882905696710385E-3</v>
      </c>
      <c r="J350" s="477">
        <v>1.7586535732318383E-2</v>
      </c>
      <c r="K350" s="162"/>
    </row>
    <row r="351" spans="2:11" ht="15.75" x14ac:dyDescent="0.25">
      <c r="B351" s="259"/>
      <c r="C351" s="267"/>
      <c r="D351" s="260"/>
      <c r="E351" s="260"/>
      <c r="F351" s="237"/>
      <c r="G351" s="404"/>
      <c r="H351" s="404"/>
      <c r="I351" s="237"/>
      <c r="J351" s="405"/>
      <c r="K351" s="162"/>
    </row>
    <row r="352" spans="2:11" ht="16.5" customHeight="1" x14ac:dyDescent="0.25">
      <c r="B352" s="373" t="s">
        <v>377</v>
      </c>
      <c r="C352" s="374"/>
      <c r="D352" s="335"/>
      <c r="E352" s="335"/>
      <c r="F352" s="375"/>
      <c r="G352" s="483"/>
      <c r="H352" s="483"/>
      <c r="I352" s="375"/>
      <c r="J352" s="484">
        <v>0</v>
      </c>
      <c r="K352" s="162"/>
    </row>
    <row r="353" spans="2:12" ht="15.75" x14ac:dyDescent="0.25">
      <c r="B353" s="308" t="s">
        <v>554</v>
      </c>
      <c r="C353" s="339">
        <f>C48</f>
        <v>36</v>
      </c>
      <c r="D353" s="261">
        <v>0</v>
      </c>
      <c r="E353" s="261">
        <v>1</v>
      </c>
      <c r="F353" s="230">
        <f t="shared" si="71"/>
        <v>0</v>
      </c>
      <c r="G353" s="396"/>
      <c r="H353" s="396"/>
      <c r="I353" s="230">
        <f>F353</f>
        <v>0</v>
      </c>
      <c r="J353" s="424">
        <v>0</v>
      </c>
      <c r="K353" s="162"/>
    </row>
    <row r="354" spans="2:12" ht="15.75" x14ac:dyDescent="0.25">
      <c r="B354" s="308" t="s">
        <v>555</v>
      </c>
      <c r="C354" s="339">
        <f>C353</f>
        <v>36</v>
      </c>
      <c r="D354" s="261">
        <v>100</v>
      </c>
      <c r="E354" s="261">
        <v>2</v>
      </c>
      <c r="F354" s="230">
        <f t="shared" si="71"/>
        <v>7200</v>
      </c>
      <c r="G354" s="396"/>
      <c r="H354" s="396"/>
      <c r="I354" s="230">
        <f t="shared" ref="I354:I363" si="75">F354</f>
        <v>7200</v>
      </c>
      <c r="J354" s="424">
        <v>135600</v>
      </c>
      <c r="K354" s="174"/>
    </row>
    <row r="355" spans="2:12" ht="15.75" x14ac:dyDescent="0.25">
      <c r="B355" s="308" t="s">
        <v>556</v>
      </c>
      <c r="C355" s="339">
        <f>C39</f>
        <v>5</v>
      </c>
      <c r="D355" s="261">
        <v>0</v>
      </c>
      <c r="E355" s="261">
        <v>1</v>
      </c>
      <c r="F355" s="230">
        <f t="shared" si="71"/>
        <v>0</v>
      </c>
      <c r="G355" s="396"/>
      <c r="H355" s="396"/>
      <c r="I355" s="230">
        <f t="shared" si="75"/>
        <v>0</v>
      </c>
      <c r="J355" s="424">
        <v>0</v>
      </c>
      <c r="K355" s="162"/>
    </row>
    <row r="356" spans="2:12" ht="15.75" x14ac:dyDescent="0.25">
      <c r="B356" s="308" t="s">
        <v>557</v>
      </c>
      <c r="C356" s="330">
        <f>C32</f>
        <v>1</v>
      </c>
      <c r="D356" s="261">
        <v>0</v>
      </c>
      <c r="E356" s="261">
        <v>1</v>
      </c>
      <c r="F356" s="230">
        <f t="shared" si="71"/>
        <v>0</v>
      </c>
      <c r="G356" s="396"/>
      <c r="H356" s="396"/>
      <c r="I356" s="230">
        <f t="shared" si="75"/>
        <v>0</v>
      </c>
      <c r="J356" s="424">
        <v>0</v>
      </c>
    </row>
    <row r="357" spans="2:12" ht="15.75" x14ac:dyDescent="0.25">
      <c r="B357" s="308" t="s">
        <v>558</v>
      </c>
      <c r="C357" s="339">
        <f>C25</f>
        <v>1</v>
      </c>
      <c r="D357" s="261">
        <v>0</v>
      </c>
      <c r="E357" s="261">
        <v>1</v>
      </c>
      <c r="F357" s="230">
        <f t="shared" si="71"/>
        <v>0</v>
      </c>
      <c r="G357" s="396"/>
      <c r="H357" s="396"/>
      <c r="I357" s="230">
        <f t="shared" si="75"/>
        <v>0</v>
      </c>
      <c r="J357" s="424">
        <v>0</v>
      </c>
    </row>
    <row r="358" spans="2:12" ht="15.75" x14ac:dyDescent="0.25">
      <c r="B358" s="308" t="s">
        <v>559</v>
      </c>
      <c r="C358" s="365">
        <f>C35</f>
        <v>0.52173913043478259</v>
      </c>
      <c r="D358" s="261">
        <v>0</v>
      </c>
      <c r="E358" s="261">
        <v>1</v>
      </c>
      <c r="F358" s="230">
        <f t="shared" si="71"/>
        <v>0</v>
      </c>
      <c r="G358" s="396"/>
      <c r="H358" s="396"/>
      <c r="I358" s="230">
        <f t="shared" si="75"/>
        <v>0</v>
      </c>
      <c r="J358" s="424">
        <v>0</v>
      </c>
    </row>
    <row r="359" spans="2:12" ht="15.75" x14ac:dyDescent="0.25">
      <c r="B359" s="308" t="s">
        <v>560</v>
      </c>
      <c r="C359" s="339">
        <f>C36</f>
        <v>1</v>
      </c>
      <c r="D359" s="261">
        <v>0</v>
      </c>
      <c r="E359" s="261">
        <v>1</v>
      </c>
      <c r="F359" s="230">
        <f>E359*D359*C359</f>
        <v>0</v>
      </c>
      <c r="G359" s="396"/>
      <c r="H359" s="396"/>
      <c r="I359" s="230">
        <f t="shared" si="75"/>
        <v>0</v>
      </c>
      <c r="J359" s="424">
        <v>0</v>
      </c>
    </row>
    <row r="360" spans="2:12" ht="15.75" x14ac:dyDescent="0.25">
      <c r="B360" s="308" t="s">
        <v>561</v>
      </c>
      <c r="C360" s="339">
        <f>C30</f>
        <v>1</v>
      </c>
      <c r="D360" s="261">
        <v>0</v>
      </c>
      <c r="E360" s="261">
        <v>1</v>
      </c>
      <c r="F360" s="230">
        <f>E360*D360*C360</f>
        <v>0</v>
      </c>
      <c r="G360" s="396"/>
      <c r="H360" s="396"/>
      <c r="I360" s="230">
        <f t="shared" si="75"/>
        <v>0</v>
      </c>
      <c r="J360" s="424">
        <v>0</v>
      </c>
    </row>
    <row r="361" spans="2:12" ht="15.75" x14ac:dyDescent="0.25">
      <c r="B361" s="308" t="s">
        <v>562</v>
      </c>
      <c r="C361" s="339">
        <f>C31</f>
        <v>1</v>
      </c>
      <c r="D361" s="261">
        <v>0</v>
      </c>
      <c r="E361" s="261">
        <v>1</v>
      </c>
      <c r="F361" s="230">
        <f>E361*D361*C361</f>
        <v>0</v>
      </c>
      <c r="G361" s="396"/>
      <c r="H361" s="396"/>
      <c r="I361" s="230">
        <f t="shared" si="75"/>
        <v>0</v>
      </c>
      <c r="J361" s="424">
        <v>0</v>
      </c>
    </row>
    <row r="362" spans="2:12" ht="15.75" x14ac:dyDescent="0.25">
      <c r="B362" s="308" t="s">
        <v>563</v>
      </c>
      <c r="C362" s="339">
        <f>C33</f>
        <v>1</v>
      </c>
      <c r="D362" s="261">
        <v>0</v>
      </c>
      <c r="E362" s="261">
        <v>1</v>
      </c>
      <c r="F362" s="230">
        <f t="shared" si="71"/>
        <v>0</v>
      </c>
      <c r="G362" s="396"/>
      <c r="H362" s="396"/>
      <c r="I362" s="230">
        <f t="shared" si="75"/>
        <v>0</v>
      </c>
      <c r="J362" s="424">
        <v>0</v>
      </c>
    </row>
    <row r="363" spans="2:12" ht="15.75" x14ac:dyDescent="0.25">
      <c r="B363" s="259" t="s">
        <v>564</v>
      </c>
      <c r="C363" s="339">
        <f>SUM(C353:C362)</f>
        <v>83.521739130434781</v>
      </c>
      <c r="D363" s="261">
        <f>150</f>
        <v>150</v>
      </c>
      <c r="E363" s="261">
        <v>1</v>
      </c>
      <c r="F363" s="230">
        <f t="shared" si="71"/>
        <v>12528.260869565218</v>
      </c>
      <c r="G363" s="396"/>
      <c r="H363" s="396"/>
      <c r="I363" s="230">
        <f t="shared" si="75"/>
        <v>12528.260869565218</v>
      </c>
      <c r="J363" s="424">
        <v>239850</v>
      </c>
    </row>
    <row r="364" spans="2:12" ht="15.75" x14ac:dyDescent="0.25">
      <c r="B364" s="238" t="s">
        <v>254</v>
      </c>
      <c r="C364" s="239"/>
      <c r="D364" s="239"/>
      <c r="E364" s="239"/>
      <c r="F364" s="262">
        <f>SUM(F353:F363)</f>
        <v>19728.260869565216</v>
      </c>
      <c r="G364" s="417">
        <f t="shared" ref="G364:I364" si="76">SUM(G353:G363)</f>
        <v>0</v>
      </c>
      <c r="H364" s="417">
        <f t="shared" si="76"/>
        <v>0</v>
      </c>
      <c r="I364" s="262">
        <f t="shared" si="76"/>
        <v>19728.260869565216</v>
      </c>
      <c r="J364" s="418">
        <v>375450</v>
      </c>
      <c r="L364" s="174"/>
    </row>
    <row r="365" spans="2:12" ht="15.75" x14ac:dyDescent="0.25">
      <c r="B365" s="511" t="s">
        <v>255</v>
      </c>
      <c r="C365" s="512"/>
      <c r="D365" s="512"/>
      <c r="E365" s="512"/>
      <c r="F365" s="243">
        <f>F364/$C$23</f>
        <v>0.12473752889353293</v>
      </c>
      <c r="G365" s="408">
        <f t="shared" ref="G365:I365" si="77">G364/$C$23</f>
        <v>0</v>
      </c>
      <c r="H365" s="408">
        <f t="shared" si="77"/>
        <v>0</v>
      </c>
      <c r="I365" s="243">
        <f t="shared" si="77"/>
        <v>0.12473752889353293</v>
      </c>
      <c r="J365" s="516">
        <v>0.12309755345866584</v>
      </c>
      <c r="L365" s="174"/>
    </row>
    <row r="366" spans="2:12" ht="15.75" x14ac:dyDescent="0.25">
      <c r="B366" s="244" t="s">
        <v>256</v>
      </c>
      <c r="C366" s="245"/>
      <c r="D366" s="245"/>
      <c r="E366" s="245"/>
      <c r="F366" s="247">
        <f>(F364/$C$28)/$C$23</f>
        <v>2.9699411641317367E-3</v>
      </c>
      <c r="G366" s="410">
        <f>(G364/$C$28)/$C$23</f>
        <v>0</v>
      </c>
      <c r="H366" s="410">
        <f>(H364/$C$28)/$C$23</f>
        <v>0</v>
      </c>
      <c r="I366" s="247">
        <f>(I364/$C$28)/$C$23</f>
        <v>2.9699411641317367E-3</v>
      </c>
      <c r="J366" s="485">
        <v>2.9308941299682344E-3</v>
      </c>
      <c r="L366" s="174"/>
    </row>
    <row r="367" spans="2:12" s="182" customFormat="1" ht="15.75" x14ac:dyDescent="0.25">
      <c r="B367" s="292"/>
      <c r="C367" s="310"/>
      <c r="D367" s="310"/>
      <c r="E367" s="310"/>
      <c r="F367" s="358"/>
      <c r="G367" s="482"/>
      <c r="H367" s="482"/>
      <c r="I367" s="358"/>
      <c r="J367" s="486"/>
      <c r="K367" s="208"/>
      <c r="L367" s="220"/>
    </row>
    <row r="368" spans="2:12" s="182" customFormat="1" ht="15.75" x14ac:dyDescent="0.25">
      <c r="B368" s="292"/>
      <c r="C368" s="310"/>
      <c r="D368" s="310"/>
      <c r="E368" s="310"/>
      <c r="F368" s="358"/>
      <c r="G368" s="482"/>
      <c r="H368" s="482"/>
      <c r="I368" s="358"/>
      <c r="J368" s="486"/>
      <c r="K368" s="208"/>
      <c r="L368" s="220"/>
    </row>
    <row r="369" spans="2:13" ht="15.75" x14ac:dyDescent="0.25">
      <c r="B369" s="376" t="s">
        <v>156</v>
      </c>
      <c r="C369" s="282"/>
      <c r="D369" s="282"/>
      <c r="E369" s="282"/>
      <c r="F369" s="262">
        <f>F364+F348+F329+F292+F279+F255+F248+F238+F228+F207+F194+F188+F172+F152+F130+F124+F118+F111+F104+F98+F92+F81+F69</f>
        <v>8050647.1127867587</v>
      </c>
      <c r="G369" s="417">
        <f t="shared" ref="G369:I369" si="78">G364+G348+G329+G292+G279+G255+G248+G238+G228+G207+G194+G188+G172+G152+G130+G124+G118+G111+G104+G98+G92+G81+G69</f>
        <v>1714920.2695652174</v>
      </c>
      <c r="H369" s="417">
        <f t="shared" si="78"/>
        <v>1192824.5823738112</v>
      </c>
      <c r="I369" s="262">
        <f t="shared" si="78"/>
        <v>5142902.2608477306</v>
      </c>
      <c r="J369" s="418">
        <v>160825107.14267856</v>
      </c>
      <c r="K369" s="221"/>
      <c r="L369" s="174"/>
    </row>
    <row r="370" spans="2:13" ht="15.75" x14ac:dyDescent="0.25">
      <c r="B370" s="377" t="s">
        <v>327</v>
      </c>
      <c r="C370" s="378"/>
      <c r="D370" s="378"/>
      <c r="E370" s="378"/>
      <c r="F370" s="379">
        <f>F369*0.025</f>
        <v>201266.17781966898</v>
      </c>
      <c r="G370" s="487">
        <f t="shared" ref="G370:I370" si="79">G369*0.025</f>
        <v>42873.00673913044</v>
      </c>
      <c r="H370" s="487">
        <f t="shared" si="79"/>
        <v>29820.614559345282</v>
      </c>
      <c r="I370" s="379">
        <f t="shared" si="79"/>
        <v>128572.55652119327</v>
      </c>
      <c r="J370" s="488">
        <v>4020627.6785669643</v>
      </c>
      <c r="K370" s="221"/>
      <c r="L370" s="174"/>
      <c r="M370" s="174"/>
    </row>
    <row r="371" spans="2:13" ht="15.75" x14ac:dyDescent="0.25">
      <c r="B371" s="380" t="s">
        <v>328</v>
      </c>
      <c r="C371" s="381"/>
      <c r="D371" s="381"/>
      <c r="E371" s="381"/>
      <c r="F371" s="382">
        <f>SUM(F369:F370)</f>
        <v>8251913.2906064279</v>
      </c>
      <c r="G371" s="489">
        <f t="shared" ref="G371:I371" si="80">SUM(G369:G370)</f>
        <v>1757793.2763043479</v>
      </c>
      <c r="H371" s="489">
        <f t="shared" si="80"/>
        <v>1222645.1969331563</v>
      </c>
      <c r="I371" s="382">
        <f t="shared" si="80"/>
        <v>5271474.8173689237</v>
      </c>
      <c r="J371" s="490">
        <v>164845734.82124552</v>
      </c>
      <c r="K371" s="221"/>
      <c r="L371" s="174"/>
      <c r="M371" s="174"/>
    </row>
    <row r="372" spans="2:13" ht="15.75" x14ac:dyDescent="0.25">
      <c r="B372" s="383" t="s">
        <v>329</v>
      </c>
      <c r="C372" s="384"/>
      <c r="D372" s="384"/>
      <c r="E372" s="384"/>
      <c r="F372" s="385">
        <f>F371/C28</f>
        <v>196474.1259668197</v>
      </c>
      <c r="G372" s="491">
        <f>G371/C28</f>
        <v>41852.220864389237</v>
      </c>
      <c r="H372" s="491">
        <f>H371/C28</f>
        <v>29110.599926979914</v>
      </c>
      <c r="I372" s="385">
        <f>I371/C28</f>
        <v>125511.30517545056</v>
      </c>
      <c r="J372" s="492">
        <v>3924898.4481248935</v>
      </c>
      <c r="L372" s="174"/>
      <c r="M372" s="174"/>
    </row>
    <row r="373" spans="2:13" ht="15.75" x14ac:dyDescent="0.25">
      <c r="B373" s="386" t="s">
        <v>255</v>
      </c>
      <c r="C373" s="267"/>
      <c r="D373" s="267"/>
      <c r="E373" s="267"/>
      <c r="F373" s="387">
        <f>F371/$C$23</f>
        <v>52.175063951120215</v>
      </c>
      <c r="G373" s="493">
        <f t="shared" ref="G373:H373" si="81">G371/$C$23</f>
        <v>11.114146910441972</v>
      </c>
      <c r="H373" s="493">
        <f t="shared" si="81"/>
        <v>7.7305212855465433</v>
      </c>
      <c r="I373" s="387">
        <f>I371/$C$23</f>
        <v>33.330395755131704</v>
      </c>
      <c r="J373" s="494">
        <v>54.047427499244435</v>
      </c>
      <c r="L373" s="174"/>
    </row>
    <row r="374" spans="2:13" ht="18.75" customHeight="1" x14ac:dyDescent="0.25">
      <c r="B374" s="386" t="s">
        <v>256</v>
      </c>
      <c r="C374" s="267"/>
      <c r="D374" s="294" t="s">
        <v>601</v>
      </c>
      <c r="E374" s="294">
        <v>266000</v>
      </c>
      <c r="F374" s="502">
        <f>(F372/$C$23)</f>
        <v>1.2422634274076241</v>
      </c>
      <c r="G374" s="610">
        <f t="shared" ref="G374:I374" si="82">(G372/$C$23)</f>
        <v>0.26462254548671366</v>
      </c>
      <c r="H374" s="610">
        <f t="shared" si="82"/>
        <v>0.18406003060825102</v>
      </c>
      <c r="I374" s="580">
        <f t="shared" si="82"/>
        <v>0.79358085131265954</v>
      </c>
      <c r="J374" s="495">
        <v>1.2868435118867725</v>
      </c>
      <c r="K374" s="222"/>
    </row>
    <row r="375" spans="2:13" ht="15.75" x14ac:dyDescent="0.25">
      <c r="B375" s="388"/>
      <c r="C375" s="388"/>
      <c r="D375" s="388"/>
      <c r="E375" s="388"/>
      <c r="F375" s="581"/>
      <c r="G375" s="525"/>
      <c r="H375" s="525"/>
      <c r="I375" s="388"/>
      <c r="J375" s="388"/>
      <c r="L375" s="174"/>
    </row>
    <row r="376" spans="2:13" ht="15.75" x14ac:dyDescent="0.25">
      <c r="B376" s="388"/>
      <c r="C376" s="388"/>
      <c r="D376" s="547" t="s">
        <v>602</v>
      </c>
      <c r="E376" s="388"/>
      <c r="F376" s="580" t="e">
        <f>#REF!</f>
        <v>#REF!</v>
      </c>
      <c r="G376" s="610" t="e">
        <f>#REF!</f>
        <v>#REF!</v>
      </c>
      <c r="H376" s="610" t="e">
        <f>#REF!</f>
        <v>#REF!</v>
      </c>
      <c r="I376" s="580" t="e">
        <f>#REF!</f>
        <v>#REF!</v>
      </c>
      <c r="J376" s="388"/>
      <c r="L376" s="174"/>
    </row>
    <row r="377" spans="2:13" x14ac:dyDescent="0.2">
      <c r="F377" s="174"/>
      <c r="G377" s="174"/>
      <c r="H377" s="174"/>
      <c r="I377" s="174"/>
    </row>
    <row r="378" spans="2:13" ht="15.75" x14ac:dyDescent="0.25">
      <c r="D378" s="547" t="s">
        <v>538</v>
      </c>
      <c r="F378" s="580" t="e">
        <f>#REF!</f>
        <v>#REF!</v>
      </c>
      <c r="G378" s="610" t="e">
        <f>#REF!</f>
        <v>#REF!</v>
      </c>
      <c r="H378" s="610" t="e">
        <f>#REF!</f>
        <v>#REF!</v>
      </c>
      <c r="I378" s="580" t="e">
        <f>#REF!</f>
        <v>#REF!</v>
      </c>
    </row>
    <row r="379" spans="2:13" x14ac:dyDescent="0.2">
      <c r="F379" s="174"/>
      <c r="G379" s="174"/>
      <c r="H379" s="174"/>
      <c r="I379" s="174"/>
    </row>
    <row r="380" spans="2:13" ht="15.75" x14ac:dyDescent="0.25">
      <c r="D380" s="547" t="s">
        <v>539</v>
      </c>
      <c r="F380" s="580" t="e">
        <f>#REF!</f>
        <v>#REF!</v>
      </c>
      <c r="G380" s="610" t="e">
        <f>#REF!</f>
        <v>#REF!</v>
      </c>
      <c r="H380" s="610" t="e">
        <f>#REF!</f>
        <v>#REF!</v>
      </c>
      <c r="I380" s="580" t="e">
        <f>#REF!</f>
        <v>#REF!</v>
      </c>
    </row>
    <row r="381" spans="2:13" x14ac:dyDescent="0.2">
      <c r="F381" s="174"/>
      <c r="G381" s="174"/>
      <c r="H381" s="174"/>
      <c r="I381" s="174"/>
    </row>
    <row r="382" spans="2:13" ht="15.75" x14ac:dyDescent="0.25">
      <c r="D382" s="547" t="s">
        <v>540</v>
      </c>
      <c r="F382" s="580" t="e">
        <f>#REF!</f>
        <v>#REF!</v>
      </c>
      <c r="G382" s="610" t="e">
        <f>#REF!</f>
        <v>#REF!</v>
      </c>
      <c r="H382" s="610" t="e">
        <f>#REF!</f>
        <v>#REF!</v>
      </c>
      <c r="I382" s="580" t="e">
        <f>#REF!</f>
        <v>#REF!</v>
      </c>
    </row>
    <row r="384" spans="2:13" ht="15.75" x14ac:dyDescent="0.25">
      <c r="D384" s="547" t="s">
        <v>641</v>
      </c>
      <c r="F384" s="580" t="e">
        <f>#REF!</f>
        <v>#REF!</v>
      </c>
      <c r="G384" s="610" t="e">
        <f>#REF!</f>
        <v>#REF!</v>
      </c>
      <c r="H384" s="610" t="e">
        <f>#REF!</f>
        <v>#REF!</v>
      </c>
      <c r="I384" s="580" t="e">
        <f>#REF!</f>
        <v>#REF!</v>
      </c>
    </row>
  </sheetData>
  <mergeCells count="2">
    <mergeCell ref="B13:J13"/>
    <mergeCell ref="B63:F63"/>
  </mergeCells>
  <pageMargins left="0.7" right="0.7" top="0.75" bottom="0.75" header="0.3" footer="0.3"/>
  <pageSetup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3:O393"/>
  <sheetViews>
    <sheetView showGridLines="0" topLeftCell="A4" zoomScale="90" zoomScaleNormal="90" workbookViewId="0">
      <selection activeCell="I82" sqref="I82"/>
    </sheetView>
  </sheetViews>
  <sheetFormatPr defaultColWidth="9.140625" defaultRowHeight="12.75" x14ac:dyDescent="0.2"/>
  <cols>
    <col min="1" max="1" width="5.5703125" style="162" customWidth="1"/>
    <col min="2" max="2" width="89.28515625" style="162" customWidth="1"/>
    <col min="3" max="3" width="13.140625" style="162" customWidth="1"/>
    <col min="4" max="4" width="12.42578125" style="162" customWidth="1"/>
    <col min="5" max="5" width="11.42578125" style="162" customWidth="1"/>
    <col min="6" max="6" width="13.140625" style="162" customWidth="1"/>
    <col min="7" max="7" width="11.85546875" style="162" customWidth="1"/>
    <col min="8" max="8" width="12.42578125" style="162" customWidth="1"/>
    <col min="9" max="9" width="11.5703125" style="162" customWidth="1"/>
    <col min="10" max="10" width="13.85546875" style="162" hidden="1" customWidth="1"/>
    <col min="11" max="11" width="113.140625" style="161" customWidth="1"/>
    <col min="12" max="12" width="14.7109375" style="162" customWidth="1"/>
    <col min="13" max="13" width="10.42578125" style="162" customWidth="1"/>
    <col min="14" max="16384" width="9.140625" style="162"/>
  </cols>
  <sheetData>
    <row r="3" spans="1:14" ht="15" x14ac:dyDescent="0.25">
      <c r="B3" s="504"/>
      <c r="C3" s="55"/>
      <c r="D3" s="55"/>
      <c r="E3" s="55"/>
      <c r="F3" s="55"/>
      <c r="G3" s="55"/>
      <c r="H3" s="55"/>
      <c r="I3" s="55"/>
      <c r="J3" s="55"/>
    </row>
    <row r="4" spans="1:14" ht="15" x14ac:dyDescent="0.25">
      <c r="B4" s="55"/>
      <c r="C4" s="55"/>
      <c r="D4" s="55"/>
      <c r="E4" s="55"/>
      <c r="F4" s="55"/>
      <c r="G4" s="55"/>
      <c r="H4" s="55"/>
      <c r="I4" s="55"/>
      <c r="J4" s="55"/>
    </row>
    <row r="5" spans="1:14" ht="15" x14ac:dyDescent="0.25">
      <c r="B5" s="55"/>
      <c r="C5" s="163" t="s">
        <v>236</v>
      </c>
      <c r="D5" s="55"/>
      <c r="E5" s="55"/>
      <c r="F5" s="55"/>
      <c r="G5" s="55"/>
      <c r="H5" s="55"/>
      <c r="I5" s="55"/>
      <c r="J5" s="55"/>
    </row>
    <row r="6" spans="1:14" ht="15.75" x14ac:dyDescent="0.25">
      <c r="B6" s="164"/>
      <c r="C6" s="164"/>
      <c r="D6" s="164"/>
      <c r="E6" s="164"/>
      <c r="F6" s="164"/>
      <c r="G6" s="164"/>
      <c r="H6" s="164"/>
      <c r="I6" s="164"/>
      <c r="J6" s="164"/>
    </row>
    <row r="7" spans="1:14" ht="15.75" x14ac:dyDescent="0.25">
      <c r="B7" s="164"/>
      <c r="C7" s="164"/>
      <c r="D7" s="164"/>
      <c r="E7" s="164"/>
      <c r="F7" s="164"/>
      <c r="G7" s="164"/>
      <c r="H7" s="164"/>
      <c r="I7" s="164"/>
      <c r="J7" s="164"/>
    </row>
    <row r="8" spans="1:14" ht="15.75" x14ac:dyDescent="0.25">
      <c r="B8" s="164"/>
      <c r="C8" s="165" t="s">
        <v>237</v>
      </c>
      <c r="D8" s="164"/>
      <c r="E8" s="164"/>
      <c r="F8" s="164"/>
      <c r="G8" s="164"/>
      <c r="H8" s="164"/>
      <c r="I8" s="164"/>
      <c r="J8" s="164"/>
    </row>
    <row r="9" spans="1:14" ht="15.75" x14ac:dyDescent="0.25">
      <c r="B9" s="164"/>
      <c r="C9" s="165" t="s">
        <v>238</v>
      </c>
      <c r="D9" s="164"/>
      <c r="E9" s="164"/>
      <c r="F9" s="164"/>
      <c r="G9" s="164"/>
      <c r="H9" s="164"/>
      <c r="I9" s="164"/>
      <c r="J9" s="164"/>
    </row>
    <row r="10" spans="1:14" ht="15.75" x14ac:dyDescent="0.25">
      <c r="B10" s="164"/>
      <c r="C10" s="166"/>
      <c r="D10" s="164"/>
      <c r="E10" s="164"/>
      <c r="F10" s="164"/>
      <c r="G10" s="164"/>
      <c r="H10" s="164"/>
      <c r="I10" s="164"/>
      <c r="J10" s="164"/>
    </row>
    <row r="11" spans="1:14" ht="15.75" x14ac:dyDescent="0.25">
      <c r="B11" s="164"/>
      <c r="C11" s="166" t="s">
        <v>239</v>
      </c>
      <c r="D11" s="164"/>
      <c r="E11" s="164"/>
      <c r="F11" s="164"/>
      <c r="G11" s="164"/>
      <c r="H11" s="164"/>
      <c r="I11" s="164"/>
      <c r="J11" s="164"/>
    </row>
    <row r="12" spans="1:14" ht="3.6" customHeight="1" x14ac:dyDescent="0.25">
      <c r="B12" s="164"/>
      <c r="C12" s="164"/>
      <c r="D12" s="164"/>
      <c r="E12" s="164"/>
      <c r="F12" s="164"/>
      <c r="G12" s="164"/>
      <c r="H12" s="164"/>
      <c r="I12" s="164"/>
      <c r="J12" s="164"/>
    </row>
    <row r="13" spans="1:14" ht="15.75" x14ac:dyDescent="0.25">
      <c r="B13" s="770" t="s">
        <v>240</v>
      </c>
      <c r="C13" s="770"/>
      <c r="D13" s="770"/>
      <c r="E13" s="770"/>
      <c r="F13" s="770"/>
      <c r="G13" s="770"/>
      <c r="H13" s="770"/>
      <c r="I13" s="770"/>
      <c r="J13" s="770"/>
      <c r="K13" s="167"/>
      <c r="N13" s="168"/>
    </row>
    <row r="14" spans="1:14" ht="15.75" x14ac:dyDescent="0.25">
      <c r="B14" s="225"/>
      <c r="C14" s="225"/>
      <c r="D14" s="225"/>
      <c r="E14" s="225"/>
      <c r="F14" s="225"/>
      <c r="G14" s="225"/>
      <c r="H14" s="225"/>
      <c r="I14" s="225"/>
      <c r="J14" s="225"/>
      <c r="K14" s="167"/>
      <c r="N14" s="168"/>
    </row>
    <row r="15" spans="1:14" ht="30" customHeight="1" x14ac:dyDescent="0.2">
      <c r="B15" s="664" t="s">
        <v>567</v>
      </c>
      <c r="C15" s="664"/>
      <c r="D15" s="664"/>
      <c r="E15" s="664"/>
      <c r="F15" s="664"/>
      <c r="G15" s="501"/>
      <c r="H15" s="501"/>
      <c r="I15" s="501"/>
      <c r="J15" s="501"/>
      <c r="K15" s="391"/>
      <c r="N15" s="169"/>
    </row>
    <row r="16" spans="1:14" ht="15.95" customHeight="1" x14ac:dyDescent="0.2">
      <c r="A16" s="198"/>
      <c r="B16" s="226"/>
      <c r="C16" s="226"/>
      <c r="D16" s="226"/>
      <c r="E16" s="226"/>
      <c r="F16" s="226"/>
      <c r="G16" s="392"/>
      <c r="H16" s="392"/>
      <c r="I16" s="392"/>
      <c r="J16" s="392"/>
      <c r="K16" s="391"/>
      <c r="N16" s="169"/>
    </row>
    <row r="17" spans="1:14" ht="20.100000000000001" customHeight="1" x14ac:dyDescent="0.2">
      <c r="A17" s="198"/>
      <c r="B17" s="557" t="s">
        <v>242</v>
      </c>
      <c r="C17" s="559"/>
      <c r="D17" s="226"/>
      <c r="E17" s="226"/>
      <c r="F17" s="226"/>
      <c r="G17" s="392"/>
      <c r="H17" s="392"/>
      <c r="I17" s="392"/>
      <c r="J17" s="392"/>
      <c r="K17" s="391"/>
      <c r="N17" s="169"/>
    </row>
    <row r="18" spans="1:14" ht="15.95" customHeight="1" x14ac:dyDescent="0.25">
      <c r="A18" s="198"/>
      <c r="B18" s="527" t="s">
        <v>588</v>
      </c>
      <c r="C18" s="548">
        <f>C19+C20</f>
        <v>284638.19</v>
      </c>
      <c r="D18" s="226"/>
      <c r="E18" s="226"/>
      <c r="F18" s="226"/>
      <c r="G18" s="392"/>
      <c r="H18" s="392"/>
      <c r="I18" s="392"/>
      <c r="J18" s="392"/>
      <c r="K18" s="391"/>
      <c r="N18" s="169"/>
    </row>
    <row r="19" spans="1:14" ht="15.95" customHeight="1" x14ac:dyDescent="0.25">
      <c r="A19" s="198"/>
      <c r="B19" s="527" t="s">
        <v>568</v>
      </c>
      <c r="C19" s="562">
        <f>'5a. Orcam. Distrita - Antes MP'!$C$18*37%</f>
        <v>98426.29</v>
      </c>
      <c r="D19" s="226"/>
      <c r="E19" s="226"/>
      <c r="F19" s="226"/>
      <c r="G19" s="392"/>
      <c r="H19" s="392"/>
      <c r="I19" s="392"/>
      <c r="J19" s="392"/>
      <c r="K19" s="391"/>
      <c r="N19" s="169"/>
    </row>
    <row r="20" spans="1:14" ht="15.95" customHeight="1" x14ac:dyDescent="0.25">
      <c r="A20" s="198"/>
      <c r="B20" s="527" t="s">
        <v>569</v>
      </c>
      <c r="C20" s="562">
        <f>'5a. Orcam. Distrita - Antes MP'!$C$18*70%</f>
        <v>186211.9</v>
      </c>
      <c r="D20" s="226"/>
      <c r="E20" s="226"/>
      <c r="F20" s="226"/>
      <c r="G20" s="392"/>
      <c r="H20" s="392"/>
      <c r="I20" s="392"/>
      <c r="J20" s="392"/>
      <c r="K20" s="391"/>
      <c r="N20" s="169"/>
    </row>
    <row r="21" spans="1:14" ht="15.95" customHeight="1" x14ac:dyDescent="0.25">
      <c r="A21" s="198"/>
      <c r="B21" s="528" t="s">
        <v>246</v>
      </c>
      <c r="C21" s="529">
        <f t="shared" ref="C21" si="0">C18</f>
        <v>284638.19</v>
      </c>
      <c r="D21" s="553"/>
      <c r="E21" s="226"/>
      <c r="F21" s="226"/>
      <c r="G21" s="392"/>
      <c r="H21" s="392"/>
      <c r="I21" s="392"/>
      <c r="J21" s="392"/>
      <c r="K21" s="391"/>
      <c r="N21" s="169"/>
    </row>
    <row r="22" spans="1:14" ht="15.95" customHeight="1" x14ac:dyDescent="0.25">
      <c r="A22" s="198"/>
      <c r="B22" s="528" t="s">
        <v>705</v>
      </c>
      <c r="C22" s="529">
        <v>4</v>
      </c>
      <c r="D22" s="553"/>
      <c r="E22" s="226"/>
      <c r="F22" s="226"/>
      <c r="G22" s="392"/>
      <c r="H22" s="392"/>
      <c r="I22" s="392"/>
      <c r="J22" s="392"/>
      <c r="K22" s="391"/>
      <c r="N22" s="169"/>
    </row>
    <row r="23" spans="1:14" ht="15.95" customHeight="1" x14ac:dyDescent="0.25">
      <c r="A23" s="198"/>
      <c r="B23" s="528" t="s">
        <v>247</v>
      </c>
      <c r="C23" s="529">
        <f>(C18/C22)</f>
        <v>71159.547500000001</v>
      </c>
      <c r="D23" s="226"/>
      <c r="E23" s="226"/>
      <c r="F23" s="226"/>
      <c r="G23" s="392"/>
      <c r="H23" s="392"/>
      <c r="I23" s="392"/>
      <c r="J23" s="392"/>
      <c r="K23" s="391"/>
      <c r="N23" s="169"/>
    </row>
    <row r="24" spans="1:14" ht="15.95" customHeight="1" x14ac:dyDescent="0.25">
      <c r="A24" s="198"/>
      <c r="B24" s="528" t="s">
        <v>706</v>
      </c>
      <c r="C24" s="565">
        <v>1.8</v>
      </c>
      <c r="D24" s="226"/>
      <c r="E24" s="226"/>
      <c r="F24" s="226"/>
      <c r="G24" s="392"/>
      <c r="H24" s="392"/>
      <c r="I24" s="392"/>
      <c r="J24" s="392"/>
      <c r="K24" s="391"/>
      <c r="N24" s="169"/>
    </row>
    <row r="25" spans="1:14" ht="15.95" customHeight="1" x14ac:dyDescent="0.25">
      <c r="A25" s="198"/>
      <c r="B25" s="528" t="s">
        <v>572</v>
      </c>
      <c r="C25" s="529">
        <f>'5a. Orcam. Distrita - Antes MP'!C21</f>
        <v>147787.22222222222</v>
      </c>
      <c r="D25" s="226"/>
      <c r="E25" s="226"/>
      <c r="F25" s="226"/>
      <c r="G25" s="392"/>
      <c r="H25" s="392"/>
      <c r="I25" s="392"/>
      <c r="J25" s="392"/>
      <c r="K25" s="391"/>
      <c r="N25" s="169"/>
    </row>
    <row r="26" spans="1:14" ht="15.95" customHeight="1" x14ac:dyDescent="0.25">
      <c r="A26" s="198"/>
      <c r="B26" s="528" t="s">
        <v>571</v>
      </c>
      <c r="C26" s="529">
        <f>IF(C27-C25&lt;0,0,C27-C25)</f>
        <v>10345.10555555555</v>
      </c>
      <c r="D26" s="667">
        <f>IF(C26&lt;0,'5a. Orcam. Distrita - Antes MP'!C22,'5a. Orcam. Distrita - Antes MP'!C22-'5b. Orcam Distrital - Apos MP'!C26)</f>
        <v>25.854804176819016</v>
      </c>
      <c r="E26" s="668" t="str">
        <f>IF(D26&gt;0," Left-over buffer (# of nets)"," Buffer insufficient")</f>
        <v xml:space="preserve"> Left-over buffer (# of nets)</v>
      </c>
      <c r="F26" s="669"/>
      <c r="G26" s="670"/>
      <c r="H26" s="392"/>
      <c r="I26" s="392"/>
      <c r="J26" s="392"/>
      <c r="K26" s="391"/>
      <c r="N26" s="169"/>
    </row>
    <row r="27" spans="1:14" ht="15.95" customHeight="1" x14ac:dyDescent="0.25">
      <c r="A27" s="198"/>
      <c r="B27" s="527" t="s">
        <v>576</v>
      </c>
      <c r="C27" s="530">
        <f>C18/1.8</f>
        <v>158132.32777777777</v>
      </c>
      <c r="D27" s="665" t="str">
        <f>IF(C25-C27&gt;0,C25-C27,"")</f>
        <v/>
      </c>
      <c r="E27" s="666" t="str">
        <f>IF(D27&lt;&gt;""," Projected left-over nets after distribution","")</f>
        <v/>
      </c>
      <c r="F27" s="226"/>
      <c r="G27" s="392"/>
      <c r="H27" s="392"/>
      <c r="I27" s="392"/>
      <c r="J27" s="392"/>
      <c r="K27" s="391"/>
      <c r="N27" s="169"/>
    </row>
    <row r="28" spans="1:14" ht="15.95" customHeight="1" x14ac:dyDescent="0.2">
      <c r="A28" s="198"/>
      <c r="B28" s="527" t="s">
        <v>349</v>
      </c>
      <c r="C28" s="530">
        <f t="shared" ref="C28" si="1">C27/50</f>
        <v>3162.6465555555556</v>
      </c>
      <c r="D28" s="226"/>
      <c r="E28" s="226"/>
      <c r="F28" s="226"/>
      <c r="G28" s="392"/>
      <c r="H28" s="392"/>
      <c r="I28" s="392"/>
      <c r="J28" s="392"/>
      <c r="K28" s="391"/>
      <c r="N28" s="169"/>
    </row>
    <row r="29" spans="1:14" ht="15.95" customHeight="1" x14ac:dyDescent="0.2">
      <c r="A29" s="198"/>
      <c r="B29" s="527" t="s">
        <v>248</v>
      </c>
      <c r="C29" s="531">
        <v>1</v>
      </c>
      <c r="D29" s="226"/>
      <c r="E29" s="553"/>
      <c r="F29" s="226"/>
      <c r="G29" s="392"/>
      <c r="H29" s="392"/>
      <c r="I29" s="392"/>
      <c r="J29" s="392"/>
      <c r="K29" s="391"/>
      <c r="N29" s="169"/>
    </row>
    <row r="30" spans="1:14" ht="15.95" customHeight="1" x14ac:dyDescent="0.2">
      <c r="A30" s="198"/>
      <c r="B30" s="496"/>
      <c r="C30" s="497"/>
      <c r="D30" s="226"/>
      <c r="E30" s="226"/>
      <c r="F30" s="226"/>
      <c r="G30" s="392"/>
      <c r="H30" s="392"/>
      <c r="I30" s="392"/>
      <c r="J30" s="392"/>
      <c r="K30" s="391"/>
      <c r="N30" s="169"/>
    </row>
    <row r="31" spans="1:14" ht="19.5" customHeight="1" x14ac:dyDescent="0.2">
      <c r="A31" s="198"/>
      <c r="B31" s="557" t="s">
        <v>578</v>
      </c>
      <c r="C31" s="558" t="s">
        <v>330</v>
      </c>
      <c r="D31" s="226"/>
      <c r="E31" s="554"/>
      <c r="F31" s="226"/>
      <c r="G31" s="392"/>
      <c r="H31" s="392"/>
      <c r="I31" s="392"/>
      <c r="J31" s="392"/>
      <c r="K31" s="391"/>
      <c r="N31" s="169"/>
    </row>
    <row r="32" spans="1:14" ht="15.95" customHeight="1" x14ac:dyDescent="0.25">
      <c r="A32" s="198"/>
      <c r="B32" s="527" t="s">
        <v>700</v>
      </c>
      <c r="C32" s="535">
        <v>42</v>
      </c>
      <c r="D32" s="517"/>
      <c r="E32" s="517"/>
      <c r="F32" s="517"/>
      <c r="G32" s="518"/>
      <c r="H32" s="518"/>
      <c r="I32" s="392"/>
      <c r="J32" s="392"/>
      <c r="K32" s="391"/>
      <c r="N32" s="169"/>
    </row>
    <row r="33" spans="1:14" ht="15.95" customHeight="1" x14ac:dyDescent="0.25">
      <c r="A33" s="198"/>
      <c r="B33" s="555" t="s">
        <v>579</v>
      </c>
      <c r="C33" s="556"/>
      <c r="D33" s="517"/>
      <c r="E33" s="517"/>
      <c r="F33" s="517"/>
      <c r="G33" s="518"/>
      <c r="H33" s="518"/>
      <c r="I33" s="392"/>
      <c r="J33" s="392"/>
      <c r="K33" s="391"/>
      <c r="N33" s="169"/>
    </row>
    <row r="34" spans="1:14" ht="15.95" customHeight="1" x14ac:dyDescent="0.25">
      <c r="A34" s="198"/>
      <c r="B34" s="527" t="s">
        <v>343</v>
      </c>
      <c r="C34" s="535">
        <f>C29</f>
        <v>1</v>
      </c>
      <c r="D34" s="517"/>
      <c r="E34" s="517"/>
      <c r="F34" s="517"/>
      <c r="G34" s="518"/>
      <c r="H34" s="518"/>
      <c r="I34" s="392"/>
      <c r="J34" s="392"/>
      <c r="K34" s="391"/>
      <c r="N34" s="169"/>
    </row>
    <row r="35" spans="1:14" ht="15.95" customHeight="1" x14ac:dyDescent="0.25">
      <c r="A35" s="198"/>
      <c r="B35" s="527" t="s">
        <v>344</v>
      </c>
      <c r="C35" s="535">
        <f>C29</f>
        <v>1</v>
      </c>
      <c r="D35" s="517"/>
      <c r="E35" s="517"/>
      <c r="F35" s="517"/>
      <c r="G35" s="518"/>
      <c r="H35" s="518"/>
      <c r="I35" s="392"/>
      <c r="J35" s="392"/>
      <c r="K35" s="391"/>
      <c r="N35" s="169"/>
    </row>
    <row r="36" spans="1:14" ht="15.95" customHeight="1" x14ac:dyDescent="0.25">
      <c r="A36" s="198"/>
      <c r="B36" s="536" t="s">
        <v>345</v>
      </c>
      <c r="C36" s="535">
        <f>C29</f>
        <v>1</v>
      </c>
      <c r="D36" s="517"/>
      <c r="E36" s="517"/>
      <c r="F36" s="517"/>
      <c r="G36" s="518"/>
      <c r="H36" s="518"/>
      <c r="I36" s="392"/>
      <c r="J36" s="392"/>
      <c r="K36" s="391"/>
      <c r="N36" s="169"/>
    </row>
    <row r="37" spans="1:14" ht="15.95" customHeight="1" x14ac:dyDescent="0.25">
      <c r="A37" s="198"/>
      <c r="B37" s="536" t="s">
        <v>303</v>
      </c>
      <c r="C37" s="537">
        <f>C29</f>
        <v>1</v>
      </c>
      <c r="D37" s="517"/>
      <c r="E37" s="517"/>
      <c r="F37" s="517"/>
      <c r="G37" s="518"/>
      <c r="H37" s="518"/>
      <c r="I37" s="392"/>
      <c r="J37" s="392"/>
      <c r="K37" s="391"/>
      <c r="N37" s="169"/>
    </row>
    <row r="38" spans="1:14" ht="15.95" customHeight="1" x14ac:dyDescent="0.25">
      <c r="A38" s="198"/>
      <c r="B38" s="555" t="s">
        <v>580</v>
      </c>
      <c r="C38" s="556"/>
      <c r="D38" s="517"/>
      <c r="E38" s="517"/>
      <c r="F38" s="517"/>
      <c r="G38" s="518"/>
      <c r="H38" s="518"/>
      <c r="I38" s="392"/>
      <c r="J38" s="392"/>
      <c r="K38" s="391"/>
      <c r="N38" s="169"/>
    </row>
    <row r="39" spans="1:14" ht="15.95" customHeight="1" x14ac:dyDescent="0.25">
      <c r="A39" s="198"/>
      <c r="B39" s="536" t="s">
        <v>587</v>
      </c>
      <c r="C39" s="724">
        <f>(4*3)/23</f>
        <v>0.52173913043478259</v>
      </c>
      <c r="D39" s="517"/>
      <c r="E39" s="517"/>
      <c r="F39" s="517"/>
      <c r="G39" s="518"/>
      <c r="H39" s="518"/>
      <c r="I39" s="392"/>
      <c r="J39" s="392"/>
      <c r="K39" s="391"/>
      <c r="N39" s="169"/>
    </row>
    <row r="40" spans="1:14" ht="15.95" customHeight="1" x14ac:dyDescent="0.25">
      <c r="A40" s="198"/>
      <c r="B40" s="536" t="s">
        <v>293</v>
      </c>
      <c r="C40" s="535">
        <f>C29</f>
        <v>1</v>
      </c>
      <c r="D40" s="517"/>
      <c r="E40" s="517"/>
      <c r="F40" s="517"/>
      <c r="G40" s="518"/>
      <c r="H40" s="518"/>
      <c r="I40" s="392"/>
      <c r="J40" s="392"/>
      <c r="K40" s="391"/>
      <c r="N40" s="169"/>
    </row>
    <row r="41" spans="1:14" ht="15.95" customHeight="1" x14ac:dyDescent="0.25">
      <c r="A41" s="198"/>
      <c r="B41" s="536" t="s">
        <v>282</v>
      </c>
      <c r="C41" s="537">
        <f>C29</f>
        <v>1</v>
      </c>
      <c r="D41" s="517"/>
      <c r="E41" s="517"/>
      <c r="F41" s="517"/>
      <c r="G41" s="518"/>
      <c r="H41" s="518"/>
      <c r="I41" s="392"/>
      <c r="J41" s="392"/>
      <c r="K41" s="391"/>
      <c r="N41" s="169"/>
    </row>
    <row r="42" spans="1:14" ht="15.95" customHeight="1" x14ac:dyDescent="0.25">
      <c r="A42" s="198"/>
      <c r="B42" s="536" t="s">
        <v>355</v>
      </c>
      <c r="C42" s="537">
        <f>C41</f>
        <v>1</v>
      </c>
      <c r="D42" s="517"/>
      <c r="E42" s="517"/>
      <c r="F42" s="517"/>
      <c r="G42" s="518"/>
      <c r="H42" s="518"/>
      <c r="I42" s="392"/>
      <c r="J42" s="392"/>
      <c r="K42" s="391"/>
      <c r="N42" s="169"/>
    </row>
    <row r="43" spans="1:14" ht="15.95" customHeight="1" x14ac:dyDescent="0.25">
      <c r="A43" s="198"/>
      <c r="B43" s="536" t="s">
        <v>581</v>
      </c>
      <c r="C43" s="537">
        <v>5</v>
      </c>
      <c r="D43" s="517"/>
      <c r="E43" s="517"/>
      <c r="F43" s="517"/>
      <c r="G43" s="518"/>
      <c r="H43" s="518"/>
      <c r="I43" s="392"/>
      <c r="J43" s="392"/>
      <c r="K43" s="391"/>
      <c r="N43" s="169"/>
    </row>
    <row r="44" spans="1:14" ht="15.95" customHeight="1" x14ac:dyDescent="0.25">
      <c r="A44" s="198"/>
      <c r="B44" s="536" t="s">
        <v>362</v>
      </c>
      <c r="C44" s="537">
        <f>C29*2</f>
        <v>2</v>
      </c>
      <c r="D44" s="517"/>
      <c r="E44" s="517"/>
      <c r="F44" s="517"/>
      <c r="G44" s="518"/>
      <c r="H44" s="518"/>
      <c r="I44" s="392"/>
      <c r="J44" s="392"/>
      <c r="K44" s="391"/>
      <c r="N44" s="169"/>
    </row>
    <row r="45" spans="1:14" ht="15.95" customHeight="1" x14ac:dyDescent="0.25">
      <c r="A45" s="198"/>
      <c r="B45" s="536" t="s">
        <v>363</v>
      </c>
      <c r="C45" s="537">
        <f>C43</f>
        <v>5</v>
      </c>
      <c r="D45" s="517"/>
      <c r="E45" s="517"/>
      <c r="F45" s="517"/>
      <c r="G45" s="518"/>
      <c r="H45" s="518"/>
      <c r="I45" s="392"/>
      <c r="J45" s="392"/>
      <c r="K45" s="391"/>
      <c r="N45" s="169"/>
    </row>
    <row r="46" spans="1:14" ht="15.95" customHeight="1" x14ac:dyDescent="0.25">
      <c r="A46" s="198"/>
      <c r="B46" s="555" t="s">
        <v>582</v>
      </c>
      <c r="C46" s="556"/>
      <c r="D46" s="517"/>
      <c r="E46" s="517"/>
      <c r="F46" s="517"/>
      <c r="G46" s="518"/>
      <c r="H46" s="518"/>
      <c r="I46" s="392"/>
      <c r="J46" s="392"/>
      <c r="K46" s="391"/>
      <c r="N46" s="169"/>
    </row>
    <row r="47" spans="1:14" ht="15.95" customHeight="1" x14ac:dyDescent="0.25">
      <c r="A47" s="198"/>
      <c r="B47" s="538" t="s">
        <v>710</v>
      </c>
      <c r="C47" s="539">
        <v>7</v>
      </c>
      <c r="D47" s="517"/>
      <c r="E47" s="517"/>
      <c r="F47" s="517"/>
      <c r="G47" s="518"/>
      <c r="H47" s="518"/>
      <c r="I47" s="392"/>
      <c r="J47" s="392"/>
      <c r="K47" s="391"/>
      <c r="N47" s="169"/>
    </row>
    <row r="48" spans="1:14" ht="15.95" customHeight="1" x14ac:dyDescent="0.25">
      <c r="A48" s="198"/>
      <c r="B48" s="538" t="s">
        <v>712</v>
      </c>
      <c r="C48" s="539">
        <v>25</v>
      </c>
      <c r="D48" s="517"/>
      <c r="E48" s="517"/>
      <c r="F48" s="517"/>
      <c r="G48" s="518"/>
      <c r="H48" s="518"/>
      <c r="I48" s="392"/>
      <c r="J48" s="392"/>
      <c r="K48" s="391"/>
      <c r="N48" s="169"/>
    </row>
    <row r="49" spans="1:14" ht="15.95" customHeight="1" x14ac:dyDescent="0.25">
      <c r="A49" s="198"/>
      <c r="B49" s="538" t="s">
        <v>711</v>
      </c>
      <c r="C49" s="539">
        <v>20</v>
      </c>
      <c r="D49" s="517"/>
      <c r="E49" s="517"/>
      <c r="F49" s="517"/>
      <c r="G49" s="518"/>
      <c r="H49" s="518"/>
      <c r="I49" s="392"/>
      <c r="J49" s="392"/>
      <c r="K49" s="391"/>
      <c r="N49" s="169"/>
    </row>
    <row r="50" spans="1:14" ht="15.95" customHeight="1" x14ac:dyDescent="0.25">
      <c r="A50" s="198"/>
      <c r="B50" s="538" t="s">
        <v>356</v>
      </c>
      <c r="C50" s="539">
        <f>ROUND((((C53/30)*2)/3),0)</f>
        <v>11</v>
      </c>
      <c r="D50" s="519" t="s">
        <v>331</v>
      </c>
      <c r="E50" s="517"/>
      <c r="F50" s="517"/>
      <c r="G50" s="518"/>
      <c r="H50" s="518"/>
      <c r="I50" s="392"/>
      <c r="J50" s="392"/>
      <c r="K50" s="391"/>
      <c r="N50" s="169"/>
    </row>
    <row r="51" spans="1:14" ht="15.95" customHeight="1" x14ac:dyDescent="0.25">
      <c r="A51" s="198"/>
      <c r="B51" s="538" t="s">
        <v>589</v>
      </c>
      <c r="C51" s="540">
        <f>ROUND(((C19/C22)/C48/C47),0)</f>
        <v>141</v>
      </c>
      <c r="D51" s="519"/>
      <c r="E51" s="517"/>
      <c r="F51" s="517"/>
      <c r="G51" s="518"/>
      <c r="H51" s="518"/>
      <c r="I51" s="392"/>
      <c r="J51" s="392"/>
      <c r="K51" s="391"/>
      <c r="N51" s="169"/>
    </row>
    <row r="52" spans="1:14" ht="15.95" customHeight="1" x14ac:dyDescent="0.25">
      <c r="A52" s="198"/>
      <c r="B52" s="538" t="s">
        <v>590</v>
      </c>
      <c r="C52" s="540">
        <f>ROUND(((C20/C22)/C49/C47),0)</f>
        <v>333</v>
      </c>
      <c r="D52" s="519"/>
      <c r="E52" s="517"/>
      <c r="F52" s="517"/>
      <c r="G52" s="518"/>
      <c r="H52" s="518"/>
      <c r="I52" s="392"/>
      <c r="J52" s="392"/>
      <c r="K52" s="391"/>
      <c r="N52" s="169"/>
    </row>
    <row r="53" spans="1:14" ht="15.95" customHeight="1" x14ac:dyDescent="0.25">
      <c r="A53" s="198"/>
      <c r="B53" s="538" t="s">
        <v>598</v>
      </c>
      <c r="C53" s="600">
        <f>C51+C52</f>
        <v>474</v>
      </c>
      <c r="D53" s="519"/>
      <c r="E53" s="517"/>
      <c r="F53" s="517"/>
      <c r="G53" s="518"/>
      <c r="H53" s="518"/>
      <c r="I53" s="392"/>
      <c r="J53" s="392"/>
      <c r="K53" s="391"/>
      <c r="N53" s="169"/>
    </row>
    <row r="54" spans="1:14" ht="15.95" customHeight="1" x14ac:dyDescent="0.25">
      <c r="A54" s="198"/>
      <c r="B54" s="555" t="s">
        <v>583</v>
      </c>
      <c r="C54" s="556"/>
      <c r="D54" s="520"/>
      <c r="E54" s="517"/>
      <c r="F54" s="517"/>
      <c r="G54" s="518"/>
      <c r="H54" s="518"/>
      <c r="I54" s="392"/>
      <c r="J54" s="392"/>
      <c r="K54" s="391"/>
      <c r="N54" s="169"/>
    </row>
    <row r="55" spans="1:14" ht="15.95" customHeight="1" x14ac:dyDescent="0.25">
      <c r="A55" s="198"/>
      <c r="B55" s="538" t="s">
        <v>707</v>
      </c>
      <c r="C55" s="539">
        <v>5</v>
      </c>
      <c r="D55" s="520"/>
      <c r="E55" s="517"/>
      <c r="F55" s="517"/>
      <c r="G55" s="518"/>
      <c r="H55" s="518"/>
      <c r="I55" s="392"/>
      <c r="J55" s="392"/>
      <c r="K55" s="391"/>
      <c r="N55" s="169"/>
    </row>
    <row r="56" spans="1:14" ht="15.95" customHeight="1" x14ac:dyDescent="0.25">
      <c r="A56" s="198"/>
      <c r="B56" s="538" t="s">
        <v>708</v>
      </c>
      <c r="C56" s="539">
        <v>900</v>
      </c>
      <c r="D56" s="520"/>
      <c r="E56" s="517"/>
      <c r="F56" s="517"/>
      <c r="G56" s="518"/>
      <c r="H56" s="518"/>
      <c r="I56" s="392"/>
      <c r="J56" s="392"/>
      <c r="K56" s="391"/>
      <c r="N56" s="169"/>
    </row>
    <row r="57" spans="1:14" ht="15.95" customHeight="1" x14ac:dyDescent="0.25">
      <c r="A57" s="198"/>
      <c r="B57" s="538" t="s">
        <v>709</v>
      </c>
      <c r="C57" s="539">
        <v>900</v>
      </c>
      <c r="D57" s="520"/>
      <c r="E57" s="517"/>
      <c r="F57" s="517"/>
      <c r="G57" s="518"/>
      <c r="H57" s="518"/>
      <c r="I57" s="392"/>
      <c r="J57" s="392"/>
      <c r="K57" s="391"/>
      <c r="N57" s="169"/>
    </row>
    <row r="58" spans="1:14" ht="15.95" customHeight="1" x14ac:dyDescent="0.25">
      <c r="A58" s="198"/>
      <c r="B58" s="538" t="s">
        <v>591</v>
      </c>
      <c r="C58" s="540">
        <f>C62-C59</f>
        <v>30</v>
      </c>
      <c r="D58" s="520"/>
      <c r="E58" s="517"/>
      <c r="F58" s="517"/>
      <c r="G58" s="518"/>
      <c r="H58" s="518"/>
      <c r="I58" s="392"/>
      <c r="J58" s="392"/>
      <c r="K58" s="391"/>
      <c r="N58" s="169"/>
    </row>
    <row r="59" spans="1:14" ht="15.95" customHeight="1" x14ac:dyDescent="0.25">
      <c r="A59" s="198"/>
      <c r="B59" s="538" t="s">
        <v>592</v>
      </c>
      <c r="C59" s="540">
        <v>6</v>
      </c>
      <c r="D59" s="520"/>
      <c r="E59" s="517"/>
      <c r="F59" s="517"/>
      <c r="G59" s="518"/>
      <c r="H59" s="518"/>
      <c r="I59" s="392"/>
      <c r="J59" s="392"/>
      <c r="K59" s="391"/>
      <c r="N59" s="169"/>
    </row>
    <row r="60" spans="1:14" ht="15.95" customHeight="1" x14ac:dyDescent="0.25">
      <c r="A60" s="198"/>
      <c r="B60" s="538" t="s">
        <v>593</v>
      </c>
      <c r="C60" s="540">
        <f>ROUNDUP((C20/C24/C56/C55),0)</f>
        <v>23</v>
      </c>
      <c r="D60" s="520"/>
      <c r="E60" s="517"/>
      <c r="F60" s="517"/>
      <c r="G60" s="518"/>
      <c r="H60" s="518"/>
      <c r="I60" s="392"/>
      <c r="J60" s="392"/>
      <c r="K60" s="391"/>
      <c r="N60" s="169"/>
    </row>
    <row r="61" spans="1:14" ht="15.95" customHeight="1" x14ac:dyDescent="0.25">
      <c r="A61" s="198"/>
      <c r="B61" s="538" t="s">
        <v>594</v>
      </c>
      <c r="C61" s="540">
        <f>ROUNDUP((C19/C24/C57/C55),0)</f>
        <v>13</v>
      </c>
      <c r="D61" s="520"/>
      <c r="E61" s="517"/>
      <c r="F61" s="517"/>
      <c r="G61" s="518"/>
      <c r="H61" s="518"/>
      <c r="I61" s="392"/>
      <c r="J61" s="392"/>
      <c r="K61" s="391"/>
      <c r="N61" s="169"/>
    </row>
    <row r="62" spans="1:14" ht="15.95" customHeight="1" x14ac:dyDescent="0.25">
      <c r="A62" s="198"/>
      <c r="B62" s="538" t="s">
        <v>599</v>
      </c>
      <c r="C62" s="540">
        <f>C60+C61</f>
        <v>36</v>
      </c>
      <c r="D62" s="520"/>
      <c r="E62" s="517"/>
      <c r="F62" s="517"/>
      <c r="G62" s="518"/>
      <c r="H62" s="518"/>
      <c r="I62" s="392"/>
      <c r="J62" s="392"/>
      <c r="K62" s="391"/>
      <c r="N62" s="169"/>
    </row>
    <row r="63" spans="1:14" ht="15.95" customHeight="1" x14ac:dyDescent="0.25">
      <c r="A63" s="198"/>
      <c r="B63" s="538" t="s">
        <v>595</v>
      </c>
      <c r="C63" s="539">
        <v>5</v>
      </c>
      <c r="D63" s="520"/>
      <c r="E63" s="517"/>
      <c r="F63" s="517"/>
      <c r="G63" s="518"/>
      <c r="H63" s="518"/>
      <c r="I63" s="392"/>
      <c r="J63" s="392"/>
      <c r="K63" s="391"/>
      <c r="N63" s="169"/>
    </row>
    <row r="64" spans="1:14" ht="15.95" customHeight="1" x14ac:dyDescent="0.25">
      <c r="A64" s="198"/>
      <c r="B64" s="538" t="s">
        <v>596</v>
      </c>
      <c r="C64" s="539">
        <v>6</v>
      </c>
      <c r="D64" s="520"/>
      <c r="E64" s="517"/>
      <c r="F64" s="517"/>
      <c r="G64" s="518"/>
      <c r="H64" s="518"/>
      <c r="I64" s="392"/>
      <c r="J64" s="392"/>
      <c r="K64" s="391"/>
      <c r="N64" s="169"/>
    </row>
    <row r="65" spans="1:14" ht="15.95" customHeight="1" x14ac:dyDescent="0.25">
      <c r="A65" s="198"/>
      <c r="B65" s="538" t="s">
        <v>597</v>
      </c>
      <c r="C65" s="539">
        <f>(C60*C63)+(C61*C64)</f>
        <v>193</v>
      </c>
      <c r="D65" s="519" t="s">
        <v>334</v>
      </c>
      <c r="E65" s="517"/>
      <c r="F65" s="517"/>
      <c r="G65" s="518"/>
      <c r="H65" s="518"/>
      <c r="I65" s="392"/>
      <c r="J65" s="392"/>
      <c r="K65" s="391"/>
      <c r="N65" s="169"/>
    </row>
    <row r="66" spans="1:14" ht="15.95" customHeight="1" x14ac:dyDescent="0.25">
      <c r="A66" s="198"/>
      <c r="B66" s="538" t="s">
        <v>335</v>
      </c>
      <c r="C66" s="539">
        <f>C62*3</f>
        <v>108</v>
      </c>
      <c r="D66" s="519" t="s">
        <v>336</v>
      </c>
      <c r="E66" s="517"/>
      <c r="F66" s="517"/>
      <c r="G66" s="518"/>
      <c r="H66" s="518"/>
      <c r="I66" s="392"/>
      <c r="J66" s="392"/>
      <c r="K66" s="391"/>
      <c r="N66" s="169"/>
    </row>
    <row r="67" spans="1:14" ht="15.95" customHeight="1" x14ac:dyDescent="0.25">
      <c r="A67" s="198"/>
      <c r="B67" s="555" t="s">
        <v>584</v>
      </c>
      <c r="C67" s="556"/>
      <c r="D67" s="519"/>
      <c r="E67" s="517"/>
      <c r="F67" s="517"/>
      <c r="G67" s="518"/>
      <c r="H67" s="518"/>
      <c r="I67" s="392"/>
      <c r="J67" s="392"/>
      <c r="K67" s="391"/>
      <c r="N67" s="169"/>
    </row>
    <row r="68" spans="1:14" ht="15.95" customHeight="1" x14ac:dyDescent="0.25">
      <c r="A68" s="198"/>
      <c r="B68" s="538" t="s">
        <v>704</v>
      </c>
      <c r="C68" s="608">
        <v>25000</v>
      </c>
      <c r="D68" s="519"/>
      <c r="E68" s="517"/>
      <c r="F68" s="517"/>
      <c r="G68" s="518"/>
      <c r="H68" s="518"/>
      <c r="I68" s="392"/>
      <c r="J68" s="392"/>
      <c r="K68" s="391"/>
      <c r="N68" s="169"/>
    </row>
    <row r="69" spans="1:14" ht="15.95" customHeight="1" x14ac:dyDescent="0.25">
      <c r="A69" s="198"/>
      <c r="B69" s="538" t="s">
        <v>585</v>
      </c>
      <c r="C69" s="563">
        <v>15</v>
      </c>
      <c r="D69" s="519"/>
      <c r="E69" s="517"/>
      <c r="F69" s="517"/>
      <c r="G69" s="518"/>
      <c r="H69" s="518"/>
      <c r="I69" s="392"/>
      <c r="J69" s="392"/>
      <c r="K69" s="391"/>
      <c r="N69" s="169"/>
    </row>
    <row r="70" spans="1:14" ht="15.95" customHeight="1" x14ac:dyDescent="0.25">
      <c r="A70" s="198"/>
      <c r="B70" s="538" t="s">
        <v>586</v>
      </c>
      <c r="C70" s="539">
        <f>C69</f>
        <v>15</v>
      </c>
      <c r="D70" s="519" t="s">
        <v>337</v>
      </c>
      <c r="E70" s="517"/>
      <c r="F70" s="517"/>
      <c r="G70" s="518"/>
      <c r="H70" s="518"/>
      <c r="I70" s="392"/>
      <c r="J70" s="392"/>
      <c r="K70" s="391"/>
      <c r="N70" s="169"/>
    </row>
    <row r="71" spans="1:14" ht="15.95" customHeight="1" x14ac:dyDescent="0.25">
      <c r="A71" s="198"/>
      <c r="B71" s="541" t="s">
        <v>365</v>
      </c>
      <c r="C71" s="549">
        <f>C28/100/2/8</f>
        <v>1.9766540972222222</v>
      </c>
      <c r="D71" s="523" t="s">
        <v>347</v>
      </c>
      <c r="E71" s="517"/>
      <c r="F71" s="517"/>
      <c r="G71" s="518"/>
      <c r="H71" s="518"/>
      <c r="I71" s="392"/>
      <c r="J71" s="392"/>
      <c r="K71" s="391"/>
      <c r="N71" s="169"/>
    </row>
    <row r="72" spans="1:14" ht="15.95" customHeight="1" x14ac:dyDescent="0.25">
      <c r="A72" s="198"/>
      <c r="B72" s="541" t="s">
        <v>348</v>
      </c>
      <c r="C72" s="542">
        <f>C28/24/5/8</f>
        <v>3.2944234953703706</v>
      </c>
      <c r="D72" s="524" t="s">
        <v>350</v>
      </c>
      <c r="E72" s="517"/>
      <c r="F72" s="517"/>
      <c r="G72" s="518"/>
      <c r="H72" s="518"/>
      <c r="I72" s="392"/>
      <c r="J72" s="392"/>
      <c r="K72" s="391"/>
      <c r="N72" s="169"/>
    </row>
    <row r="73" spans="1:14" ht="15.95" customHeight="1" x14ac:dyDescent="0.25">
      <c r="A73" s="198"/>
      <c r="B73" s="541" t="s">
        <v>346</v>
      </c>
      <c r="C73" s="542">
        <f>C26/50/200/4</f>
        <v>0.25862763888888873</v>
      </c>
      <c r="D73" s="517"/>
      <c r="E73" s="517"/>
      <c r="F73" s="517"/>
      <c r="G73" s="518"/>
      <c r="H73" s="518"/>
      <c r="I73" s="392"/>
      <c r="J73" s="392"/>
      <c r="K73" s="391"/>
      <c r="N73" s="169"/>
    </row>
    <row r="74" spans="1:14" ht="15.95" customHeight="1" x14ac:dyDescent="0.25">
      <c r="A74" s="198"/>
      <c r="B74" s="543" t="s">
        <v>351</v>
      </c>
      <c r="C74" s="544">
        <f>((C27/50)*15%)/200/4</f>
        <v>0.59299622916666661</v>
      </c>
      <c r="D74" s="524" t="s">
        <v>352</v>
      </c>
      <c r="E74" s="517"/>
      <c r="F74" s="517"/>
      <c r="G74" s="518"/>
      <c r="H74" s="518"/>
      <c r="I74" s="392"/>
      <c r="J74" s="392"/>
      <c r="K74" s="391"/>
      <c r="N74" s="169"/>
    </row>
    <row r="75" spans="1:14" ht="15.95" customHeight="1" x14ac:dyDescent="0.25">
      <c r="A75" s="198"/>
      <c r="B75" s="543" t="s">
        <v>360</v>
      </c>
      <c r="C75" s="545">
        <f>((C27/50)*5%)/200/4</f>
        <v>0.19766540972222224</v>
      </c>
      <c r="D75" s="524" t="s">
        <v>361</v>
      </c>
      <c r="E75" s="517"/>
      <c r="F75" s="517"/>
      <c r="G75" s="518"/>
      <c r="H75" s="518"/>
      <c r="I75" s="392"/>
      <c r="J75" s="392"/>
      <c r="K75" s="391"/>
      <c r="N75" s="169"/>
    </row>
    <row r="76" spans="1:14" ht="15.95" customHeight="1" x14ac:dyDescent="0.25">
      <c r="A76" s="198"/>
      <c r="B76" s="538" t="s">
        <v>358</v>
      </c>
      <c r="C76" s="540">
        <f>(C62-C59)/2</f>
        <v>15</v>
      </c>
      <c r="D76" s="524"/>
      <c r="E76" s="517"/>
      <c r="F76" s="517"/>
      <c r="G76" s="518"/>
      <c r="H76" s="518"/>
      <c r="I76" s="392"/>
      <c r="J76" s="392"/>
      <c r="K76" s="391"/>
      <c r="N76" s="169"/>
    </row>
    <row r="77" spans="1:14" ht="15.75" x14ac:dyDescent="0.25">
      <c r="B77" s="671" t="s">
        <v>639</v>
      </c>
      <c r="C77" s="679"/>
      <c r="D77" s="228"/>
      <c r="E77" s="228"/>
      <c r="F77" s="228"/>
      <c r="G77" s="228"/>
      <c r="H77" s="228"/>
      <c r="I77" s="228"/>
      <c r="J77" s="228"/>
      <c r="K77" s="224"/>
      <c r="N77" s="169"/>
    </row>
    <row r="78" spans="1:14" ht="15.75" x14ac:dyDescent="0.25">
      <c r="B78" s="498"/>
      <c r="C78" s="499"/>
      <c r="D78" s="228"/>
      <c r="E78" s="228"/>
      <c r="F78" s="228"/>
      <c r="G78" s="228"/>
      <c r="H78" s="228"/>
      <c r="I78" s="228"/>
      <c r="J78" s="228"/>
      <c r="K78" s="224"/>
      <c r="N78" s="169"/>
    </row>
    <row r="79" spans="1:14" ht="15.75" x14ac:dyDescent="0.25">
      <c r="B79" s="498"/>
      <c r="C79" s="499"/>
      <c r="D79" s="228"/>
      <c r="E79" s="228"/>
      <c r="F79" s="228"/>
      <c r="G79" s="228"/>
      <c r="H79" s="228"/>
      <c r="I79" s="228"/>
      <c r="J79" s="228"/>
      <c r="K79" s="224"/>
      <c r="N79" s="169"/>
    </row>
    <row r="80" spans="1:14" ht="16.5" thickBot="1" x14ac:dyDescent="0.3">
      <c r="B80" s="498"/>
      <c r="C80" s="499"/>
      <c r="D80" s="228"/>
      <c r="E80" s="228"/>
      <c r="F80" s="228"/>
      <c r="G80" s="228"/>
      <c r="H80" s="228"/>
      <c r="I80" s="228"/>
      <c r="J80" s="228"/>
      <c r="K80" s="224"/>
      <c r="N80" s="169"/>
    </row>
    <row r="81" spans="1:15" ht="17.25" thickTop="1" thickBot="1" x14ac:dyDescent="0.3">
      <c r="B81" s="771"/>
      <c r="C81" s="772"/>
      <c r="D81" s="772"/>
      <c r="E81" s="772"/>
      <c r="F81" s="772"/>
      <c r="G81" s="393"/>
      <c r="H81" s="393"/>
      <c r="I81" s="393"/>
      <c r="J81" s="393"/>
      <c r="K81" s="394" t="s">
        <v>241</v>
      </c>
      <c r="L81" s="170"/>
      <c r="M81" s="170"/>
      <c r="N81" s="170"/>
      <c r="O81" s="171"/>
    </row>
    <row r="82" spans="1:15" ht="47.1" customHeight="1" x14ac:dyDescent="0.2">
      <c r="B82" s="532" t="s">
        <v>364</v>
      </c>
      <c r="C82" s="533" t="s">
        <v>243</v>
      </c>
      <c r="D82" s="533" t="s">
        <v>244</v>
      </c>
      <c r="E82" s="533" t="s">
        <v>245</v>
      </c>
      <c r="F82" s="533" t="s">
        <v>156</v>
      </c>
      <c r="G82" s="534" t="s">
        <v>713</v>
      </c>
      <c r="H82" s="534" t="s">
        <v>714</v>
      </c>
      <c r="I82" s="533" t="s">
        <v>703</v>
      </c>
      <c r="J82" s="395" t="s">
        <v>342</v>
      </c>
      <c r="K82" s="223"/>
      <c r="M82" s="172"/>
      <c r="N82" s="173"/>
    </row>
    <row r="83" spans="1:15" ht="15.75" x14ac:dyDescent="0.25">
      <c r="B83" s="229"/>
      <c r="C83" s="227"/>
      <c r="D83" s="227"/>
      <c r="E83" s="227"/>
      <c r="F83" s="231"/>
      <c r="G83" s="399"/>
      <c r="H83" s="399"/>
      <c r="I83" s="231"/>
      <c r="J83" s="400"/>
      <c r="K83" s="398"/>
      <c r="L83" s="176"/>
      <c r="M83" s="175"/>
    </row>
    <row r="84" spans="1:15" s="179" customFormat="1" ht="15.75" x14ac:dyDescent="0.25">
      <c r="A84" s="162"/>
      <c r="B84" s="232" t="s">
        <v>249</v>
      </c>
      <c r="C84" s="233"/>
      <c r="D84" s="233"/>
      <c r="E84" s="233"/>
      <c r="F84" s="234"/>
      <c r="G84" s="401"/>
      <c r="H84" s="401"/>
      <c r="I84" s="234"/>
      <c r="J84" s="402"/>
      <c r="K84" s="403"/>
      <c r="L84" s="177"/>
      <c r="M84" s="178"/>
    </row>
    <row r="85" spans="1:15" ht="15.75" x14ac:dyDescent="0.25">
      <c r="B85" s="229" t="s">
        <v>250</v>
      </c>
      <c r="C85" s="235">
        <f>C34</f>
        <v>1</v>
      </c>
      <c r="D85" s="236">
        <f>375*30</f>
        <v>11250</v>
      </c>
      <c r="E85" s="236">
        <v>6</v>
      </c>
      <c r="F85" s="237">
        <f>D85*C85*E85</f>
        <v>67500</v>
      </c>
      <c r="G85" s="404"/>
      <c r="H85" s="404">
        <f>F85</f>
        <v>67500</v>
      </c>
      <c r="I85" s="237"/>
      <c r="J85" s="405">
        <v>1552500</v>
      </c>
      <c r="K85" s="397" t="s">
        <v>251</v>
      </c>
      <c r="L85" s="176"/>
      <c r="M85" s="175"/>
    </row>
    <row r="86" spans="1:15" ht="15.75" x14ac:dyDescent="0.25">
      <c r="B86" s="229" t="s">
        <v>252</v>
      </c>
      <c r="C86" s="235">
        <f>C35</f>
        <v>1</v>
      </c>
      <c r="D86" s="236">
        <f>375*30</f>
        <v>11250</v>
      </c>
      <c r="E86" s="236">
        <v>3</v>
      </c>
      <c r="F86" s="237">
        <f>D86*C86*E86</f>
        <v>33750</v>
      </c>
      <c r="G86" s="404"/>
      <c r="H86" s="404">
        <f>F86</f>
        <v>33750</v>
      </c>
      <c r="I86" s="237"/>
      <c r="J86" s="405">
        <v>776250</v>
      </c>
      <c r="K86" s="397" t="s">
        <v>253</v>
      </c>
      <c r="L86" s="176"/>
      <c r="M86" s="175"/>
    </row>
    <row r="87" spans="1:15" ht="15.75" x14ac:dyDescent="0.25">
      <c r="B87" s="238" t="s">
        <v>254</v>
      </c>
      <c r="C87" s="239"/>
      <c r="D87" s="240"/>
      <c r="E87" s="240"/>
      <c r="F87" s="241">
        <f>SUM(F85:F86)</f>
        <v>101250</v>
      </c>
      <c r="G87" s="406">
        <f t="shared" ref="G87:I87" si="2">SUM(G85:G86)</f>
        <v>0</v>
      </c>
      <c r="H87" s="406">
        <f t="shared" si="2"/>
        <v>101250</v>
      </c>
      <c r="I87" s="241">
        <f t="shared" si="2"/>
        <v>0</v>
      </c>
      <c r="J87" s="407">
        <v>2328750</v>
      </c>
      <c r="K87" s="397"/>
      <c r="L87" s="176"/>
      <c r="M87" s="175"/>
    </row>
    <row r="88" spans="1:15" ht="15.75" x14ac:dyDescent="0.25">
      <c r="B88" s="511" t="s">
        <v>255</v>
      </c>
      <c r="C88" s="512"/>
      <c r="D88" s="242"/>
      <c r="E88" s="242"/>
      <c r="F88" s="243">
        <f>F87/$C$27</f>
        <v>0.6402865335814566</v>
      </c>
      <c r="G88" s="408">
        <f t="shared" ref="G88:I88" si="3">G87/$C$27</f>
        <v>0</v>
      </c>
      <c r="H88" s="408">
        <f t="shared" si="3"/>
        <v>0.6402865335814566</v>
      </c>
      <c r="I88" s="243">
        <f t="shared" si="3"/>
        <v>0</v>
      </c>
      <c r="J88" s="409">
        <v>0.76351958347814108</v>
      </c>
      <c r="K88" s="397"/>
      <c r="L88" s="176"/>
      <c r="M88" s="175"/>
    </row>
    <row r="89" spans="1:15" ht="15.75" x14ac:dyDescent="0.25">
      <c r="B89" s="244" t="s">
        <v>256</v>
      </c>
      <c r="C89" s="245"/>
      <c r="D89" s="246"/>
      <c r="E89" s="246"/>
      <c r="F89" s="247">
        <f>(F87/$C$32)/$C$27</f>
        <v>1.5244917466225156E-2</v>
      </c>
      <c r="G89" s="410">
        <f>(G87/$C$32)/$C$27</f>
        <v>0</v>
      </c>
      <c r="H89" s="410">
        <f>(H87/$C$32)/$C$27</f>
        <v>1.5244917466225156E-2</v>
      </c>
      <c r="I89" s="247">
        <f>(I87/$C$32)/$C$27</f>
        <v>0</v>
      </c>
      <c r="J89" s="411">
        <v>1.8179037701860502E-2</v>
      </c>
      <c r="K89" s="397"/>
      <c r="L89" s="176"/>
      <c r="M89" s="175"/>
    </row>
    <row r="90" spans="1:15" s="182" customFormat="1" ht="15.75" x14ac:dyDescent="0.25">
      <c r="B90" s="248"/>
      <c r="C90" s="605"/>
      <c r="D90" s="604"/>
      <c r="E90" s="250"/>
      <c r="F90" s="251"/>
      <c r="G90" s="412"/>
      <c r="H90" s="412"/>
      <c r="I90" s="251"/>
      <c r="J90" s="413"/>
      <c r="K90" s="414"/>
      <c r="L90" s="180"/>
      <c r="M90" s="181"/>
    </row>
    <row r="91" spans="1:15" ht="15.75" x14ac:dyDescent="0.2">
      <c r="B91" s="232" t="s">
        <v>257</v>
      </c>
      <c r="C91" s="252"/>
      <c r="D91" s="253"/>
      <c r="E91" s="253"/>
      <c r="F91" s="252"/>
      <c r="G91" s="415"/>
      <c r="H91" s="415"/>
      <c r="I91" s="252"/>
      <c r="J91" s="416"/>
      <c r="K91" s="183"/>
      <c r="L91" s="184"/>
    </row>
    <row r="92" spans="1:15" s="187" customFormat="1" ht="15.75" x14ac:dyDescent="0.25">
      <c r="B92" s="254" t="s">
        <v>378</v>
      </c>
      <c r="C92" s="575">
        <f>2/23</f>
        <v>8.6956521739130432E-2</v>
      </c>
      <c r="D92" s="256">
        <v>90000</v>
      </c>
      <c r="E92" s="257">
        <v>5</v>
      </c>
      <c r="F92" s="258">
        <f t="shared" ref="F92:F98" si="4">D92*C92*E92</f>
        <v>39130.434782608696</v>
      </c>
      <c r="G92" s="404"/>
      <c r="H92" s="404">
        <f>F92</f>
        <v>39130.434782608696</v>
      </c>
      <c r="I92" s="258"/>
      <c r="J92" s="405">
        <v>900000</v>
      </c>
      <c r="K92" s="185" t="s">
        <v>258</v>
      </c>
      <c r="L92" s="186"/>
    </row>
    <row r="93" spans="1:15" s="189" customFormat="1" ht="15.75" x14ac:dyDescent="0.25">
      <c r="B93" s="259" t="s">
        <v>379</v>
      </c>
      <c r="C93" s="575">
        <f>(C92*3)/23</f>
        <v>1.1342155009451795E-2</v>
      </c>
      <c r="D93" s="260">
        <v>3000</v>
      </c>
      <c r="E93" s="260">
        <v>5</v>
      </c>
      <c r="F93" s="258">
        <f>D93*C93*E93</f>
        <v>170.1323251417769</v>
      </c>
      <c r="G93" s="404"/>
      <c r="H93" s="404">
        <f>F93</f>
        <v>170.1323251417769</v>
      </c>
      <c r="I93" s="258"/>
      <c r="J93" s="405">
        <v>90000</v>
      </c>
      <c r="K93" s="188"/>
    </row>
    <row r="94" spans="1:15" s="189" customFormat="1" ht="15.75" customHeight="1" x14ac:dyDescent="0.25">
      <c r="B94" s="259" t="s">
        <v>380</v>
      </c>
      <c r="C94" s="575">
        <f>(C92*2*2)/23</f>
        <v>1.5122873345935728E-2</v>
      </c>
      <c r="D94" s="260">
        <f>375*30</f>
        <v>11250</v>
      </c>
      <c r="E94" s="260">
        <v>3</v>
      </c>
      <c r="F94" s="258">
        <f>D94*C94*E94</f>
        <v>510.39697542533077</v>
      </c>
      <c r="G94" s="404"/>
      <c r="H94" s="404">
        <f>F94</f>
        <v>510.39697542533077</v>
      </c>
      <c r="I94" s="258"/>
      <c r="J94" s="405">
        <v>270000</v>
      </c>
      <c r="K94" s="190" t="s">
        <v>259</v>
      </c>
    </row>
    <row r="95" spans="1:15" s="189" customFormat="1" ht="15.75" x14ac:dyDescent="0.25">
      <c r="B95" s="254" t="s">
        <v>381</v>
      </c>
      <c r="C95" s="261">
        <f>C29</f>
        <v>1</v>
      </c>
      <c r="D95" s="255">
        <f>C68</f>
        <v>25000</v>
      </c>
      <c r="E95" s="256">
        <v>5</v>
      </c>
      <c r="F95" s="258">
        <f t="shared" si="4"/>
        <v>125000</v>
      </c>
      <c r="G95" s="603"/>
      <c r="H95" s="404"/>
      <c r="I95" s="258">
        <f>F95</f>
        <v>125000</v>
      </c>
      <c r="J95" s="405">
        <v>2625000</v>
      </c>
      <c r="K95" s="190"/>
    </row>
    <row r="96" spans="1:15" s="189" customFormat="1" ht="15.75" x14ac:dyDescent="0.25">
      <c r="B96" s="259" t="s">
        <v>382</v>
      </c>
      <c r="C96" s="260">
        <f>3*C95</f>
        <v>3</v>
      </c>
      <c r="D96" s="260">
        <v>3000</v>
      </c>
      <c r="E96" s="260">
        <v>5</v>
      </c>
      <c r="F96" s="258">
        <f t="shared" si="4"/>
        <v>45000</v>
      </c>
      <c r="G96" s="404"/>
      <c r="H96" s="404"/>
      <c r="I96" s="258">
        <f t="shared" ref="I96:I98" si="5">F96</f>
        <v>45000</v>
      </c>
      <c r="J96" s="405">
        <v>945000</v>
      </c>
      <c r="K96" s="188" t="e">
        <f>E199+#REF!+#REF!+E354</f>
        <v>#REF!</v>
      </c>
    </row>
    <row r="97" spans="2:13" s="189" customFormat="1" ht="17.25" customHeight="1" x14ac:dyDescent="0.25">
      <c r="B97" s="259" t="s">
        <v>383</v>
      </c>
      <c r="C97" s="260">
        <f>C95*2</f>
        <v>2</v>
      </c>
      <c r="D97" s="260">
        <f>375*30</f>
        <v>11250</v>
      </c>
      <c r="E97" s="260">
        <v>3</v>
      </c>
      <c r="F97" s="258">
        <f>D97*C97*E97</f>
        <v>67500</v>
      </c>
      <c r="G97" s="404"/>
      <c r="H97" s="404"/>
      <c r="I97" s="258">
        <f t="shared" si="5"/>
        <v>67500</v>
      </c>
      <c r="J97" s="405">
        <v>1417500</v>
      </c>
      <c r="K97" s="190" t="s">
        <v>259</v>
      </c>
    </row>
    <row r="98" spans="2:13" s="189" customFormat="1" ht="15.75" customHeight="1" x14ac:dyDescent="0.25">
      <c r="B98" s="259" t="s">
        <v>384</v>
      </c>
      <c r="C98" s="260">
        <f>C95+C92</f>
        <v>1.0869565217391304</v>
      </c>
      <c r="D98" s="260">
        <v>50000</v>
      </c>
      <c r="E98" s="260">
        <v>1</v>
      </c>
      <c r="F98" s="258">
        <f t="shared" si="4"/>
        <v>54347.82608695652</v>
      </c>
      <c r="G98" s="603"/>
      <c r="H98" s="404"/>
      <c r="I98" s="258">
        <f t="shared" si="5"/>
        <v>54347.82608695652</v>
      </c>
      <c r="J98" s="405">
        <v>1150000</v>
      </c>
      <c r="K98" s="191" t="s">
        <v>260</v>
      </c>
    </row>
    <row r="99" spans="2:13" ht="15.75" x14ac:dyDescent="0.25">
      <c r="B99" s="238" t="s">
        <v>254</v>
      </c>
      <c r="C99" s="239"/>
      <c r="D99" s="240"/>
      <c r="E99" s="240"/>
      <c r="F99" s="262">
        <f>SUM(F92:F98)</f>
        <v>331658.79017013236</v>
      </c>
      <c r="G99" s="417">
        <f t="shared" ref="G99:I99" si="6">SUM(G92:G98)</f>
        <v>0</v>
      </c>
      <c r="H99" s="417">
        <f t="shared" si="6"/>
        <v>39810.964083175808</v>
      </c>
      <c r="I99" s="262">
        <f t="shared" si="6"/>
        <v>291847.82608695654</v>
      </c>
      <c r="J99" s="418">
        <v>7397500</v>
      </c>
      <c r="L99" s="174"/>
    </row>
    <row r="100" spans="2:13" ht="15.75" x14ac:dyDescent="0.25">
      <c r="B100" s="511" t="s">
        <v>255</v>
      </c>
      <c r="C100" s="512"/>
      <c r="D100" s="242"/>
      <c r="E100" s="242"/>
      <c r="F100" s="243">
        <f>F99/$C$27</f>
        <v>2.097349699652876</v>
      </c>
      <c r="G100" s="408">
        <f t="shared" ref="G100" si="7">G99/$C$27</f>
        <v>0</v>
      </c>
      <c r="H100" s="408">
        <f t="shared" ref="H100" si="8">H99/$C$27</f>
        <v>0.2517572759639754</v>
      </c>
      <c r="I100" s="243">
        <f t="shared" ref="I100" si="9">I99/$C$27</f>
        <v>1.8455924236889008</v>
      </c>
      <c r="J100" s="513">
        <v>2.42539393184307</v>
      </c>
    </row>
    <row r="101" spans="2:13" ht="15.75" x14ac:dyDescent="0.25">
      <c r="B101" s="244" t="s">
        <v>256</v>
      </c>
      <c r="C101" s="245"/>
      <c r="D101" s="246"/>
      <c r="E101" s="246"/>
      <c r="F101" s="247">
        <f>(F99/$C$32)/$C$27</f>
        <v>4.9936897610782766E-2</v>
      </c>
      <c r="G101" s="410">
        <f>(G99/$C$32)/$C$27</f>
        <v>0</v>
      </c>
      <c r="H101" s="410">
        <f>(H99/$C$32)/$C$27</f>
        <v>5.9942208562851285E-3</v>
      </c>
      <c r="I101" s="247">
        <f>(I99/$C$32)/$C$27</f>
        <v>4.3942676754497638E-2</v>
      </c>
      <c r="J101" s="419">
        <v>5.7747474567692136E-2</v>
      </c>
      <c r="K101" s="192"/>
      <c r="L101" s="193"/>
      <c r="M101" s="193"/>
    </row>
    <row r="102" spans="2:13" s="182" customFormat="1" ht="15.75" x14ac:dyDescent="0.25">
      <c r="B102" s="263"/>
      <c r="C102" s="264"/>
      <c r="D102" s="602"/>
      <c r="E102" s="250"/>
      <c r="F102" s="265"/>
      <c r="G102" s="420"/>
      <c r="H102" s="420"/>
      <c r="I102" s="265"/>
      <c r="J102" s="421"/>
      <c r="K102" s="194"/>
      <c r="L102" s="195"/>
      <c r="M102" s="195"/>
    </row>
    <row r="103" spans="2:13" ht="15.75" x14ac:dyDescent="0.2">
      <c r="B103" s="266" t="s">
        <v>385</v>
      </c>
      <c r="C103" s="266"/>
      <c r="D103" s="266"/>
      <c r="E103" s="266"/>
      <c r="F103" s="266"/>
      <c r="G103" s="422"/>
      <c r="H103" s="422"/>
      <c r="I103" s="266"/>
      <c r="J103" s="423"/>
    </row>
    <row r="104" spans="2:13" ht="15.6" customHeight="1" x14ac:dyDescent="0.25">
      <c r="B104" s="254" t="s">
        <v>386</v>
      </c>
      <c r="C104" s="606">
        <f>IF($C$77&gt;0,0,C71)</f>
        <v>1.9766540972222222</v>
      </c>
      <c r="D104" s="340">
        <f>IF($C$77&gt;0,0,15000)</f>
        <v>15000</v>
      </c>
      <c r="E104" s="340">
        <f>IF($C$77&gt;0,0,8)</f>
        <v>8</v>
      </c>
      <c r="F104" s="268">
        <f>IF($C$77&gt;0,C77,D104*C104*E104)</f>
        <v>237198.49166666667</v>
      </c>
      <c r="G104" s="396"/>
      <c r="H104" s="396"/>
      <c r="I104" s="268">
        <f>F104</f>
        <v>237198.49166666667</v>
      </c>
      <c r="J104" s="424">
        <v>4575030</v>
      </c>
      <c r="K104" s="196" t="s">
        <v>261</v>
      </c>
    </row>
    <row r="105" spans="2:13" ht="15.6" customHeight="1" x14ac:dyDescent="0.25">
      <c r="B105" s="254" t="s">
        <v>387</v>
      </c>
      <c r="C105" s="606">
        <f>IF($C$77&gt;0,0,C72)</f>
        <v>3.2944234953703706</v>
      </c>
      <c r="D105" s="340">
        <f>IF(C77&gt;0,0,8500)</f>
        <v>8500</v>
      </c>
      <c r="E105" s="340">
        <f>IF(C77&gt;0,0,8)</f>
        <v>8</v>
      </c>
      <c r="F105" s="268">
        <f>IF($C$77&gt;0,0,D105*C105*E105)</f>
        <v>224020.79768518521</v>
      </c>
      <c r="G105" s="396"/>
      <c r="H105" s="396"/>
      <c r="I105" s="268">
        <f>F105</f>
        <v>224020.79768518521</v>
      </c>
      <c r="J105" s="424">
        <v>4320861.666666667</v>
      </c>
      <c r="K105" s="196" t="s">
        <v>262</v>
      </c>
    </row>
    <row r="106" spans="2:13" ht="15.6" customHeight="1" x14ac:dyDescent="0.25">
      <c r="B106" s="259" t="s">
        <v>388</v>
      </c>
      <c r="C106" s="607">
        <f>C73</f>
        <v>0.25862763888888873</v>
      </c>
      <c r="D106" s="340">
        <v>25000</v>
      </c>
      <c r="E106" s="340">
        <v>4</v>
      </c>
      <c r="F106" s="268">
        <f t="shared" ref="F106:F109" si="10">D106*C106*E106</f>
        <v>25862.763888888872</v>
      </c>
      <c r="G106" s="396"/>
      <c r="H106" s="396">
        <f>F106</f>
        <v>25862.763888888872</v>
      </c>
      <c r="I106" s="268"/>
      <c r="J106" s="424">
        <v>500000</v>
      </c>
      <c r="K106" s="196" t="s">
        <v>263</v>
      </c>
    </row>
    <row r="107" spans="2:13" ht="15.75" x14ac:dyDescent="0.25">
      <c r="B107" s="259" t="s">
        <v>389</v>
      </c>
      <c r="C107" s="500">
        <f>C74</f>
        <v>0.59299622916666661</v>
      </c>
      <c r="D107" s="340">
        <v>25000</v>
      </c>
      <c r="E107" s="260">
        <v>4</v>
      </c>
      <c r="F107" s="268">
        <f t="shared" si="10"/>
        <v>59299.62291666666</v>
      </c>
      <c r="G107" s="396"/>
      <c r="H107" s="396"/>
      <c r="I107" s="268">
        <f>F107</f>
        <v>59299.62291666666</v>
      </c>
      <c r="J107" s="424">
        <v>1143757.5</v>
      </c>
      <c r="K107" s="390" t="s">
        <v>264</v>
      </c>
    </row>
    <row r="108" spans="2:13" ht="15.75" x14ac:dyDescent="0.25">
      <c r="B108" s="259" t="s">
        <v>390</v>
      </c>
      <c r="C108" s="269">
        <f>C75</f>
        <v>0.19766540972222224</v>
      </c>
      <c r="D108" s="340">
        <v>25000</v>
      </c>
      <c r="E108" s="260">
        <v>4</v>
      </c>
      <c r="F108" s="268">
        <f t="shared" si="10"/>
        <v>19766.540972222225</v>
      </c>
      <c r="G108" s="396"/>
      <c r="H108" s="396"/>
      <c r="I108" s="268">
        <f>F108</f>
        <v>19766.540972222225</v>
      </c>
      <c r="J108" s="424">
        <v>381252.50000000006</v>
      </c>
    </row>
    <row r="109" spans="2:13" ht="15.75" x14ac:dyDescent="0.25">
      <c r="B109" s="259" t="s">
        <v>565</v>
      </c>
      <c r="C109" s="256">
        <f>C28</f>
        <v>3162.6465555555556</v>
      </c>
      <c r="D109" s="340">
        <v>10</v>
      </c>
      <c r="E109" s="260">
        <v>2</v>
      </c>
      <c r="F109" s="268">
        <f t="shared" si="10"/>
        <v>63252.931111111109</v>
      </c>
      <c r="G109" s="396"/>
      <c r="H109" s="396"/>
      <c r="I109" s="268">
        <f>F109</f>
        <v>63252.931111111109</v>
      </c>
      <c r="J109" s="424">
        <v>1220008</v>
      </c>
      <c r="K109" s="196" t="s">
        <v>265</v>
      </c>
    </row>
    <row r="110" spans="2:13" ht="15.75" x14ac:dyDescent="0.25">
      <c r="B110" s="238" t="s">
        <v>254</v>
      </c>
      <c r="C110" s="239"/>
      <c r="D110" s="240"/>
      <c r="E110" s="240"/>
      <c r="F110" s="262">
        <f>SUM(F104:F109)</f>
        <v>629401.14824074076</v>
      </c>
      <c r="G110" s="417">
        <f t="shared" ref="G110:H110" si="11">SUM(G104:G109)</f>
        <v>0</v>
      </c>
      <c r="H110" s="417">
        <f t="shared" si="11"/>
        <v>25862.763888888872</v>
      </c>
      <c r="I110" s="262">
        <f>SUM(I104:I109)</f>
        <v>603538.38435185188</v>
      </c>
      <c r="J110" s="418">
        <v>12140909.666666668</v>
      </c>
    </row>
    <row r="111" spans="2:13" ht="15.75" x14ac:dyDescent="0.25">
      <c r="B111" s="511" t="s">
        <v>255</v>
      </c>
      <c r="C111" s="512"/>
      <c r="D111" s="242"/>
      <c r="E111" s="242"/>
      <c r="F111" s="243">
        <f>F110/$C$27</f>
        <v>3.9802180685358257</v>
      </c>
      <c r="G111" s="408">
        <f t="shared" ref="G111" si="12">G110/$C$27</f>
        <v>0</v>
      </c>
      <c r="H111" s="408">
        <f t="shared" ref="H111" si="13">H110/$C$27</f>
        <v>0.16355140186915879</v>
      </c>
      <c r="I111" s="243">
        <f t="shared" ref="I111" si="14">I110/$C$27</f>
        <v>3.8166666666666669</v>
      </c>
      <c r="J111" s="513">
        <v>3.98060001792338</v>
      </c>
    </row>
    <row r="112" spans="2:13" ht="15.75" x14ac:dyDescent="0.25">
      <c r="B112" s="244" t="s">
        <v>256</v>
      </c>
      <c r="C112" s="245"/>
      <c r="D112" s="246"/>
      <c r="E112" s="270"/>
      <c r="F112" s="247">
        <f>(F110/$C$32)/$C$27</f>
        <v>9.4767096869900619E-2</v>
      </c>
      <c r="G112" s="410">
        <f>(G110/$C$32)/$C$27</f>
        <v>0</v>
      </c>
      <c r="H112" s="410">
        <f>(H110/$C$32)/$C$27</f>
        <v>3.8940809968847326E-3</v>
      </c>
      <c r="I112" s="247">
        <f>(I110/$C$32)/$C$27</f>
        <v>9.0873015873015883E-2</v>
      </c>
      <c r="J112" s="425">
        <v>9.4776190902937624E-2</v>
      </c>
      <c r="K112" s="161" t="s">
        <v>338</v>
      </c>
    </row>
    <row r="113" spans="2:11" s="198" customFormat="1" ht="15.75" x14ac:dyDescent="0.25">
      <c r="B113" s="271"/>
      <c r="C113" s="285"/>
      <c r="D113" s="286"/>
      <c r="E113" s="287"/>
      <c r="F113" s="288"/>
      <c r="G113" s="426"/>
      <c r="H113" s="426"/>
      <c r="I113" s="427"/>
      <c r="J113" s="428"/>
      <c r="K113" s="197"/>
    </row>
    <row r="114" spans="2:11" s="187" customFormat="1" ht="15.75" x14ac:dyDescent="0.25">
      <c r="B114" s="272" t="s">
        <v>266</v>
      </c>
      <c r="C114" s="273"/>
      <c r="D114" s="274"/>
      <c r="E114" s="275"/>
      <c r="F114" s="276"/>
      <c r="G114" s="429"/>
      <c r="H114" s="429"/>
      <c r="I114" s="276"/>
      <c r="J114" s="430"/>
      <c r="K114" s="185"/>
    </row>
    <row r="115" spans="2:11" s="187" customFormat="1" ht="17.100000000000001" customHeight="1" x14ac:dyDescent="0.25">
      <c r="B115" s="546" t="s">
        <v>391</v>
      </c>
      <c r="C115" s="570">
        <f>1/23</f>
        <v>4.3478260869565216E-2</v>
      </c>
      <c r="D115" s="279">
        <f>([2]Comunicacao!E44+[2]Comunicacao!E62+[2]Comunicacao!E83)</f>
        <v>956700</v>
      </c>
      <c r="E115" s="280">
        <v>1</v>
      </c>
      <c r="F115" s="268">
        <f>D115*C115*E115</f>
        <v>41595.65217391304</v>
      </c>
      <c r="G115" s="396"/>
      <c r="H115" s="396">
        <f>F115</f>
        <v>41595.65217391304</v>
      </c>
      <c r="I115" s="268"/>
      <c r="J115" s="431">
        <v>956700</v>
      </c>
      <c r="K115" s="185"/>
    </row>
    <row r="116" spans="2:11" ht="15.75" x14ac:dyDescent="0.25">
      <c r="B116" s="281" t="s">
        <v>254</v>
      </c>
      <c r="C116" s="282"/>
      <c r="D116" s="240"/>
      <c r="E116" s="240"/>
      <c r="F116" s="262">
        <f>F115</f>
        <v>41595.65217391304</v>
      </c>
      <c r="G116" s="417"/>
      <c r="H116" s="417">
        <f t="shared" ref="H116" si="15">H115</f>
        <v>41595.65217391304</v>
      </c>
      <c r="I116" s="262"/>
      <c r="J116" s="418">
        <v>956700</v>
      </c>
    </row>
    <row r="117" spans="2:11" ht="15.75" x14ac:dyDescent="0.25">
      <c r="B117" s="514" t="s">
        <v>255</v>
      </c>
      <c r="C117" s="381"/>
      <c r="D117" s="242"/>
      <c r="E117" s="242"/>
      <c r="F117" s="243">
        <f>F116/$C$27</f>
        <v>0.26304331795056551</v>
      </c>
      <c r="G117" s="408">
        <f t="shared" ref="G117" si="16">G116/$C$27</f>
        <v>0</v>
      </c>
      <c r="H117" s="408">
        <f t="shared" ref="H117" si="17">H116/$C$27</f>
        <v>0.26304331795056551</v>
      </c>
      <c r="I117" s="243">
        <f t="shared" ref="I117" si="18">I116/$C$27</f>
        <v>0</v>
      </c>
      <c r="J117" s="515">
        <v>0.31367007429459481</v>
      </c>
    </row>
    <row r="118" spans="2:11" ht="15.75" x14ac:dyDescent="0.25">
      <c r="B118" s="283" t="s">
        <v>256</v>
      </c>
      <c r="C118" s="284"/>
      <c r="D118" s="246"/>
      <c r="E118" s="270"/>
      <c r="F118" s="247">
        <f>(F116/$C$32)/$C$27</f>
        <v>6.2629361416801314E-3</v>
      </c>
      <c r="G118" s="410">
        <f>(G116/$C$32)/$C$27</f>
        <v>0</v>
      </c>
      <c r="H118" s="410">
        <f>(H116/$C$32)/$C$27</f>
        <v>6.2629361416801314E-3</v>
      </c>
      <c r="I118" s="247">
        <f>(I116/$C$32)/$C$27</f>
        <v>0</v>
      </c>
      <c r="J118" s="432">
        <v>7.4683351022522566E-3</v>
      </c>
    </row>
    <row r="119" spans="2:11" s="198" customFormat="1" ht="15.75" x14ac:dyDescent="0.25">
      <c r="B119" s="277"/>
      <c r="C119" s="285"/>
      <c r="D119" s="279"/>
      <c r="E119" s="287"/>
      <c r="F119" s="288"/>
      <c r="G119" s="433"/>
      <c r="H119" s="433"/>
      <c r="I119" s="288"/>
      <c r="J119" s="434"/>
      <c r="K119" s="197"/>
    </row>
    <row r="120" spans="2:11" s="187" customFormat="1" ht="31.5" x14ac:dyDescent="0.25">
      <c r="B120" s="289" t="s">
        <v>267</v>
      </c>
      <c r="C120" s="290"/>
      <c r="D120" s="274"/>
      <c r="E120" s="274"/>
      <c r="F120" s="291"/>
      <c r="G120" s="435"/>
      <c r="H120" s="435"/>
      <c r="I120" s="291"/>
      <c r="J120" s="436"/>
      <c r="K120" s="185"/>
    </row>
    <row r="121" spans="2:11" s="200" customFormat="1" ht="15.75" x14ac:dyDescent="0.25">
      <c r="B121" s="292" t="s">
        <v>392</v>
      </c>
      <c r="C121" s="278">
        <v>0</v>
      </c>
      <c r="D121" s="293">
        <f>'[2]TOT central 1- microplan'!E41</f>
        <v>980325.375</v>
      </c>
      <c r="E121" s="293">
        <v>1</v>
      </c>
      <c r="F121" s="294">
        <f>C121*D121*E121</f>
        <v>0</v>
      </c>
      <c r="G121" s="437">
        <f>F121</f>
        <v>0</v>
      </c>
      <c r="H121" s="438"/>
      <c r="I121" s="267"/>
      <c r="J121" s="439">
        <v>0</v>
      </c>
      <c r="K121" s="199" t="s">
        <v>268</v>
      </c>
    </row>
    <row r="122" spans="2:11" ht="15.75" x14ac:dyDescent="0.25">
      <c r="B122" s="281" t="s">
        <v>254</v>
      </c>
      <c r="C122" s="282"/>
      <c r="D122" s="240"/>
      <c r="E122" s="240"/>
      <c r="F122" s="262">
        <f>F121</f>
        <v>0</v>
      </c>
      <c r="G122" s="417">
        <f t="shared" ref="G122:I122" si="19">G121</f>
        <v>0</v>
      </c>
      <c r="H122" s="417">
        <f t="shared" si="19"/>
        <v>0</v>
      </c>
      <c r="I122" s="262">
        <f t="shared" si="19"/>
        <v>0</v>
      </c>
      <c r="J122" s="418">
        <v>0</v>
      </c>
    </row>
    <row r="123" spans="2:11" ht="15.75" x14ac:dyDescent="0.25">
      <c r="B123" s="514" t="s">
        <v>255</v>
      </c>
      <c r="C123" s="381"/>
      <c r="D123" s="242"/>
      <c r="E123" s="242"/>
      <c r="F123" s="243">
        <f>F122/$C$27</f>
        <v>0</v>
      </c>
      <c r="G123" s="408">
        <f t="shared" ref="G123" si="20">G122/$C$27</f>
        <v>0</v>
      </c>
      <c r="H123" s="408">
        <f t="shared" ref="H123" si="21">H122/$C$27</f>
        <v>0</v>
      </c>
      <c r="I123" s="243">
        <f t="shared" ref="I123" si="22">I122/$C$27</f>
        <v>0</v>
      </c>
      <c r="J123" s="515">
        <v>0</v>
      </c>
    </row>
    <row r="124" spans="2:11" ht="15.75" x14ac:dyDescent="0.25">
      <c r="B124" s="283" t="s">
        <v>256</v>
      </c>
      <c r="C124" s="284"/>
      <c r="D124" s="246"/>
      <c r="E124" s="270"/>
      <c r="F124" s="247">
        <f>(F122/$C$32)/$C$27</f>
        <v>0</v>
      </c>
      <c r="G124" s="410">
        <f>(G122/$C$32)/$C$27</f>
        <v>0</v>
      </c>
      <c r="H124" s="410">
        <f>(H122/$C$32)/$C$27</f>
        <v>0</v>
      </c>
      <c r="I124" s="247">
        <f>(I122/$C$32)/$C$27</f>
        <v>0</v>
      </c>
      <c r="J124" s="432">
        <v>0</v>
      </c>
    </row>
    <row r="125" spans="2:11" s="202" customFormat="1" ht="15.75" x14ac:dyDescent="0.25">
      <c r="B125" s="295"/>
      <c r="C125" s="296"/>
      <c r="D125" s="297"/>
      <c r="E125" s="298"/>
      <c r="F125" s="299"/>
      <c r="G125" s="433"/>
      <c r="H125" s="433"/>
      <c r="I125" s="299"/>
      <c r="J125" s="434"/>
      <c r="K125" s="201"/>
    </row>
    <row r="126" spans="2:11" s="203" customFormat="1" ht="15.75" x14ac:dyDescent="0.2">
      <c r="B126" s="300" t="s">
        <v>269</v>
      </c>
      <c r="C126" s="301"/>
      <c r="D126" s="301"/>
      <c r="E126" s="301"/>
      <c r="F126" s="301">
        <f>D126*C126*E126</f>
        <v>0</v>
      </c>
      <c r="G126" s="440">
        <f t="shared" ref="G126:I126" si="23">E126*D126*F126</f>
        <v>0</v>
      </c>
      <c r="H126" s="440">
        <f t="shared" si="23"/>
        <v>0</v>
      </c>
      <c r="I126" s="301">
        <f t="shared" si="23"/>
        <v>0</v>
      </c>
      <c r="J126" s="441">
        <v>0</v>
      </c>
    </row>
    <row r="127" spans="2:11" ht="15.75" x14ac:dyDescent="0.25">
      <c r="B127" s="302" t="s">
        <v>393</v>
      </c>
      <c r="C127" s="571">
        <f>1/23</f>
        <v>4.3478260869565216E-2</v>
      </c>
      <c r="D127" s="303">
        <f>'[2]Microplan Provincial'!E75</f>
        <v>1758620</v>
      </c>
      <c r="E127" s="303">
        <v>1</v>
      </c>
      <c r="F127" s="294">
        <f>C127*D127*E127</f>
        <v>76461.739130434784</v>
      </c>
      <c r="G127" s="438"/>
      <c r="H127" s="437">
        <f>F127</f>
        <v>76461.739130434784</v>
      </c>
      <c r="I127" s="267"/>
      <c r="J127" s="442">
        <v>1758620</v>
      </c>
      <c r="K127" s="161" t="s">
        <v>270</v>
      </c>
    </row>
    <row r="128" spans="2:11" ht="15.75" x14ac:dyDescent="0.25">
      <c r="B128" s="302" t="s">
        <v>394</v>
      </c>
      <c r="C128" s="571">
        <f>1/23</f>
        <v>4.3478260869565216E-2</v>
      </c>
      <c r="D128" s="303">
        <f>'[2]Microplan Provincial'!E76</f>
        <v>3752021.5</v>
      </c>
      <c r="E128" s="303">
        <v>1</v>
      </c>
      <c r="F128" s="294">
        <f>C128*D128*E128</f>
        <v>163131.36956521738</v>
      </c>
      <c r="G128" s="438"/>
      <c r="H128" s="437">
        <f>F128</f>
        <v>163131.36956521738</v>
      </c>
      <c r="I128" s="267"/>
      <c r="J128" s="442">
        <v>3752021.5</v>
      </c>
      <c r="K128" s="161" t="s">
        <v>270</v>
      </c>
    </row>
    <row r="129" spans="2:11" ht="15.75" x14ac:dyDescent="0.2">
      <c r="B129" s="304" t="s">
        <v>271</v>
      </c>
      <c r="C129" s="304"/>
      <c r="D129" s="304"/>
      <c r="E129" s="304"/>
      <c r="F129" s="304">
        <f>SUM(F127:F128)</f>
        <v>239593.10869565216</v>
      </c>
      <c r="G129" s="443">
        <f t="shared" ref="G129:I129" si="24">SUM(G127:G128)</f>
        <v>0</v>
      </c>
      <c r="H129" s="443">
        <f t="shared" si="24"/>
        <v>239593.10869565216</v>
      </c>
      <c r="I129" s="304">
        <f t="shared" si="24"/>
        <v>0</v>
      </c>
      <c r="J129" s="444">
        <v>5510641.5</v>
      </c>
    </row>
    <row r="130" spans="2:11" ht="15.75" x14ac:dyDescent="0.25">
      <c r="B130" s="514" t="s">
        <v>255</v>
      </c>
      <c r="C130" s="381"/>
      <c r="D130" s="242"/>
      <c r="E130" s="242"/>
      <c r="F130" s="243">
        <f>F129/$C$27</f>
        <v>1.5151431213505606</v>
      </c>
      <c r="G130" s="408">
        <f t="shared" ref="G130" si="25">G129/$C$27</f>
        <v>0</v>
      </c>
      <c r="H130" s="408">
        <f t="shared" ref="H130" si="26">H129/$C$27</f>
        <v>1.5151431213505606</v>
      </c>
      <c r="I130" s="243">
        <f t="shared" ref="I130" si="27">I129/$C$27</f>
        <v>0</v>
      </c>
      <c r="J130" s="515">
        <v>1.8067558573386404</v>
      </c>
    </row>
    <row r="131" spans="2:11" ht="15.75" x14ac:dyDescent="0.25">
      <c r="B131" s="283" t="s">
        <v>256</v>
      </c>
      <c r="C131" s="284"/>
      <c r="D131" s="246"/>
      <c r="E131" s="270"/>
      <c r="F131" s="247">
        <f>(F129/$C$32)/$C$27</f>
        <v>3.6074836222632391E-2</v>
      </c>
      <c r="G131" s="410">
        <f>(G129/$C$32)/$C$27</f>
        <v>0</v>
      </c>
      <c r="H131" s="410">
        <f>(H129/$C$32)/$C$27</f>
        <v>3.6074836222632391E-2</v>
      </c>
      <c r="I131" s="247">
        <f>(I129/$C$32)/$C$27</f>
        <v>0</v>
      </c>
      <c r="J131" s="432">
        <v>4.3017996603300961E-2</v>
      </c>
    </row>
    <row r="132" spans="2:11" s="198" customFormat="1" ht="15.75" x14ac:dyDescent="0.25">
      <c r="B132" s="277"/>
      <c r="C132" s="285"/>
      <c r="D132" s="286"/>
      <c r="E132" s="287"/>
      <c r="F132" s="288"/>
      <c r="G132" s="445"/>
      <c r="H132" s="445"/>
      <c r="I132" s="446"/>
      <c r="J132" s="434"/>
      <c r="K132" s="197"/>
    </row>
    <row r="133" spans="2:11" ht="15.75" x14ac:dyDescent="0.2">
      <c r="B133" s="305" t="s">
        <v>272</v>
      </c>
      <c r="C133" s="306"/>
      <c r="D133" s="306"/>
      <c r="E133" s="306"/>
      <c r="F133" s="307"/>
      <c r="G133" s="447"/>
      <c r="H133" s="447"/>
      <c r="I133" s="448"/>
      <c r="J133" s="449"/>
      <c r="K133" s="204"/>
    </row>
    <row r="134" spans="2:11" s="206" customFormat="1" ht="15.75" x14ac:dyDescent="0.25">
      <c r="B134" s="303" t="s">
        <v>395</v>
      </c>
      <c r="C134" s="572">
        <f>1/23</f>
        <v>4.3478260869565216E-2</v>
      </c>
      <c r="D134" s="256">
        <f>([2]Comunicacao!E101)</f>
        <v>280140</v>
      </c>
      <c r="E134" s="256">
        <v>1</v>
      </c>
      <c r="F134" s="258">
        <f>E134*D134*C134</f>
        <v>12180</v>
      </c>
      <c r="G134" s="404"/>
      <c r="H134" s="404"/>
      <c r="I134" s="258">
        <f>F134</f>
        <v>12180</v>
      </c>
      <c r="J134" s="450">
        <v>280140</v>
      </c>
      <c r="K134" s="205"/>
    </row>
    <row r="135" spans="2:11" s="206" customFormat="1" ht="15.75" x14ac:dyDescent="0.25">
      <c r="B135" s="308" t="s">
        <v>396</v>
      </c>
      <c r="C135" s="573">
        <f>1/23</f>
        <v>4.3478260869565216E-2</v>
      </c>
      <c r="D135" s="260">
        <f>([2]Comunicacao!E110)/23</f>
        <v>425</v>
      </c>
      <c r="E135" s="260">
        <v>1</v>
      </c>
      <c r="F135" s="258">
        <f>E135*D135*C135</f>
        <v>18.478260869565219</v>
      </c>
      <c r="G135" s="404"/>
      <c r="H135" s="404"/>
      <c r="I135" s="258">
        <f>F135</f>
        <v>18.478260869565219</v>
      </c>
      <c r="J135" s="450">
        <v>9775</v>
      </c>
      <c r="K135" s="207"/>
    </row>
    <row r="136" spans="2:11" ht="15.75" x14ac:dyDescent="0.25">
      <c r="B136" s="304" t="s">
        <v>271</v>
      </c>
      <c r="C136" s="282"/>
      <c r="D136" s="240"/>
      <c r="E136" s="240"/>
      <c r="F136" s="309">
        <f>SUM(F134:F135)</f>
        <v>12198.478260869566</v>
      </c>
      <c r="G136" s="417">
        <f t="shared" ref="G136:I136" si="28">SUM(G134:G135)</f>
        <v>0</v>
      </c>
      <c r="H136" s="417">
        <f t="shared" si="28"/>
        <v>0</v>
      </c>
      <c r="I136" s="309">
        <f t="shared" si="28"/>
        <v>12198.478260869566</v>
      </c>
      <c r="J136" s="418">
        <v>289915</v>
      </c>
    </row>
    <row r="137" spans="2:11" ht="15.75" x14ac:dyDescent="0.25">
      <c r="B137" s="514" t="s">
        <v>255</v>
      </c>
      <c r="C137" s="381"/>
      <c r="D137" s="242"/>
      <c r="E137" s="242"/>
      <c r="F137" s="243">
        <f>F136/$C$27</f>
        <v>7.7140951709836342E-2</v>
      </c>
      <c r="G137" s="408">
        <f t="shared" ref="G137" si="29">G136/$C$27</f>
        <v>0</v>
      </c>
      <c r="H137" s="408">
        <f t="shared" ref="H137" si="30">H136/$C$27</f>
        <v>0</v>
      </c>
      <c r="I137" s="243">
        <f t="shared" ref="I137" si="31">I136/$C$27</f>
        <v>7.7140951709836342E-2</v>
      </c>
      <c r="J137" s="515">
        <v>9.5053475059179937E-2</v>
      </c>
    </row>
    <row r="138" spans="2:11" ht="15.75" x14ac:dyDescent="0.25">
      <c r="B138" s="283" t="s">
        <v>256</v>
      </c>
      <c r="C138" s="284"/>
      <c r="D138" s="246"/>
      <c r="E138" s="270"/>
      <c r="F138" s="247">
        <f>(F136/$C$32)/$C$27</f>
        <v>1.8366893264246747E-3</v>
      </c>
      <c r="G138" s="410">
        <f>(G136/$C$32)/$C$27</f>
        <v>0</v>
      </c>
      <c r="H138" s="410">
        <f>(H136/$C$32)/$C$27</f>
        <v>0</v>
      </c>
      <c r="I138" s="247">
        <f>(I136/$C$32)/$C$27</f>
        <v>1.8366893264246747E-3</v>
      </c>
      <c r="J138" s="432">
        <v>2.2631779775995225E-3</v>
      </c>
    </row>
    <row r="139" spans="2:11" s="182" customFormat="1" ht="15.75" x14ac:dyDescent="0.25">
      <c r="B139" s="292"/>
      <c r="C139" s="310"/>
      <c r="D139" s="250"/>
      <c r="E139" s="311"/>
      <c r="F139" s="312"/>
      <c r="G139" s="451"/>
      <c r="H139" s="451"/>
      <c r="I139" s="452"/>
      <c r="J139" s="453"/>
      <c r="K139" s="208"/>
    </row>
    <row r="140" spans="2:11" s="210" customFormat="1" ht="15.75" x14ac:dyDescent="0.25">
      <c r="B140" s="289" t="s">
        <v>273</v>
      </c>
      <c r="C140" s="313"/>
      <c r="D140" s="314"/>
      <c r="E140" s="314"/>
      <c r="F140" s="315"/>
      <c r="G140" s="454"/>
      <c r="H140" s="454"/>
      <c r="I140" s="455"/>
      <c r="J140" s="456"/>
      <c r="K140" s="209"/>
    </row>
    <row r="141" spans="2:11" s="187" customFormat="1" ht="15.75" x14ac:dyDescent="0.25">
      <c r="B141" s="316" t="s">
        <v>397</v>
      </c>
      <c r="C141" s="278">
        <v>0</v>
      </c>
      <c r="D141" s="279">
        <f>'[2]TOT Central 2-impl'!E41</f>
        <v>1232782.875</v>
      </c>
      <c r="E141" s="279">
        <v>1</v>
      </c>
      <c r="F141" s="237">
        <f>E141*D141*C141</f>
        <v>0</v>
      </c>
      <c r="G141" s="404">
        <f>F141</f>
        <v>0</v>
      </c>
      <c r="H141" s="404"/>
      <c r="I141" s="237"/>
      <c r="J141" s="405">
        <v>0</v>
      </c>
      <c r="K141" s="185" t="s">
        <v>274</v>
      </c>
    </row>
    <row r="142" spans="2:11" ht="15.75" x14ac:dyDescent="0.2">
      <c r="B142" s="304" t="s">
        <v>271</v>
      </c>
      <c r="C142" s="304"/>
      <c r="D142" s="304"/>
      <c r="E142" s="304"/>
      <c r="F142" s="304">
        <f>F141</f>
        <v>0</v>
      </c>
      <c r="G142" s="443">
        <f t="shared" ref="G142:I142" si="32">G141</f>
        <v>0</v>
      </c>
      <c r="H142" s="443">
        <f t="shared" si="32"/>
        <v>0</v>
      </c>
      <c r="I142" s="304">
        <f t="shared" si="32"/>
        <v>0</v>
      </c>
      <c r="J142" s="444">
        <v>0</v>
      </c>
    </row>
    <row r="143" spans="2:11" ht="15.75" x14ac:dyDescent="0.25">
      <c r="B143" s="514" t="s">
        <v>255</v>
      </c>
      <c r="C143" s="381"/>
      <c r="D143" s="242"/>
      <c r="E143" s="242"/>
      <c r="F143" s="243">
        <f>F142/$C$27</f>
        <v>0</v>
      </c>
      <c r="G143" s="408">
        <f t="shared" ref="G143" si="33">G142/$C$27</f>
        <v>0</v>
      </c>
      <c r="H143" s="408">
        <f t="shared" ref="H143" si="34">H142/$C$27</f>
        <v>0</v>
      </c>
      <c r="I143" s="243">
        <f t="shared" ref="I143" si="35">I142/$C$27</f>
        <v>0</v>
      </c>
      <c r="J143" s="515">
        <v>0</v>
      </c>
    </row>
    <row r="144" spans="2:11" ht="15.75" x14ac:dyDescent="0.25">
      <c r="B144" s="283" t="s">
        <v>256</v>
      </c>
      <c r="C144" s="284"/>
      <c r="D144" s="246"/>
      <c r="E144" s="270"/>
      <c r="F144" s="247">
        <f>(F142/$C$32)/$C$27</f>
        <v>0</v>
      </c>
      <c r="G144" s="410">
        <f>(G142/$C$32)/$C$27</f>
        <v>0</v>
      </c>
      <c r="H144" s="410">
        <f>(H142/$C$32)/$C$27</f>
        <v>0</v>
      </c>
      <c r="I144" s="247">
        <f>(I142/$C$32)/$C$27</f>
        <v>0</v>
      </c>
      <c r="J144" s="432">
        <v>0</v>
      </c>
    </row>
    <row r="145" spans="2:11" s="200" customFormat="1" ht="15.75" x14ac:dyDescent="0.25">
      <c r="B145" s="317"/>
      <c r="C145" s="318"/>
      <c r="D145" s="319"/>
      <c r="E145" s="320"/>
      <c r="F145" s="321"/>
      <c r="G145" s="457"/>
      <c r="H145" s="457"/>
      <c r="I145" s="321"/>
      <c r="J145" s="458"/>
      <c r="K145" s="211"/>
    </row>
    <row r="146" spans="2:11" s="210" customFormat="1" ht="15.75" x14ac:dyDescent="0.25">
      <c r="B146" s="289" t="s">
        <v>275</v>
      </c>
      <c r="C146" s="313"/>
      <c r="D146" s="314"/>
      <c r="E146" s="314"/>
      <c r="F146" s="315"/>
      <c r="G146" s="459"/>
      <c r="H146" s="459"/>
      <c r="I146" s="315"/>
      <c r="J146" s="456"/>
      <c r="K146" s="209" t="s">
        <v>276</v>
      </c>
    </row>
    <row r="147" spans="2:11" s="187" customFormat="1" ht="15.75" x14ac:dyDescent="0.25">
      <c r="B147" s="277" t="s">
        <v>398</v>
      </c>
      <c r="C147" s="572">
        <f>1/23</f>
        <v>4.3478260869565216E-2</v>
      </c>
      <c r="D147" s="322">
        <f>'[2]ToT Provincial'!E73</f>
        <v>5672341.5</v>
      </c>
      <c r="E147" s="279">
        <v>1</v>
      </c>
      <c r="F147" s="237">
        <f>E147*D147*C147</f>
        <v>246623.54347826086</v>
      </c>
      <c r="G147" s="404"/>
      <c r="H147" s="404">
        <f>F147</f>
        <v>246623.54347826086</v>
      </c>
      <c r="I147" s="460"/>
      <c r="J147" s="405">
        <v>5672341.5</v>
      </c>
      <c r="K147" s="185" t="s">
        <v>277</v>
      </c>
    </row>
    <row r="148" spans="2:11" ht="15.75" x14ac:dyDescent="0.2">
      <c r="B148" s="304" t="s">
        <v>271</v>
      </c>
      <c r="C148" s="304"/>
      <c r="D148" s="304"/>
      <c r="E148" s="304"/>
      <c r="F148" s="304">
        <f>F147</f>
        <v>246623.54347826086</v>
      </c>
      <c r="G148" s="443">
        <f t="shared" ref="G148:I148" si="36">G147</f>
        <v>0</v>
      </c>
      <c r="H148" s="443">
        <f t="shared" si="36"/>
        <v>246623.54347826086</v>
      </c>
      <c r="I148" s="304">
        <f t="shared" si="36"/>
        <v>0</v>
      </c>
      <c r="J148" s="444">
        <v>5672341.5</v>
      </c>
    </row>
    <row r="149" spans="2:11" ht="15.75" x14ac:dyDescent="0.25">
      <c r="B149" s="514" t="s">
        <v>255</v>
      </c>
      <c r="C149" s="381"/>
      <c r="D149" s="242"/>
      <c r="E149" s="242"/>
      <c r="F149" s="243">
        <f>F148/$C$27</f>
        <v>1.5596023086742843</v>
      </c>
      <c r="G149" s="408">
        <f t="shared" ref="G149" si="37">G148/$C$27</f>
        <v>0</v>
      </c>
      <c r="H149" s="408">
        <f t="shared" ref="H149" si="38">H148/$C$27</f>
        <v>1.5596023086742843</v>
      </c>
      <c r="I149" s="243">
        <f t="shared" ref="I149" si="39">I148/$C$27</f>
        <v>0</v>
      </c>
      <c r="J149" s="515">
        <v>1.8597719031350615</v>
      </c>
    </row>
    <row r="150" spans="2:11" ht="15.75" x14ac:dyDescent="0.25">
      <c r="B150" s="283" t="s">
        <v>256</v>
      </c>
      <c r="C150" s="284"/>
      <c r="D150" s="246"/>
      <c r="E150" s="270"/>
      <c r="F150" s="247">
        <f>(F148/$C$32)/$C$27</f>
        <v>3.7133388301768669E-2</v>
      </c>
      <c r="G150" s="410">
        <f>(G148/$C$32)/$C$27</f>
        <v>0</v>
      </c>
      <c r="H150" s="410">
        <f>(H148/$C$32)/$C$27</f>
        <v>3.7133388301768669E-2</v>
      </c>
      <c r="I150" s="247">
        <f>(I148/$C$32)/$C$27</f>
        <v>0</v>
      </c>
      <c r="J150" s="432">
        <v>4.4280283407977655E-2</v>
      </c>
    </row>
    <row r="151" spans="2:11" s="203" customFormat="1" ht="15.75" x14ac:dyDescent="0.2">
      <c r="B151" s="323"/>
      <c r="C151" s="324"/>
      <c r="D151" s="324"/>
      <c r="E151" s="324"/>
      <c r="F151" s="324">
        <f>D151*C151*E151</f>
        <v>0</v>
      </c>
      <c r="G151" s="461"/>
      <c r="H151" s="461"/>
      <c r="I151" s="462"/>
      <c r="J151" s="463">
        <v>0</v>
      </c>
    </row>
    <row r="152" spans="2:11" ht="18" customHeight="1" x14ac:dyDescent="0.2">
      <c r="B152" s="325" t="s">
        <v>278</v>
      </c>
      <c r="C152" s="325"/>
      <c r="D152" s="326"/>
      <c r="E152" s="326"/>
      <c r="F152" s="325"/>
      <c r="G152" s="464"/>
      <c r="H152" s="464"/>
      <c r="I152" s="325"/>
      <c r="J152" s="465"/>
      <c r="K152" s="161" t="s">
        <v>279</v>
      </c>
    </row>
    <row r="153" spans="2:11" ht="15.75" x14ac:dyDescent="0.25">
      <c r="B153" s="259" t="s">
        <v>399</v>
      </c>
      <c r="C153" s="261">
        <f>C50</f>
        <v>11</v>
      </c>
      <c r="D153" s="261">
        <v>375</v>
      </c>
      <c r="E153" s="261">
        <v>2</v>
      </c>
      <c r="F153" s="237">
        <f t="shared" ref="F153:F169" si="40">E153*D153*C153</f>
        <v>8250</v>
      </c>
      <c r="G153" s="404"/>
      <c r="H153" s="404"/>
      <c r="I153" s="237">
        <f>F153</f>
        <v>8250</v>
      </c>
      <c r="J153" s="405">
        <v>153000</v>
      </c>
      <c r="K153" s="196" t="s">
        <v>280</v>
      </c>
    </row>
    <row r="154" spans="2:11" ht="15.75" x14ac:dyDescent="0.25">
      <c r="B154" s="259" t="s">
        <v>400</v>
      </c>
      <c r="C154" s="261">
        <f>C153</f>
        <v>11</v>
      </c>
      <c r="D154" s="261">
        <v>100</v>
      </c>
      <c r="E154" s="261">
        <v>2</v>
      </c>
      <c r="F154" s="237">
        <f>E154*D154*C154</f>
        <v>2200</v>
      </c>
      <c r="G154" s="404"/>
      <c r="H154" s="404"/>
      <c r="I154" s="237">
        <f t="shared" ref="I154:I169" si="41">F154</f>
        <v>2200</v>
      </c>
      <c r="J154" s="405">
        <v>40800</v>
      </c>
      <c r="K154" s="162" t="s">
        <v>281</v>
      </c>
    </row>
    <row r="155" spans="2:11" ht="15.75" x14ac:dyDescent="0.25">
      <c r="B155" s="259" t="s">
        <v>401</v>
      </c>
      <c r="C155" s="261">
        <f>C41</f>
        <v>1</v>
      </c>
      <c r="D155" s="261">
        <v>1700</v>
      </c>
      <c r="E155" s="261">
        <v>4</v>
      </c>
      <c r="F155" s="237">
        <f t="shared" si="40"/>
        <v>6800</v>
      </c>
      <c r="G155" s="404"/>
      <c r="H155" s="404"/>
      <c r="I155" s="237">
        <f t="shared" si="41"/>
        <v>6800</v>
      </c>
      <c r="J155" s="405">
        <v>156400</v>
      </c>
    </row>
    <row r="156" spans="2:11" ht="15.75" x14ac:dyDescent="0.25">
      <c r="B156" s="259" t="s">
        <v>402</v>
      </c>
      <c r="C156" s="261">
        <f>C155</f>
        <v>1</v>
      </c>
      <c r="D156" s="261">
        <v>1250</v>
      </c>
      <c r="E156" s="261">
        <v>4</v>
      </c>
      <c r="F156" s="237">
        <f>E156*D156*C156</f>
        <v>5000</v>
      </c>
      <c r="G156" s="404"/>
      <c r="H156" s="404"/>
      <c r="I156" s="237">
        <f t="shared" si="41"/>
        <v>5000</v>
      </c>
      <c r="J156" s="405">
        <v>115000</v>
      </c>
    </row>
    <row r="157" spans="2:11" ht="15.75" x14ac:dyDescent="0.25">
      <c r="B157" s="259" t="s">
        <v>403</v>
      </c>
      <c r="C157" s="261">
        <f>C156*60</f>
        <v>60</v>
      </c>
      <c r="D157" s="261">
        <v>50</v>
      </c>
      <c r="E157" s="261">
        <v>4</v>
      </c>
      <c r="F157" s="237">
        <f>E157*D157*C157</f>
        <v>12000</v>
      </c>
      <c r="G157" s="404"/>
      <c r="H157" s="404"/>
      <c r="I157" s="237">
        <f t="shared" si="41"/>
        <v>12000</v>
      </c>
      <c r="J157" s="405">
        <v>276000</v>
      </c>
    </row>
    <row r="158" spans="2:11" ht="15.75" x14ac:dyDescent="0.25">
      <c r="B158" s="259" t="s">
        <v>404</v>
      </c>
      <c r="C158" s="261">
        <f>C43</f>
        <v>5</v>
      </c>
      <c r="D158" s="261">
        <v>500</v>
      </c>
      <c r="E158" s="261">
        <v>2</v>
      </c>
      <c r="F158" s="237">
        <f t="shared" si="40"/>
        <v>5000</v>
      </c>
      <c r="G158" s="404"/>
      <c r="H158" s="404"/>
      <c r="I158" s="237">
        <f t="shared" si="41"/>
        <v>5000</v>
      </c>
      <c r="J158" s="405">
        <v>115000</v>
      </c>
    </row>
    <row r="159" spans="2:11" ht="15.75" x14ac:dyDescent="0.25">
      <c r="B159" s="308" t="s">
        <v>405</v>
      </c>
      <c r="C159" s="267">
        <f>C36</f>
        <v>1</v>
      </c>
      <c r="D159" s="256">
        <v>375</v>
      </c>
      <c r="E159" s="261">
        <v>1</v>
      </c>
      <c r="F159" s="237">
        <f>E159*D159*C159</f>
        <v>375</v>
      </c>
      <c r="G159" s="404"/>
      <c r="H159" s="404"/>
      <c r="I159" s="237">
        <f t="shared" si="41"/>
        <v>375</v>
      </c>
      <c r="J159" s="405">
        <v>8625</v>
      </c>
      <c r="K159" s="162" t="s">
        <v>283</v>
      </c>
    </row>
    <row r="160" spans="2:11" ht="15.75" x14ac:dyDescent="0.25">
      <c r="B160" s="259" t="s">
        <v>406</v>
      </c>
      <c r="C160" s="261">
        <f>C34</f>
        <v>1</v>
      </c>
      <c r="D160" s="261">
        <v>0</v>
      </c>
      <c r="E160" s="261">
        <v>2</v>
      </c>
      <c r="F160" s="237">
        <f t="shared" si="40"/>
        <v>0</v>
      </c>
      <c r="G160" s="404"/>
      <c r="H160" s="404"/>
      <c r="I160" s="237">
        <f t="shared" si="41"/>
        <v>0</v>
      </c>
      <c r="J160" s="405">
        <v>0</v>
      </c>
    </row>
    <row r="161" spans="2:11" ht="15.75" x14ac:dyDescent="0.25">
      <c r="B161" s="308" t="s">
        <v>407</v>
      </c>
      <c r="C161" s="267">
        <f>C35</f>
        <v>1</v>
      </c>
      <c r="D161" s="256">
        <v>0</v>
      </c>
      <c r="E161" s="256">
        <v>1</v>
      </c>
      <c r="F161" s="237">
        <f>E161*D161*C161</f>
        <v>0</v>
      </c>
      <c r="G161" s="404"/>
      <c r="H161" s="404"/>
      <c r="I161" s="237">
        <f t="shared" si="41"/>
        <v>0</v>
      </c>
      <c r="J161" s="405">
        <v>0</v>
      </c>
    </row>
    <row r="162" spans="2:11" ht="18" customHeight="1" x14ac:dyDescent="0.25">
      <c r="B162" s="308" t="s">
        <v>408</v>
      </c>
      <c r="C162" s="526">
        <f>C29*0.5</f>
        <v>0.5</v>
      </c>
      <c r="D162" s="256">
        <v>8500</v>
      </c>
      <c r="E162" s="256">
        <v>1</v>
      </c>
      <c r="F162" s="237">
        <f>E162*D162*C162</f>
        <v>4250</v>
      </c>
      <c r="G162" s="404"/>
      <c r="H162" s="404"/>
      <c r="I162" s="237">
        <f t="shared" si="41"/>
        <v>4250</v>
      </c>
      <c r="J162" s="405">
        <v>97750</v>
      </c>
      <c r="K162" s="161" t="s">
        <v>284</v>
      </c>
    </row>
    <row r="163" spans="2:11" ht="15.75" x14ac:dyDescent="0.25">
      <c r="B163" s="259" t="s">
        <v>409</v>
      </c>
      <c r="C163" s="261">
        <f>C153+C155+C156+C158+C159+C160</f>
        <v>20</v>
      </c>
      <c r="D163" s="261">
        <f>150+250</f>
        <v>400</v>
      </c>
      <c r="E163" s="261">
        <v>2</v>
      </c>
      <c r="F163" s="237">
        <f t="shared" si="40"/>
        <v>16000</v>
      </c>
      <c r="G163" s="404"/>
      <c r="H163" s="404"/>
      <c r="I163" s="237">
        <f t="shared" si="41"/>
        <v>16000</v>
      </c>
      <c r="J163" s="405">
        <v>328800</v>
      </c>
    </row>
    <row r="164" spans="2:11" ht="15.75" x14ac:dyDescent="0.25">
      <c r="B164" s="254" t="s">
        <v>410</v>
      </c>
      <c r="C164" s="256">
        <f>(C153+C155+C158)*11</f>
        <v>187</v>
      </c>
      <c r="D164" s="256">
        <v>2.5</v>
      </c>
      <c r="E164" s="256">
        <v>1</v>
      </c>
      <c r="F164" s="237">
        <f t="shared" si="40"/>
        <v>467.5</v>
      </c>
      <c r="G164" s="404"/>
      <c r="H164" s="404"/>
      <c r="I164" s="237">
        <f t="shared" si="41"/>
        <v>467.5</v>
      </c>
      <c r="J164" s="405">
        <v>9405</v>
      </c>
      <c r="K164" s="162"/>
    </row>
    <row r="165" spans="2:11" ht="15.75" x14ac:dyDescent="0.25">
      <c r="B165" s="259" t="s">
        <v>411</v>
      </c>
      <c r="C165" s="256">
        <f>C153+C155+C158</f>
        <v>17</v>
      </c>
      <c r="D165" s="256">
        <v>10</v>
      </c>
      <c r="E165" s="256">
        <v>1</v>
      </c>
      <c r="F165" s="237">
        <f t="shared" si="40"/>
        <v>170</v>
      </c>
      <c r="G165" s="404"/>
      <c r="H165" s="404"/>
      <c r="I165" s="237">
        <f t="shared" si="41"/>
        <v>170</v>
      </c>
      <c r="J165" s="405">
        <v>3420</v>
      </c>
      <c r="K165" s="162"/>
    </row>
    <row r="166" spans="2:11" s="189" customFormat="1" ht="15.75" x14ac:dyDescent="0.25">
      <c r="B166" s="308" t="s">
        <v>412</v>
      </c>
      <c r="C166" s="327">
        <f>2*C29</f>
        <v>2</v>
      </c>
      <c r="D166" s="256">
        <v>300</v>
      </c>
      <c r="E166" s="256">
        <v>1</v>
      </c>
      <c r="F166" s="258">
        <f t="shared" si="40"/>
        <v>600</v>
      </c>
      <c r="G166" s="404"/>
      <c r="H166" s="404"/>
      <c r="I166" s="237">
        <f t="shared" si="41"/>
        <v>600</v>
      </c>
      <c r="J166" s="405">
        <v>13800</v>
      </c>
      <c r="K166" s="190"/>
    </row>
    <row r="167" spans="2:11" s="189" customFormat="1" ht="15.75" x14ac:dyDescent="0.25">
      <c r="B167" s="308" t="s">
        <v>413</v>
      </c>
      <c r="C167" s="327">
        <f>(2*C29)</f>
        <v>2</v>
      </c>
      <c r="D167" s="256">
        <v>400</v>
      </c>
      <c r="E167" s="256">
        <v>1</v>
      </c>
      <c r="F167" s="258">
        <f t="shared" si="40"/>
        <v>800</v>
      </c>
      <c r="G167" s="404"/>
      <c r="H167" s="404"/>
      <c r="I167" s="237">
        <f t="shared" si="41"/>
        <v>800</v>
      </c>
      <c r="J167" s="405">
        <v>18400</v>
      </c>
      <c r="K167" s="190"/>
    </row>
    <row r="168" spans="2:11" ht="15.75" x14ac:dyDescent="0.25">
      <c r="B168" s="259" t="s">
        <v>414</v>
      </c>
      <c r="C168" s="256">
        <f>C153+C155+C158</f>
        <v>17</v>
      </c>
      <c r="D168" s="256">
        <v>10</v>
      </c>
      <c r="E168" s="256">
        <v>1</v>
      </c>
      <c r="F168" s="237">
        <f t="shared" si="40"/>
        <v>170</v>
      </c>
      <c r="G168" s="404"/>
      <c r="H168" s="404"/>
      <c r="I168" s="237">
        <f t="shared" si="41"/>
        <v>170</v>
      </c>
      <c r="J168" s="405">
        <v>3420</v>
      </c>
      <c r="K168" s="162"/>
    </row>
    <row r="169" spans="2:11" ht="15.75" x14ac:dyDescent="0.25">
      <c r="B169" s="259" t="s">
        <v>415</v>
      </c>
      <c r="C169" s="256">
        <f>C29</f>
        <v>1</v>
      </c>
      <c r="D169" s="256">
        <v>200</v>
      </c>
      <c r="E169" s="256">
        <v>1</v>
      </c>
      <c r="F169" s="237">
        <f t="shared" si="40"/>
        <v>200</v>
      </c>
      <c r="G169" s="404"/>
      <c r="H169" s="404"/>
      <c r="I169" s="237">
        <f t="shared" si="41"/>
        <v>200</v>
      </c>
      <c r="J169" s="405">
        <v>4600</v>
      </c>
      <c r="K169" s="162"/>
    </row>
    <row r="170" spans="2:11" ht="15.75" x14ac:dyDescent="0.25">
      <c r="B170" s="238" t="s">
        <v>254</v>
      </c>
      <c r="C170" s="239"/>
      <c r="D170" s="239"/>
      <c r="E170" s="239"/>
      <c r="F170" s="262">
        <f>SUM(F153:F169)</f>
        <v>62282.5</v>
      </c>
      <c r="G170" s="417">
        <f t="shared" ref="G170:I170" si="42">SUM(G153:G169)</f>
        <v>0</v>
      </c>
      <c r="H170" s="417">
        <f t="shared" si="42"/>
        <v>0</v>
      </c>
      <c r="I170" s="262">
        <f t="shared" si="42"/>
        <v>62282.5</v>
      </c>
      <c r="J170" s="418">
        <v>1344420</v>
      </c>
      <c r="K170" s="162"/>
    </row>
    <row r="171" spans="2:11" ht="15.75" x14ac:dyDescent="0.25">
      <c r="B171" s="511" t="s">
        <v>255</v>
      </c>
      <c r="C171" s="512"/>
      <c r="D171" s="512"/>
      <c r="E171" s="512"/>
      <c r="F171" s="243">
        <f>F170/$C$27</f>
        <v>0.39386317064481052</v>
      </c>
      <c r="G171" s="408">
        <f t="shared" ref="G171" si="43">G170/$C$27</f>
        <v>0</v>
      </c>
      <c r="H171" s="408">
        <f t="shared" ref="H171" si="44">H170/$C$27</f>
        <v>0</v>
      </c>
      <c r="I171" s="243">
        <f t="shared" ref="I171" si="45">I170/$C$27</f>
        <v>0.39386317064481052</v>
      </c>
      <c r="J171" s="515">
        <v>0.44079055219310037</v>
      </c>
      <c r="K171" s="162"/>
    </row>
    <row r="172" spans="2:11" ht="15.75" x14ac:dyDescent="0.25">
      <c r="B172" s="244" t="s">
        <v>256</v>
      </c>
      <c r="C172" s="245"/>
      <c r="D172" s="245"/>
      <c r="E172" s="245"/>
      <c r="F172" s="247">
        <f>(F170/$C$32)/$C$27</f>
        <v>9.3776945391621565E-3</v>
      </c>
      <c r="G172" s="410">
        <f>(G170/$C$32)/$C$27</f>
        <v>0</v>
      </c>
      <c r="H172" s="410">
        <f>(H170/$C$32)/$C$27</f>
        <v>0</v>
      </c>
      <c r="I172" s="247">
        <f>(I170/$C$32)/$C$27</f>
        <v>9.3776945391621565E-3</v>
      </c>
      <c r="J172" s="432">
        <v>1.0495013147454772E-2</v>
      </c>
      <c r="K172" s="162"/>
    </row>
    <row r="173" spans="2:11" s="198" customFormat="1" ht="15.75" x14ac:dyDescent="0.25">
      <c r="B173" s="259"/>
      <c r="C173" s="328"/>
      <c r="D173" s="328"/>
      <c r="E173" s="328"/>
      <c r="F173" s="329"/>
      <c r="G173" s="466"/>
      <c r="H173" s="466"/>
      <c r="I173" s="329"/>
      <c r="J173" s="428"/>
    </row>
    <row r="174" spans="2:11" ht="15.75" x14ac:dyDescent="0.2">
      <c r="B174" s="325" t="s">
        <v>285</v>
      </c>
      <c r="C174" s="325"/>
      <c r="D174" s="326"/>
      <c r="E174" s="326"/>
      <c r="F174" s="325"/>
      <c r="G174" s="464"/>
      <c r="H174" s="464"/>
      <c r="I174" s="325"/>
      <c r="J174" s="465"/>
      <c r="K174" s="162" t="s">
        <v>286</v>
      </c>
    </row>
    <row r="175" spans="2:11" ht="15.75" x14ac:dyDescent="0.25">
      <c r="B175" s="259" t="s">
        <v>416</v>
      </c>
      <c r="C175" s="330">
        <f>C53</f>
        <v>474</v>
      </c>
      <c r="D175" s="261">
        <v>0</v>
      </c>
      <c r="E175" s="261">
        <v>2</v>
      </c>
      <c r="F175" s="237">
        <f t="shared" ref="F175:H189" si="46">E175*D175*C175</f>
        <v>0</v>
      </c>
      <c r="G175" s="404">
        <f t="shared" si="46"/>
        <v>0</v>
      </c>
      <c r="H175" s="404">
        <f t="shared" si="46"/>
        <v>0</v>
      </c>
      <c r="I175" s="237">
        <f>F175</f>
        <v>0</v>
      </c>
      <c r="J175" s="405">
        <v>0</v>
      </c>
      <c r="K175" s="162"/>
    </row>
    <row r="176" spans="2:11" ht="15.75" x14ac:dyDescent="0.25">
      <c r="B176" s="259" t="s">
        <v>417</v>
      </c>
      <c r="C176" s="330">
        <f>C50</f>
        <v>11</v>
      </c>
      <c r="D176" s="261">
        <v>375</v>
      </c>
      <c r="E176" s="261">
        <v>2</v>
      </c>
      <c r="F176" s="237">
        <f t="shared" si="46"/>
        <v>8250</v>
      </c>
      <c r="G176" s="404"/>
      <c r="H176" s="404"/>
      <c r="I176" s="237">
        <f t="shared" ref="I176:I189" si="47">F176</f>
        <v>8250</v>
      </c>
      <c r="J176" s="405">
        <v>153000</v>
      </c>
      <c r="K176" s="162" t="s">
        <v>287</v>
      </c>
    </row>
    <row r="177" spans="2:11" ht="15.75" x14ac:dyDescent="0.25">
      <c r="B177" s="259" t="s">
        <v>418</v>
      </c>
      <c r="C177" s="330">
        <f>C176</f>
        <v>11</v>
      </c>
      <c r="D177" s="261">
        <v>200</v>
      </c>
      <c r="E177" s="261">
        <v>2</v>
      </c>
      <c r="F177" s="237">
        <f t="shared" si="46"/>
        <v>4400</v>
      </c>
      <c r="G177" s="404"/>
      <c r="H177" s="404"/>
      <c r="I177" s="237">
        <f t="shared" si="47"/>
        <v>4400</v>
      </c>
      <c r="J177" s="405">
        <v>81600</v>
      </c>
      <c r="K177" s="161" t="s">
        <v>288</v>
      </c>
    </row>
    <row r="178" spans="2:11" ht="15.75" x14ac:dyDescent="0.25">
      <c r="B178" s="308" t="s">
        <v>419</v>
      </c>
      <c r="C178" s="330">
        <f>C35</f>
        <v>1</v>
      </c>
      <c r="D178" s="261">
        <v>0</v>
      </c>
      <c r="E178" s="261">
        <v>2</v>
      </c>
      <c r="F178" s="237">
        <f>E178*D178*C178</f>
        <v>0</v>
      </c>
      <c r="G178" s="404"/>
      <c r="H178" s="404"/>
      <c r="I178" s="237">
        <f t="shared" si="47"/>
        <v>0</v>
      </c>
      <c r="J178" s="405">
        <v>0</v>
      </c>
    </row>
    <row r="179" spans="2:11" ht="15.75" customHeight="1" x14ac:dyDescent="0.25">
      <c r="B179" s="308" t="s">
        <v>420</v>
      </c>
      <c r="C179" s="330">
        <f>C178</f>
        <v>1</v>
      </c>
      <c r="D179" s="261">
        <v>8500</v>
      </c>
      <c r="E179" s="261">
        <v>3</v>
      </c>
      <c r="F179" s="237">
        <f>E179*D179*C179</f>
        <v>25500</v>
      </c>
      <c r="G179" s="404"/>
      <c r="H179" s="404"/>
      <c r="I179" s="237">
        <f t="shared" si="47"/>
        <v>25500</v>
      </c>
      <c r="J179" s="405">
        <v>586500</v>
      </c>
      <c r="K179" s="161" t="s">
        <v>289</v>
      </c>
    </row>
    <row r="180" spans="2:11" ht="15.75" x14ac:dyDescent="0.25">
      <c r="B180" s="259" t="s">
        <v>421</v>
      </c>
      <c r="C180" s="330">
        <f>C175+C176+C195+C196+C198+C199+C203+C204</f>
        <v>494.52173913043481</v>
      </c>
      <c r="D180" s="261">
        <f>150+250</f>
        <v>400</v>
      </c>
      <c r="E180" s="331">
        <v>2</v>
      </c>
      <c r="F180" s="237">
        <f>E180*D180*C180</f>
        <v>395617.39130434784</v>
      </c>
      <c r="G180" s="404"/>
      <c r="H180" s="404"/>
      <c r="I180" s="237">
        <f t="shared" si="47"/>
        <v>395617.39130434784</v>
      </c>
      <c r="J180" s="405">
        <v>7667200</v>
      </c>
    </row>
    <row r="181" spans="2:11" ht="15.75" x14ac:dyDescent="0.25">
      <c r="B181" s="254" t="s">
        <v>422</v>
      </c>
      <c r="C181" s="330">
        <f>(C175+C176+C195+C198)*11</f>
        <v>5401</v>
      </c>
      <c r="D181" s="261">
        <v>2.5</v>
      </c>
      <c r="E181" s="261">
        <v>1</v>
      </c>
      <c r="F181" s="237">
        <f t="shared" si="46"/>
        <v>13502.5</v>
      </c>
      <c r="G181" s="404"/>
      <c r="H181" s="404"/>
      <c r="I181" s="237">
        <f t="shared" si="47"/>
        <v>13502.5</v>
      </c>
      <c r="J181" s="405">
        <v>261332.5</v>
      </c>
    </row>
    <row r="182" spans="2:11" ht="15.75" x14ac:dyDescent="0.25">
      <c r="B182" s="259" t="s">
        <v>423</v>
      </c>
      <c r="C182" s="330">
        <f>C175</f>
        <v>474</v>
      </c>
      <c r="D182" s="261">
        <v>250</v>
      </c>
      <c r="E182" s="331">
        <v>1</v>
      </c>
      <c r="F182" s="237">
        <f t="shared" si="46"/>
        <v>118500</v>
      </c>
      <c r="G182" s="404"/>
      <c r="H182" s="404"/>
      <c r="I182" s="237">
        <f t="shared" si="47"/>
        <v>118500</v>
      </c>
      <c r="J182" s="405">
        <v>2290250</v>
      </c>
    </row>
    <row r="183" spans="2:11" ht="15.75" x14ac:dyDescent="0.25">
      <c r="B183" s="254" t="s">
        <v>424</v>
      </c>
      <c r="C183" s="330">
        <f>C182</f>
        <v>474</v>
      </c>
      <c r="D183" s="261">
        <v>30</v>
      </c>
      <c r="E183" s="261">
        <v>1</v>
      </c>
      <c r="F183" s="237">
        <f t="shared" si="46"/>
        <v>14220</v>
      </c>
      <c r="G183" s="404"/>
      <c r="H183" s="404"/>
      <c r="I183" s="237">
        <f t="shared" si="47"/>
        <v>14220</v>
      </c>
      <c r="J183" s="405">
        <v>274830</v>
      </c>
    </row>
    <row r="184" spans="2:11" ht="15.75" x14ac:dyDescent="0.25">
      <c r="B184" s="259" t="s">
        <v>425</v>
      </c>
      <c r="C184" s="330">
        <f>C182</f>
        <v>474</v>
      </c>
      <c r="D184" s="261">
        <v>5</v>
      </c>
      <c r="E184" s="261">
        <v>1</v>
      </c>
      <c r="F184" s="237">
        <f t="shared" si="46"/>
        <v>2370</v>
      </c>
      <c r="G184" s="404"/>
      <c r="H184" s="404"/>
      <c r="I184" s="237">
        <f t="shared" si="47"/>
        <v>2370</v>
      </c>
      <c r="J184" s="405">
        <v>45805</v>
      </c>
    </row>
    <row r="185" spans="2:11" ht="15.75" x14ac:dyDescent="0.25">
      <c r="B185" s="259" t="s">
        <v>426</v>
      </c>
      <c r="C185" s="330">
        <f>C182*2.1</f>
        <v>995.40000000000009</v>
      </c>
      <c r="D185" s="261">
        <v>10</v>
      </c>
      <c r="E185" s="261">
        <v>1</v>
      </c>
      <c r="F185" s="237">
        <f t="shared" si="46"/>
        <v>9954</v>
      </c>
      <c r="G185" s="404"/>
      <c r="H185" s="404"/>
      <c r="I185" s="237">
        <f t="shared" si="47"/>
        <v>9954</v>
      </c>
      <c r="J185" s="405">
        <v>192381.00000000003</v>
      </c>
      <c r="K185" s="161" t="s">
        <v>290</v>
      </c>
    </row>
    <row r="186" spans="2:11" ht="15.75" x14ac:dyDescent="0.25">
      <c r="B186" s="259" t="s">
        <v>427</v>
      </c>
      <c r="C186" s="330">
        <f>C182</f>
        <v>474</v>
      </c>
      <c r="D186" s="261">
        <v>5</v>
      </c>
      <c r="E186" s="261">
        <v>1</v>
      </c>
      <c r="F186" s="237">
        <f t="shared" si="46"/>
        <v>2370</v>
      </c>
      <c r="G186" s="404"/>
      <c r="H186" s="404"/>
      <c r="I186" s="237">
        <f t="shared" si="47"/>
        <v>2370</v>
      </c>
      <c r="J186" s="405">
        <v>45805</v>
      </c>
    </row>
    <row r="187" spans="2:11" ht="15.75" x14ac:dyDescent="0.25">
      <c r="B187" s="259" t="s">
        <v>428</v>
      </c>
      <c r="C187" s="330">
        <f>C182</f>
        <v>474</v>
      </c>
      <c r="D187" s="261">
        <v>5</v>
      </c>
      <c r="E187" s="261">
        <v>1</v>
      </c>
      <c r="F187" s="237">
        <f t="shared" si="46"/>
        <v>2370</v>
      </c>
      <c r="G187" s="404"/>
      <c r="H187" s="404"/>
      <c r="I187" s="237">
        <f t="shared" si="47"/>
        <v>2370</v>
      </c>
      <c r="J187" s="405">
        <v>45805</v>
      </c>
    </row>
    <row r="188" spans="2:11" ht="15.75" x14ac:dyDescent="0.25">
      <c r="B188" s="259" t="s">
        <v>429</v>
      </c>
      <c r="C188" s="330">
        <f>1*C29</f>
        <v>1</v>
      </c>
      <c r="D188" s="261">
        <v>170</v>
      </c>
      <c r="E188" s="261">
        <v>1</v>
      </c>
      <c r="F188" s="237">
        <f t="shared" si="46"/>
        <v>170</v>
      </c>
      <c r="G188" s="404"/>
      <c r="H188" s="404"/>
      <c r="I188" s="237">
        <f t="shared" si="47"/>
        <v>170</v>
      </c>
      <c r="J188" s="405">
        <v>3910</v>
      </c>
    </row>
    <row r="189" spans="2:11" ht="15.75" x14ac:dyDescent="0.25">
      <c r="B189" s="259" t="s">
        <v>430</v>
      </c>
      <c r="C189" s="332">
        <f>(C23/30)*1.1</f>
        <v>2609.1834083333338</v>
      </c>
      <c r="D189" s="261">
        <v>3</v>
      </c>
      <c r="E189" s="261">
        <v>1</v>
      </c>
      <c r="F189" s="237">
        <f t="shared" si="46"/>
        <v>7827.5502250000009</v>
      </c>
      <c r="G189" s="404"/>
      <c r="H189" s="404"/>
      <c r="I189" s="237">
        <f t="shared" si="47"/>
        <v>7827.5502250000009</v>
      </c>
      <c r="J189" s="405">
        <v>141075.99000000002</v>
      </c>
      <c r="K189" s="161" t="s">
        <v>291</v>
      </c>
    </row>
    <row r="190" spans="2:11" ht="15.75" x14ac:dyDescent="0.25">
      <c r="B190" s="238" t="s">
        <v>254</v>
      </c>
      <c r="C190" s="239"/>
      <c r="D190" s="239"/>
      <c r="E190" s="239"/>
      <c r="F190" s="262">
        <f>SUM(F175:F189)</f>
        <v>605051.44152934791</v>
      </c>
      <c r="G190" s="417">
        <f t="shared" ref="G190:I190" si="48">SUM(G175:G189)</f>
        <v>0</v>
      </c>
      <c r="H190" s="417">
        <f t="shared" si="48"/>
        <v>0</v>
      </c>
      <c r="I190" s="262">
        <f t="shared" si="48"/>
        <v>605051.44152934791</v>
      </c>
      <c r="J190" s="418">
        <v>11789494.49</v>
      </c>
      <c r="K190" s="192"/>
    </row>
    <row r="191" spans="2:11" ht="15.75" x14ac:dyDescent="0.25">
      <c r="B191" s="511" t="s">
        <v>255</v>
      </c>
      <c r="C191" s="512"/>
      <c r="D191" s="512"/>
      <c r="E191" s="512"/>
      <c r="F191" s="243">
        <f>F190/$C$27</f>
        <v>3.8262349642991555</v>
      </c>
      <c r="G191" s="408">
        <f t="shared" ref="G191" si="49">G190/$C$27</f>
        <v>0</v>
      </c>
      <c r="H191" s="408">
        <f t="shared" ref="H191" si="50">H190/$C$27</f>
        <v>0</v>
      </c>
      <c r="I191" s="243">
        <f t="shared" ref="I191" si="51">I190/$C$27</f>
        <v>3.8262349642991555</v>
      </c>
      <c r="J191" s="515">
        <v>3.8653826827365068</v>
      </c>
    </row>
    <row r="192" spans="2:11" ht="15.75" x14ac:dyDescent="0.25">
      <c r="B192" s="244" t="s">
        <v>256</v>
      </c>
      <c r="C192" s="245"/>
      <c r="D192" s="245"/>
      <c r="E192" s="245"/>
      <c r="F192" s="247">
        <f>(F190/$C$32)/$C$27</f>
        <v>9.1100832483313229E-2</v>
      </c>
      <c r="G192" s="410">
        <f>(G190/$C$32)/$C$27</f>
        <v>0</v>
      </c>
      <c r="H192" s="410">
        <f>(H190/$C$32)/$C$27</f>
        <v>0</v>
      </c>
      <c r="I192" s="247">
        <f>(I190/$C$32)/$C$27</f>
        <v>9.1100832483313229E-2</v>
      </c>
      <c r="J192" s="432">
        <v>9.2032921017535879E-2</v>
      </c>
    </row>
    <row r="193" spans="2:11" s="198" customFormat="1" ht="15.75" x14ac:dyDescent="0.25">
      <c r="B193" s="259"/>
      <c r="C193" s="328"/>
      <c r="D193" s="328"/>
      <c r="E193" s="328"/>
      <c r="F193" s="333"/>
      <c r="G193" s="467"/>
      <c r="H193" s="467"/>
      <c r="I193" s="333"/>
      <c r="J193" s="428"/>
      <c r="K193" s="197"/>
    </row>
    <row r="194" spans="2:11" ht="15.75" x14ac:dyDescent="0.25">
      <c r="B194" s="325" t="s">
        <v>366</v>
      </c>
      <c r="C194" s="334"/>
      <c r="D194" s="334"/>
      <c r="E194" s="334"/>
      <c r="F194" s="335"/>
      <c r="G194" s="468"/>
      <c r="H194" s="468"/>
      <c r="I194" s="335"/>
      <c r="J194" s="430"/>
    </row>
    <row r="195" spans="2:11" ht="15.75" x14ac:dyDescent="0.25">
      <c r="B195" s="259" t="s">
        <v>431</v>
      </c>
      <c r="C195" s="267">
        <f>C43</f>
        <v>5</v>
      </c>
      <c r="D195" s="260">
        <v>700</v>
      </c>
      <c r="E195" s="260">
        <v>2</v>
      </c>
      <c r="F195" s="237">
        <f t="shared" ref="F195:F205" si="52">E195*D195*C195</f>
        <v>7000</v>
      </c>
      <c r="G195" s="404"/>
      <c r="H195" s="404"/>
      <c r="I195" s="237">
        <f>F195</f>
        <v>7000</v>
      </c>
      <c r="J195" s="405">
        <v>161000</v>
      </c>
      <c r="K195" s="162"/>
    </row>
    <row r="196" spans="2:11" ht="15.75" x14ac:dyDescent="0.25">
      <c r="B196" s="259" t="s">
        <v>432</v>
      </c>
      <c r="C196" s="267">
        <f>C29</f>
        <v>1</v>
      </c>
      <c r="D196" s="260">
        <v>375</v>
      </c>
      <c r="E196" s="260">
        <v>2</v>
      </c>
      <c r="F196" s="237">
        <f t="shared" si="52"/>
        <v>750</v>
      </c>
      <c r="G196" s="404"/>
      <c r="H196" s="404"/>
      <c r="I196" s="237">
        <f t="shared" ref="I196:I197" si="53">F196</f>
        <v>750</v>
      </c>
      <c r="J196" s="405">
        <v>17250</v>
      </c>
      <c r="K196" s="162"/>
    </row>
    <row r="197" spans="2:11" ht="15.75" x14ac:dyDescent="0.25">
      <c r="B197" s="259" t="s">
        <v>433</v>
      </c>
      <c r="C197" s="267">
        <f>C196*40</f>
        <v>40</v>
      </c>
      <c r="D197" s="260">
        <v>50</v>
      </c>
      <c r="E197" s="260">
        <v>2</v>
      </c>
      <c r="F197" s="237">
        <f t="shared" si="52"/>
        <v>4000</v>
      </c>
      <c r="G197" s="404"/>
      <c r="H197" s="404"/>
      <c r="I197" s="237">
        <f t="shared" si="53"/>
        <v>4000</v>
      </c>
      <c r="J197" s="405">
        <v>92000</v>
      </c>
      <c r="K197" s="162"/>
    </row>
    <row r="198" spans="2:11" ht="15.75" x14ac:dyDescent="0.25">
      <c r="B198" s="259" t="s">
        <v>434</v>
      </c>
      <c r="C198" s="267">
        <f>C41</f>
        <v>1</v>
      </c>
      <c r="D198" s="256">
        <v>1700</v>
      </c>
      <c r="E198" s="260">
        <v>12</v>
      </c>
      <c r="F198" s="237">
        <f t="shared" si="52"/>
        <v>20400</v>
      </c>
      <c r="G198" s="404"/>
      <c r="H198" s="404">
        <f>F198</f>
        <v>20400</v>
      </c>
      <c r="I198" s="237"/>
      <c r="J198" s="405">
        <v>469200</v>
      </c>
      <c r="K198" s="162" t="s">
        <v>292</v>
      </c>
    </row>
    <row r="199" spans="2:11" ht="15.75" x14ac:dyDescent="0.25">
      <c r="B199" s="259" t="s">
        <v>435</v>
      </c>
      <c r="C199" s="567">
        <f>C39</f>
        <v>0.52173913043478259</v>
      </c>
      <c r="D199" s="256">
        <v>2000</v>
      </c>
      <c r="E199" s="256">
        <v>12</v>
      </c>
      <c r="F199" s="258">
        <f t="shared" si="52"/>
        <v>12521.739130434782</v>
      </c>
      <c r="G199" s="404"/>
      <c r="H199" s="404">
        <f t="shared" ref="H199:H205" si="54">F199</f>
        <v>12521.739130434782</v>
      </c>
      <c r="I199" s="258"/>
      <c r="J199" s="405">
        <v>288000</v>
      </c>
      <c r="K199" s="190" t="s">
        <v>292</v>
      </c>
    </row>
    <row r="200" spans="2:11" ht="15.75" x14ac:dyDescent="0.25">
      <c r="B200" s="259" t="s">
        <v>436</v>
      </c>
      <c r="C200" s="567">
        <f>C199</f>
        <v>0.52173913043478259</v>
      </c>
      <c r="D200" s="256">
        <v>30000</v>
      </c>
      <c r="E200" s="256">
        <v>1</v>
      </c>
      <c r="F200" s="258">
        <f t="shared" si="52"/>
        <v>15652.173913043478</v>
      </c>
      <c r="G200" s="404"/>
      <c r="H200" s="404">
        <f t="shared" si="54"/>
        <v>15652.173913043478</v>
      </c>
      <c r="I200" s="258"/>
      <c r="J200" s="405">
        <v>360000</v>
      </c>
      <c r="K200" s="190"/>
    </row>
    <row r="201" spans="2:11" ht="15.75" x14ac:dyDescent="0.25">
      <c r="B201" s="259" t="s">
        <v>437</v>
      </c>
      <c r="C201" s="267">
        <f>C41</f>
        <v>1</v>
      </c>
      <c r="D201" s="260">
        <v>8500</v>
      </c>
      <c r="E201" s="260">
        <v>12</v>
      </c>
      <c r="F201" s="237">
        <f t="shared" si="52"/>
        <v>102000</v>
      </c>
      <c r="G201" s="404"/>
      <c r="H201" s="404">
        <f t="shared" si="54"/>
        <v>102000</v>
      </c>
      <c r="I201" s="237"/>
      <c r="J201" s="405">
        <v>2346000</v>
      </c>
      <c r="K201" s="161" t="s">
        <v>292</v>
      </c>
    </row>
    <row r="202" spans="2:11" ht="15.75" x14ac:dyDescent="0.25">
      <c r="B202" s="259" t="s">
        <v>438</v>
      </c>
      <c r="C202" s="330">
        <f>40*C198</f>
        <v>40</v>
      </c>
      <c r="D202" s="260">
        <v>50</v>
      </c>
      <c r="E202" s="260">
        <v>0</v>
      </c>
      <c r="F202" s="258">
        <f t="shared" si="52"/>
        <v>0</v>
      </c>
      <c r="G202" s="404"/>
      <c r="H202" s="404">
        <f t="shared" si="54"/>
        <v>0</v>
      </c>
      <c r="I202" s="237">
        <f>F202</f>
        <v>0</v>
      </c>
      <c r="J202" s="405">
        <v>0</v>
      </c>
      <c r="K202" s="201"/>
    </row>
    <row r="203" spans="2:11" ht="15.75" x14ac:dyDescent="0.25">
      <c r="B203" s="259" t="s">
        <v>439</v>
      </c>
      <c r="C203" s="267">
        <f>C40</f>
        <v>1</v>
      </c>
      <c r="D203" s="256">
        <v>2500</v>
      </c>
      <c r="E203" s="260">
        <v>12</v>
      </c>
      <c r="F203" s="258">
        <f t="shared" si="52"/>
        <v>30000</v>
      </c>
      <c r="G203" s="404"/>
      <c r="H203" s="404">
        <f t="shared" si="54"/>
        <v>30000</v>
      </c>
      <c r="I203" s="258"/>
      <c r="J203" s="405">
        <v>690000</v>
      </c>
      <c r="K203" s="162" t="s">
        <v>292</v>
      </c>
    </row>
    <row r="204" spans="2:11" ht="15.75" x14ac:dyDescent="0.25">
      <c r="B204" s="259" t="s">
        <v>440</v>
      </c>
      <c r="C204" s="267">
        <f>C203</f>
        <v>1</v>
      </c>
      <c r="D204" s="256">
        <v>8500</v>
      </c>
      <c r="E204" s="260">
        <v>12</v>
      </c>
      <c r="F204" s="258">
        <f t="shared" si="52"/>
        <v>102000</v>
      </c>
      <c r="G204" s="404"/>
      <c r="H204" s="404">
        <f t="shared" si="54"/>
        <v>102000</v>
      </c>
      <c r="I204" s="258"/>
      <c r="J204" s="405">
        <v>2346000</v>
      </c>
      <c r="K204" s="162" t="s">
        <v>292</v>
      </c>
    </row>
    <row r="205" spans="2:11" ht="15.75" x14ac:dyDescent="0.25">
      <c r="B205" s="259" t="s">
        <v>441</v>
      </c>
      <c r="C205" s="267">
        <f>40*C204</f>
        <v>40</v>
      </c>
      <c r="D205" s="256">
        <v>50</v>
      </c>
      <c r="E205" s="260">
        <v>0</v>
      </c>
      <c r="F205" s="258">
        <f t="shared" si="52"/>
        <v>0</v>
      </c>
      <c r="G205" s="404"/>
      <c r="H205" s="404">
        <f t="shared" si="54"/>
        <v>0</v>
      </c>
      <c r="I205" s="258"/>
      <c r="J205" s="405">
        <v>0</v>
      </c>
      <c r="K205" s="162"/>
    </row>
    <row r="206" spans="2:11" ht="15.75" x14ac:dyDescent="0.25">
      <c r="B206" s="238" t="s">
        <v>254</v>
      </c>
      <c r="C206" s="239"/>
      <c r="D206" s="239"/>
      <c r="E206" s="239"/>
      <c r="F206" s="262">
        <f>SUM(F195:F205)</f>
        <v>294323.91304347827</v>
      </c>
      <c r="G206" s="417">
        <f t="shared" ref="G206:I206" si="55">SUM(G195:G205)</f>
        <v>0</v>
      </c>
      <c r="H206" s="417">
        <f t="shared" si="55"/>
        <v>282573.91304347827</v>
      </c>
      <c r="I206" s="262">
        <f t="shared" si="55"/>
        <v>11750</v>
      </c>
      <c r="J206" s="418">
        <v>6769450</v>
      </c>
      <c r="K206" s="192"/>
    </row>
    <row r="207" spans="2:11" ht="15.75" x14ac:dyDescent="0.25">
      <c r="B207" s="511" t="s">
        <v>255</v>
      </c>
      <c r="C207" s="512"/>
      <c r="D207" s="512"/>
      <c r="E207" s="512"/>
      <c r="F207" s="243">
        <f>F206/$C$27</f>
        <v>1.861250746002358</v>
      </c>
      <c r="G207" s="408">
        <f t="shared" ref="G207" si="56">G206/$C$27</f>
        <v>0</v>
      </c>
      <c r="H207" s="408">
        <f t="shared" ref="H207" si="57">H206/$C$27</f>
        <v>1.786945889018831</v>
      </c>
      <c r="I207" s="243">
        <f t="shared" ref="I207" si="58">I206/$C$27</f>
        <v>7.4304856983527054E-2</v>
      </c>
      <c r="J207" s="515">
        <v>2.2194772493295125</v>
      </c>
    </row>
    <row r="208" spans="2:11" ht="15.75" x14ac:dyDescent="0.25">
      <c r="B208" s="244" t="s">
        <v>256</v>
      </c>
      <c r="C208" s="245"/>
      <c r="D208" s="245"/>
      <c r="E208" s="245"/>
      <c r="F208" s="247">
        <f>(F206/$C$32)/$C$27</f>
        <v>4.4315493952437092E-2</v>
      </c>
      <c r="G208" s="410">
        <f>(G206/$C$32)/$C$27</f>
        <v>0</v>
      </c>
      <c r="H208" s="410">
        <f>(H206/$C$32)/$C$27</f>
        <v>4.2546330690924547E-2</v>
      </c>
      <c r="I208" s="247">
        <f>(I206/$C$32)/$C$27</f>
        <v>1.7691632615125488E-3</v>
      </c>
      <c r="J208" s="432">
        <v>5.2844696412607438E-2</v>
      </c>
    </row>
    <row r="209" spans="2:13" s="198" customFormat="1" ht="15.75" x14ac:dyDescent="0.25">
      <c r="B209" s="259"/>
      <c r="C209" s="328"/>
      <c r="D209" s="328"/>
      <c r="E209" s="328"/>
      <c r="F209" s="333"/>
      <c r="G209" s="467"/>
      <c r="H209" s="467"/>
      <c r="I209" s="333"/>
      <c r="J209" s="428"/>
      <c r="K209" s="197"/>
    </row>
    <row r="210" spans="2:13" ht="15.75" x14ac:dyDescent="0.2">
      <c r="B210" s="336" t="s">
        <v>367</v>
      </c>
      <c r="C210" s="337"/>
      <c r="D210" s="325"/>
      <c r="E210" s="325"/>
      <c r="F210" s="338"/>
      <c r="G210" s="469"/>
      <c r="H210" s="469"/>
      <c r="I210" s="470"/>
      <c r="J210" s="471"/>
    </row>
    <row r="211" spans="2:13" ht="15.75" x14ac:dyDescent="0.25">
      <c r="B211" s="308" t="s">
        <v>442</v>
      </c>
      <c r="C211" s="572">
        <f>1/23</f>
        <v>4.3478260869565216E-2</v>
      </c>
      <c r="D211" s="261">
        <f>([2]Comunicacao!E135)</f>
        <v>11481635.452678571</v>
      </c>
      <c r="E211" s="261">
        <v>1</v>
      </c>
      <c r="F211" s="268">
        <f>C211*D211*E211</f>
        <v>499201.54142080742</v>
      </c>
      <c r="G211" s="396"/>
      <c r="H211" s="396"/>
      <c r="I211" s="268">
        <f>F211</f>
        <v>499201.54142080742</v>
      </c>
      <c r="J211" s="450">
        <v>11481635.452678571</v>
      </c>
      <c r="K211" s="204"/>
    </row>
    <row r="212" spans="2:13" ht="15.75" x14ac:dyDescent="0.25">
      <c r="B212" s="238" t="s">
        <v>254</v>
      </c>
      <c r="C212" s="239"/>
      <c r="D212" s="240"/>
      <c r="E212" s="240"/>
      <c r="F212" s="309">
        <f>SUM(F211:F211)</f>
        <v>499201.54142080742</v>
      </c>
      <c r="G212" s="417">
        <f t="shared" ref="G212:I212" si="59">SUM(G211:G211)</f>
        <v>0</v>
      </c>
      <c r="H212" s="417">
        <f t="shared" si="59"/>
        <v>0</v>
      </c>
      <c r="I212" s="309">
        <f t="shared" si="59"/>
        <v>499201.54142080742</v>
      </c>
      <c r="J212" s="418">
        <v>11481635.452678571</v>
      </c>
    </row>
    <row r="213" spans="2:13" ht="15.75" x14ac:dyDescent="0.25">
      <c r="B213" s="511" t="s">
        <v>255</v>
      </c>
      <c r="C213" s="512"/>
      <c r="D213" s="242"/>
      <c r="E213" s="242"/>
      <c r="F213" s="243">
        <f>F212/$C$27</f>
        <v>3.1568595013812217</v>
      </c>
      <c r="G213" s="408">
        <f t="shared" ref="G213" si="60">G212/$C$27</f>
        <v>0</v>
      </c>
      <c r="H213" s="408">
        <f t="shared" ref="H213" si="61">H212/$C$27</f>
        <v>0</v>
      </c>
      <c r="I213" s="243">
        <f t="shared" ref="I213" si="62">I212/$C$27</f>
        <v>3.1568595013812217</v>
      </c>
      <c r="J213" s="515">
        <v>3.7644459553309719</v>
      </c>
    </row>
    <row r="214" spans="2:13" ht="15.75" x14ac:dyDescent="0.25">
      <c r="B214" s="244" t="s">
        <v>256</v>
      </c>
      <c r="C214" s="245"/>
      <c r="D214" s="246"/>
      <c r="E214" s="270"/>
      <c r="F214" s="247">
        <f>(F212/$C$32)/$C$27</f>
        <v>7.5163321461457655E-2</v>
      </c>
      <c r="G214" s="410">
        <f>(G212/$C$32)/$C$27</f>
        <v>0</v>
      </c>
      <c r="H214" s="410">
        <f>(H212/$C$32)/$C$27</f>
        <v>0</v>
      </c>
      <c r="I214" s="247">
        <f>(I212/$C$32)/$C$27</f>
        <v>7.5163321461457655E-2</v>
      </c>
      <c r="J214" s="432">
        <v>8.9629665603118386E-2</v>
      </c>
    </row>
    <row r="215" spans="2:13" s="198" customFormat="1" ht="15.75" x14ac:dyDescent="0.25">
      <c r="B215" s="316"/>
      <c r="C215" s="339"/>
      <c r="D215" s="340"/>
      <c r="E215" s="341"/>
      <c r="F215" s="333"/>
      <c r="G215" s="467"/>
      <c r="H215" s="467"/>
      <c r="I215" s="333"/>
      <c r="J215" s="428"/>
      <c r="K215" s="197"/>
    </row>
    <row r="216" spans="2:13" ht="15.75" x14ac:dyDescent="0.2">
      <c r="B216" s="325" t="s">
        <v>368</v>
      </c>
      <c r="C216" s="325"/>
      <c r="D216" s="326"/>
      <c r="E216" s="326"/>
      <c r="F216" s="325"/>
      <c r="G216" s="464"/>
      <c r="H216" s="464"/>
      <c r="I216" s="325"/>
      <c r="J216" s="465"/>
      <c r="K216" s="196" t="s">
        <v>294</v>
      </c>
    </row>
    <row r="217" spans="2:13" ht="15.75" x14ac:dyDescent="0.25">
      <c r="B217" s="259" t="s">
        <v>443</v>
      </c>
      <c r="C217" s="327">
        <f>C53</f>
        <v>474</v>
      </c>
      <c r="D217" s="260">
        <v>200</v>
      </c>
      <c r="E217" s="260">
        <v>7</v>
      </c>
      <c r="F217" s="237">
        <f>E217*D217*C217</f>
        <v>663600</v>
      </c>
      <c r="G217" s="404"/>
      <c r="H217" s="404"/>
      <c r="I217" s="237">
        <f>F217</f>
        <v>663600</v>
      </c>
      <c r="J217" s="405">
        <v>12825400</v>
      </c>
      <c r="M217" s="193"/>
    </row>
    <row r="218" spans="2:13" ht="15.75" x14ac:dyDescent="0.25">
      <c r="B218" s="308" t="s">
        <v>450</v>
      </c>
      <c r="C218" s="339">
        <f>C36</f>
        <v>1</v>
      </c>
      <c r="D218" s="261">
        <v>375</v>
      </c>
      <c r="E218" s="261">
        <v>3</v>
      </c>
      <c r="F218" s="230">
        <f t="shared" ref="F218:F224" si="63">E218*D218*C218</f>
        <v>1125</v>
      </c>
      <c r="G218" s="396"/>
      <c r="H218" s="396"/>
      <c r="I218" s="237">
        <f t="shared" ref="I218:I220" si="64">F218</f>
        <v>1125</v>
      </c>
      <c r="J218" s="424">
        <v>25875</v>
      </c>
      <c r="K218" s="161" t="s">
        <v>451</v>
      </c>
    </row>
    <row r="219" spans="2:13" ht="15.75" x14ac:dyDescent="0.25">
      <c r="B219" s="308" t="s">
        <v>444</v>
      </c>
      <c r="C219" s="339">
        <f>C35</f>
        <v>1</v>
      </c>
      <c r="D219" s="261">
        <v>0</v>
      </c>
      <c r="E219" s="261">
        <v>3</v>
      </c>
      <c r="F219" s="230">
        <f t="shared" si="63"/>
        <v>0</v>
      </c>
      <c r="G219" s="396"/>
      <c r="H219" s="396"/>
      <c r="I219" s="237">
        <f t="shared" si="64"/>
        <v>0</v>
      </c>
      <c r="J219" s="424">
        <v>0</v>
      </c>
    </row>
    <row r="220" spans="2:13" ht="15.75" x14ac:dyDescent="0.25">
      <c r="B220" s="308" t="s">
        <v>445</v>
      </c>
      <c r="C220" s="339">
        <f>C219</f>
        <v>1</v>
      </c>
      <c r="D220" s="261">
        <v>8500</v>
      </c>
      <c r="E220" s="261">
        <v>3</v>
      </c>
      <c r="F220" s="230">
        <f t="shared" si="63"/>
        <v>25500</v>
      </c>
      <c r="G220" s="396"/>
      <c r="H220" s="396"/>
      <c r="I220" s="237">
        <f t="shared" si="64"/>
        <v>25500</v>
      </c>
      <c r="J220" s="424">
        <v>586500</v>
      </c>
      <c r="K220" s="161" t="s">
        <v>295</v>
      </c>
    </row>
    <row r="221" spans="2:13" ht="15.75" x14ac:dyDescent="0.25">
      <c r="B221" s="308" t="s">
        <v>446</v>
      </c>
      <c r="C221" s="339">
        <f>C23+C23*0.2</f>
        <v>85391.456999999995</v>
      </c>
      <c r="D221" s="261">
        <v>5</v>
      </c>
      <c r="E221" s="261">
        <v>1</v>
      </c>
      <c r="F221" s="230">
        <f t="shared" si="63"/>
        <v>426957.28499999997</v>
      </c>
      <c r="G221" s="396">
        <f>F221</f>
        <v>426957.28499999997</v>
      </c>
      <c r="H221" s="396"/>
      <c r="I221" s="230"/>
      <c r="J221" s="424">
        <v>7695054</v>
      </c>
      <c r="K221" s="192" t="s">
        <v>296</v>
      </c>
      <c r="L221" s="193"/>
      <c r="M221" s="193"/>
    </row>
    <row r="222" spans="2:13" ht="15.75" x14ac:dyDescent="0.25">
      <c r="B222" s="308" t="s">
        <v>447</v>
      </c>
      <c r="C222" s="339">
        <f>C221</f>
        <v>85391.456999999995</v>
      </c>
      <c r="D222" s="261">
        <v>4</v>
      </c>
      <c r="E222" s="261">
        <v>1</v>
      </c>
      <c r="F222" s="230">
        <f t="shared" si="63"/>
        <v>341565.82799999998</v>
      </c>
      <c r="G222" s="396">
        <f t="shared" ref="G222:G224" si="65">F222</f>
        <v>341565.82799999998</v>
      </c>
      <c r="H222" s="396"/>
      <c r="I222" s="230"/>
      <c r="J222" s="424">
        <v>6156043.2000000002</v>
      </c>
    </row>
    <row r="223" spans="2:13" ht="15.75" x14ac:dyDescent="0.25">
      <c r="B223" s="342" t="s">
        <v>448</v>
      </c>
      <c r="C223" s="339">
        <f>C217+C217*0.05</f>
        <v>497.7</v>
      </c>
      <c r="D223" s="261">
        <v>500</v>
      </c>
      <c r="E223" s="261">
        <v>1</v>
      </c>
      <c r="F223" s="230">
        <f>E223*D223*C223</f>
        <v>248850</v>
      </c>
      <c r="G223" s="396">
        <f t="shared" si="65"/>
        <v>248850</v>
      </c>
      <c r="H223" s="396"/>
      <c r="I223" s="230"/>
      <c r="J223" s="424">
        <v>4809525</v>
      </c>
    </row>
    <row r="224" spans="2:13" ht="15.75" x14ac:dyDescent="0.25">
      <c r="B224" s="308" t="s">
        <v>449</v>
      </c>
      <c r="C224" s="339">
        <f>(C217+C230+C198+C199+C201+C204+C241)*2+100</f>
        <v>1079.0434782608695</v>
      </c>
      <c r="D224" s="261">
        <v>250</v>
      </c>
      <c r="E224" s="261">
        <v>1</v>
      </c>
      <c r="F224" s="230">
        <f t="shared" si="63"/>
        <v>269760.86956521735</v>
      </c>
      <c r="G224" s="396">
        <f t="shared" si="65"/>
        <v>269760.86956521735</v>
      </c>
      <c r="H224" s="396"/>
      <c r="I224" s="230"/>
      <c r="J224" s="424">
        <v>4759500</v>
      </c>
      <c r="K224" s="161" t="s">
        <v>297</v>
      </c>
    </row>
    <row r="225" spans="1:11" ht="15.75" x14ac:dyDescent="0.25">
      <c r="B225" s="238" t="s">
        <v>254</v>
      </c>
      <c r="C225" s="239"/>
      <c r="D225" s="239"/>
      <c r="E225" s="343"/>
      <c r="F225" s="344">
        <f>SUM(F217:F224)</f>
        <v>1977358.9825652172</v>
      </c>
      <c r="G225" s="472">
        <f t="shared" ref="G225:I225" si="66">SUM(G217:G224)</f>
        <v>1287133.9825652172</v>
      </c>
      <c r="H225" s="472">
        <f t="shared" si="66"/>
        <v>0</v>
      </c>
      <c r="I225" s="344">
        <f t="shared" si="66"/>
        <v>690225</v>
      </c>
      <c r="J225" s="473">
        <v>36857897.200000003</v>
      </c>
      <c r="K225" s="193"/>
    </row>
    <row r="226" spans="1:11" ht="15.75" x14ac:dyDescent="0.25">
      <c r="B226" s="511" t="s">
        <v>255</v>
      </c>
      <c r="C226" s="512"/>
      <c r="D226" s="512"/>
      <c r="E226" s="512"/>
      <c r="F226" s="243">
        <f>F225/$C$27</f>
        <v>12.504457566349025</v>
      </c>
      <c r="G226" s="408">
        <f t="shared" ref="G226" si="67">G225/$C$27</f>
        <v>8.1396005526081758</v>
      </c>
      <c r="H226" s="408">
        <f t="shared" ref="H226" si="68">H225/$C$27</f>
        <v>0</v>
      </c>
      <c r="I226" s="243">
        <f t="shared" ref="I226" si="69">I225/$C$27</f>
        <v>4.3648570137408482</v>
      </c>
      <c r="J226" s="515">
        <v>12.084477216542844</v>
      </c>
      <c r="K226" s="212"/>
    </row>
    <row r="227" spans="1:11" ht="15.75" x14ac:dyDescent="0.25">
      <c r="B227" s="244" t="s">
        <v>256</v>
      </c>
      <c r="C227" s="245"/>
      <c r="D227" s="245"/>
      <c r="E227" s="245"/>
      <c r="F227" s="247">
        <f>(F225/$C$32)/$C$27</f>
        <v>0.29772518015116722</v>
      </c>
      <c r="G227" s="410">
        <f>(G225/$C$32)/$C$27</f>
        <v>0.19380001315733753</v>
      </c>
      <c r="H227" s="410">
        <f>(H225/$C$32)/$C$27</f>
        <v>0</v>
      </c>
      <c r="I227" s="247">
        <f>(I225/$C$32)/$C$27</f>
        <v>0.10392516699382971</v>
      </c>
      <c r="J227" s="432">
        <v>0.28772564801292483</v>
      </c>
      <c r="K227" s="162"/>
    </row>
    <row r="228" spans="1:11" s="198" customFormat="1" ht="15.75" x14ac:dyDescent="0.25">
      <c r="B228" s="259"/>
      <c r="C228" s="328"/>
      <c r="D228" s="328"/>
      <c r="E228" s="328"/>
      <c r="F228" s="333"/>
      <c r="G228" s="467"/>
      <c r="H228" s="467"/>
      <c r="I228" s="333"/>
      <c r="J228" s="428"/>
    </row>
    <row r="229" spans="1:11" s="213" customFormat="1" ht="31.5" x14ac:dyDescent="0.25">
      <c r="A229" s="162"/>
      <c r="B229" s="325" t="s">
        <v>369</v>
      </c>
      <c r="C229" s="334"/>
      <c r="D229" s="334"/>
      <c r="E229" s="334"/>
      <c r="F229" s="335"/>
      <c r="G229" s="468"/>
      <c r="H229" s="468"/>
      <c r="I229" s="335"/>
      <c r="J229" s="430"/>
    </row>
    <row r="230" spans="1:11" ht="15.75" x14ac:dyDescent="0.25">
      <c r="B230" s="308" t="s">
        <v>452</v>
      </c>
      <c r="C230" s="267">
        <f>C176</f>
        <v>11</v>
      </c>
      <c r="D230" s="260">
        <v>375</v>
      </c>
      <c r="E230" s="260">
        <v>7</v>
      </c>
      <c r="F230" s="237">
        <f t="shared" ref="F230:F245" si="70">E230*D230*C230</f>
        <v>28875</v>
      </c>
      <c r="G230" s="404"/>
      <c r="H230" s="404"/>
      <c r="I230" s="237">
        <f>F230</f>
        <v>28875</v>
      </c>
      <c r="J230" s="405">
        <v>535500</v>
      </c>
    </row>
    <row r="231" spans="1:11" ht="15.75" x14ac:dyDescent="0.25">
      <c r="B231" s="308" t="s">
        <v>453</v>
      </c>
      <c r="C231" s="267">
        <f>+C230*15</f>
        <v>165</v>
      </c>
      <c r="D231" s="260">
        <v>50</v>
      </c>
      <c r="E231" s="260">
        <v>1</v>
      </c>
      <c r="F231" s="237">
        <f t="shared" si="70"/>
        <v>8250</v>
      </c>
      <c r="G231" s="404"/>
      <c r="H231" s="404"/>
      <c r="I231" s="237">
        <f t="shared" ref="I231:I245" si="71">F231</f>
        <v>8250</v>
      </c>
      <c r="J231" s="405">
        <v>153000</v>
      </c>
      <c r="K231" s="161" t="s">
        <v>298</v>
      </c>
    </row>
    <row r="232" spans="1:11" ht="15.75" x14ac:dyDescent="0.25">
      <c r="B232" s="308" t="s">
        <v>454</v>
      </c>
      <c r="C232" s="267">
        <f>C43</f>
        <v>5</v>
      </c>
      <c r="D232" s="260">
        <v>700</v>
      </c>
      <c r="E232" s="260">
        <v>8</v>
      </c>
      <c r="F232" s="237">
        <f t="shared" si="70"/>
        <v>28000</v>
      </c>
      <c r="G232" s="404"/>
      <c r="H232" s="404"/>
      <c r="I232" s="237">
        <f t="shared" si="71"/>
        <v>28000</v>
      </c>
      <c r="J232" s="405">
        <v>644000</v>
      </c>
      <c r="K232" s="161" t="s">
        <v>299</v>
      </c>
    </row>
    <row r="233" spans="1:11" ht="15.75" x14ac:dyDescent="0.25">
      <c r="B233" s="308" t="s">
        <v>455</v>
      </c>
      <c r="C233" s="267">
        <f>C44</f>
        <v>2</v>
      </c>
      <c r="D233" s="260">
        <v>375</v>
      </c>
      <c r="E233" s="260">
        <v>8</v>
      </c>
      <c r="F233" s="237">
        <f t="shared" si="70"/>
        <v>6000</v>
      </c>
      <c r="G233" s="404"/>
      <c r="H233" s="404"/>
      <c r="I233" s="237">
        <f t="shared" si="71"/>
        <v>6000</v>
      </c>
      <c r="J233" s="405">
        <v>138000</v>
      </c>
    </row>
    <row r="234" spans="1:11" ht="15.75" x14ac:dyDescent="0.25">
      <c r="B234" s="308" t="s">
        <v>456</v>
      </c>
      <c r="C234" s="267">
        <f>+C233*40</f>
        <v>80</v>
      </c>
      <c r="D234" s="260">
        <v>50</v>
      </c>
      <c r="E234" s="260">
        <v>8</v>
      </c>
      <c r="F234" s="237">
        <f t="shared" si="70"/>
        <v>32000</v>
      </c>
      <c r="G234" s="404"/>
      <c r="H234" s="404"/>
      <c r="I234" s="237">
        <f t="shared" si="71"/>
        <v>32000</v>
      </c>
      <c r="J234" s="405">
        <v>736000</v>
      </c>
    </row>
    <row r="235" spans="1:11" ht="15.75" x14ac:dyDescent="0.25">
      <c r="B235" s="308" t="s">
        <v>457</v>
      </c>
      <c r="C235" s="227">
        <f>C29/3</f>
        <v>0.33333333333333331</v>
      </c>
      <c r="D235" s="260">
        <v>2500</v>
      </c>
      <c r="E235" s="260">
        <v>7</v>
      </c>
      <c r="F235" s="237">
        <f t="shared" si="70"/>
        <v>5833.333333333333</v>
      </c>
      <c r="G235" s="404"/>
      <c r="H235" s="404"/>
      <c r="I235" s="237">
        <f t="shared" si="71"/>
        <v>5833.333333333333</v>
      </c>
      <c r="J235" s="405">
        <v>134166.66666666669</v>
      </c>
      <c r="K235" s="161" t="s">
        <v>300</v>
      </c>
    </row>
    <row r="236" spans="1:11" ht="15.75" x14ac:dyDescent="0.25">
      <c r="B236" s="259" t="s">
        <v>458</v>
      </c>
      <c r="C236" s="267">
        <f>C41</f>
        <v>1</v>
      </c>
      <c r="D236" s="256">
        <v>1700</v>
      </c>
      <c r="E236" s="260">
        <v>0</v>
      </c>
      <c r="F236" s="237">
        <f t="shared" si="70"/>
        <v>0</v>
      </c>
      <c r="G236" s="404"/>
      <c r="H236" s="404"/>
      <c r="I236" s="237">
        <f t="shared" si="71"/>
        <v>0</v>
      </c>
      <c r="J236" s="405">
        <v>0</v>
      </c>
      <c r="K236" s="190" t="s">
        <v>301</v>
      </c>
    </row>
    <row r="237" spans="1:11" ht="15.75" x14ac:dyDescent="0.25">
      <c r="B237" s="259" t="s">
        <v>459</v>
      </c>
      <c r="C237" s="568">
        <f>C199</f>
        <v>0.52173913043478259</v>
      </c>
      <c r="D237" s="256">
        <v>2000</v>
      </c>
      <c r="E237" s="256">
        <v>0</v>
      </c>
      <c r="F237" s="258">
        <f t="shared" si="70"/>
        <v>0</v>
      </c>
      <c r="G237" s="404"/>
      <c r="H237" s="404"/>
      <c r="I237" s="237">
        <f t="shared" si="71"/>
        <v>0</v>
      </c>
      <c r="J237" s="405">
        <v>0</v>
      </c>
      <c r="K237" s="190" t="s">
        <v>301</v>
      </c>
    </row>
    <row r="238" spans="1:11" ht="15.75" x14ac:dyDescent="0.25">
      <c r="B238" s="259" t="s">
        <v>460</v>
      </c>
      <c r="C238" s="327">
        <v>0</v>
      </c>
      <c r="D238" s="256">
        <v>30000</v>
      </c>
      <c r="E238" s="256">
        <v>0</v>
      </c>
      <c r="F238" s="258">
        <f t="shared" si="70"/>
        <v>0</v>
      </c>
      <c r="G238" s="404"/>
      <c r="H238" s="404"/>
      <c r="I238" s="237">
        <f t="shared" si="71"/>
        <v>0</v>
      </c>
      <c r="J238" s="405">
        <v>0</v>
      </c>
      <c r="K238" s="190" t="s">
        <v>301</v>
      </c>
    </row>
    <row r="239" spans="1:11" ht="15.75" x14ac:dyDescent="0.25">
      <c r="B239" s="259" t="s">
        <v>461</v>
      </c>
      <c r="C239" s="267">
        <f>C236</f>
        <v>1</v>
      </c>
      <c r="D239" s="260">
        <v>1700</v>
      </c>
      <c r="E239" s="260">
        <v>0</v>
      </c>
      <c r="F239" s="237">
        <f t="shared" si="70"/>
        <v>0</v>
      </c>
      <c r="G239" s="404"/>
      <c r="H239" s="404"/>
      <c r="I239" s="237">
        <f t="shared" si="71"/>
        <v>0</v>
      </c>
      <c r="J239" s="405">
        <v>0</v>
      </c>
      <c r="K239" s="161" t="s">
        <v>301</v>
      </c>
    </row>
    <row r="240" spans="1:11" ht="15.75" x14ac:dyDescent="0.25">
      <c r="B240" s="259" t="s">
        <v>462</v>
      </c>
      <c r="C240" s="330">
        <f>C202</f>
        <v>40</v>
      </c>
      <c r="D240" s="260">
        <v>50</v>
      </c>
      <c r="E240" s="260">
        <v>0</v>
      </c>
      <c r="F240" s="258">
        <f t="shared" si="70"/>
        <v>0</v>
      </c>
      <c r="G240" s="404"/>
      <c r="H240" s="404"/>
      <c r="I240" s="237">
        <f t="shared" si="71"/>
        <v>0</v>
      </c>
      <c r="J240" s="405">
        <v>0</v>
      </c>
      <c r="K240" s="185" t="s">
        <v>301</v>
      </c>
    </row>
    <row r="241" spans="2:11" ht="15.75" x14ac:dyDescent="0.25">
      <c r="B241" s="259" t="s">
        <v>463</v>
      </c>
      <c r="C241" s="267">
        <f>C40</f>
        <v>1</v>
      </c>
      <c r="D241" s="256">
        <v>2500</v>
      </c>
      <c r="E241" s="260">
        <v>0</v>
      </c>
      <c r="F241" s="258">
        <f t="shared" si="70"/>
        <v>0</v>
      </c>
      <c r="G241" s="404"/>
      <c r="H241" s="404"/>
      <c r="I241" s="237">
        <f t="shared" si="71"/>
        <v>0</v>
      </c>
      <c r="J241" s="405">
        <v>0</v>
      </c>
      <c r="K241" s="162" t="s">
        <v>301</v>
      </c>
    </row>
    <row r="242" spans="2:11" ht="15.75" x14ac:dyDescent="0.25">
      <c r="B242" s="259" t="s">
        <v>464</v>
      </c>
      <c r="C242" s="267">
        <f>C29</f>
        <v>1</v>
      </c>
      <c r="D242" s="256">
        <v>2500</v>
      </c>
      <c r="E242" s="260">
        <v>0</v>
      </c>
      <c r="F242" s="258">
        <f t="shared" si="70"/>
        <v>0</v>
      </c>
      <c r="G242" s="404"/>
      <c r="H242" s="404"/>
      <c r="I242" s="237">
        <f t="shared" si="71"/>
        <v>0</v>
      </c>
      <c r="J242" s="405">
        <v>0</v>
      </c>
      <c r="K242" s="162" t="s">
        <v>301</v>
      </c>
    </row>
    <row r="243" spans="2:11" ht="15.75" x14ac:dyDescent="0.25">
      <c r="B243" s="259" t="s">
        <v>465</v>
      </c>
      <c r="C243" s="267">
        <f>C205</f>
        <v>40</v>
      </c>
      <c r="D243" s="256">
        <v>50</v>
      </c>
      <c r="E243" s="260">
        <v>0</v>
      </c>
      <c r="F243" s="258">
        <f t="shared" si="70"/>
        <v>0</v>
      </c>
      <c r="G243" s="404"/>
      <c r="H243" s="404"/>
      <c r="I243" s="237">
        <f t="shared" si="71"/>
        <v>0</v>
      </c>
      <c r="J243" s="405">
        <v>0</v>
      </c>
      <c r="K243" s="162"/>
    </row>
    <row r="244" spans="2:11" ht="15.75" x14ac:dyDescent="0.25">
      <c r="B244" s="308" t="s">
        <v>466</v>
      </c>
      <c r="C244" s="267">
        <f>C230+C232+C236+C237</f>
        <v>17.521739130434781</v>
      </c>
      <c r="D244" s="260">
        <v>600</v>
      </c>
      <c r="E244" s="260">
        <v>1</v>
      </c>
      <c r="F244" s="258">
        <f t="shared" si="70"/>
        <v>10513.043478260868</v>
      </c>
      <c r="G244" s="404"/>
      <c r="H244" s="404"/>
      <c r="I244" s="237">
        <f t="shared" si="71"/>
        <v>10513.043478260868</v>
      </c>
      <c r="J244" s="405">
        <v>212400</v>
      </c>
      <c r="K244" s="161" t="s">
        <v>302</v>
      </c>
    </row>
    <row r="245" spans="2:11" ht="15.75" x14ac:dyDescent="0.25">
      <c r="B245" s="308" t="s">
        <v>467</v>
      </c>
      <c r="C245" s="267">
        <f>C37</f>
        <v>1</v>
      </c>
      <c r="D245" s="260">
        <v>375</v>
      </c>
      <c r="E245" s="260">
        <v>8</v>
      </c>
      <c r="F245" s="258">
        <f t="shared" si="70"/>
        <v>3000</v>
      </c>
      <c r="G245" s="404"/>
      <c r="H245" s="404"/>
      <c r="I245" s="237">
        <f t="shared" si="71"/>
        <v>3000</v>
      </c>
      <c r="J245" s="405">
        <v>69000</v>
      </c>
    </row>
    <row r="246" spans="2:11" ht="15.75" x14ac:dyDescent="0.25">
      <c r="B246" s="238" t="s">
        <v>254</v>
      </c>
      <c r="C246" s="239"/>
      <c r="D246" s="239"/>
      <c r="E246" s="343"/>
      <c r="F246" s="344">
        <f>SUM(F230:F245)</f>
        <v>122471.37681159419</v>
      </c>
      <c r="G246" s="472">
        <f t="shared" ref="G246:I246" si="72">SUM(G230:G245)</f>
        <v>0</v>
      </c>
      <c r="H246" s="472">
        <f t="shared" si="72"/>
        <v>0</v>
      </c>
      <c r="I246" s="344">
        <f t="shared" si="72"/>
        <v>122471.37681159419</v>
      </c>
      <c r="J246" s="473">
        <v>2622066.6666666665</v>
      </c>
      <c r="K246" s="193"/>
    </row>
    <row r="247" spans="2:11" ht="15.75" x14ac:dyDescent="0.25">
      <c r="B247" s="511" t="s">
        <v>255</v>
      </c>
      <c r="C247" s="512"/>
      <c r="D247" s="512"/>
      <c r="E247" s="512"/>
      <c r="F247" s="243">
        <f>F246/$C$27</f>
        <v>0.77448665009031137</v>
      </c>
      <c r="G247" s="408">
        <f t="shared" ref="G247" si="73">G246/$C$27</f>
        <v>0</v>
      </c>
      <c r="H247" s="408">
        <f t="shared" ref="H247" si="74">H246/$C$27</f>
        <v>0</v>
      </c>
      <c r="I247" s="243">
        <f t="shared" ref="I247" si="75">I246/$C$27</f>
        <v>0.77448665009031137</v>
      </c>
      <c r="J247" s="515">
        <v>0.85968835177037084</v>
      </c>
      <c r="K247" s="212"/>
    </row>
    <row r="248" spans="2:11" ht="15.75" x14ac:dyDescent="0.25">
      <c r="B248" s="244" t="s">
        <v>256</v>
      </c>
      <c r="C248" s="245"/>
      <c r="D248" s="245"/>
      <c r="E248" s="245"/>
      <c r="F248" s="247">
        <f>(F246/$C$32)/$C$27</f>
        <v>1.8440158335483604E-2</v>
      </c>
      <c r="G248" s="410">
        <f>(G246/$C$32)/$C$27</f>
        <v>0</v>
      </c>
      <c r="H248" s="410">
        <f>(H246/$C$32)/$C$27</f>
        <v>0</v>
      </c>
      <c r="I248" s="247">
        <f>(I246/$C$32)/$C$27</f>
        <v>1.8440158335483604E-2</v>
      </c>
      <c r="J248" s="432">
        <v>2.0468770280246927E-2</v>
      </c>
      <c r="K248" s="162"/>
    </row>
    <row r="249" spans="2:11" s="198" customFormat="1" ht="15.75" x14ac:dyDescent="0.25">
      <c r="B249" s="259"/>
      <c r="C249" s="328"/>
      <c r="D249" s="328"/>
      <c r="E249" s="328"/>
      <c r="F249" s="333"/>
      <c r="G249" s="467"/>
      <c r="H249" s="467"/>
      <c r="I249" s="333"/>
      <c r="J249" s="428"/>
    </row>
    <row r="250" spans="2:11" ht="17.45" customHeight="1" x14ac:dyDescent="0.2">
      <c r="B250" s="325" t="s">
        <v>370</v>
      </c>
      <c r="C250" s="325"/>
      <c r="D250" s="345"/>
      <c r="E250" s="345"/>
      <c r="F250" s="325"/>
      <c r="G250" s="464"/>
      <c r="H250" s="464"/>
      <c r="I250" s="325"/>
      <c r="J250" s="474"/>
      <c r="K250" s="162" t="s">
        <v>304</v>
      </c>
    </row>
    <row r="251" spans="2:11" ht="15.75" x14ac:dyDescent="0.25">
      <c r="B251" s="259" t="s">
        <v>468</v>
      </c>
      <c r="C251" s="327">
        <f>C43</f>
        <v>5</v>
      </c>
      <c r="D251" s="260">
        <v>700</v>
      </c>
      <c r="E251" s="260">
        <v>1</v>
      </c>
      <c r="F251" s="258">
        <f>E251*D251*C251</f>
        <v>3500</v>
      </c>
      <c r="G251" s="404"/>
      <c r="H251" s="404"/>
      <c r="I251" s="258">
        <f>F251</f>
        <v>3500</v>
      </c>
      <c r="J251" s="405">
        <v>80500</v>
      </c>
      <c r="K251" s="162"/>
    </row>
    <row r="252" spans="2:11" ht="15.75" x14ac:dyDescent="0.25">
      <c r="B252" s="259" t="s">
        <v>469</v>
      </c>
      <c r="C252" s="260">
        <f>C37</f>
        <v>1</v>
      </c>
      <c r="D252" s="260">
        <v>375</v>
      </c>
      <c r="E252" s="260">
        <v>1</v>
      </c>
      <c r="F252" s="258">
        <f>E252*D252*C252</f>
        <v>375</v>
      </c>
      <c r="G252" s="404"/>
      <c r="H252" s="404"/>
      <c r="I252" s="258">
        <f>F252</f>
        <v>375</v>
      </c>
      <c r="J252" s="405">
        <v>8625</v>
      </c>
      <c r="K252" s="162"/>
    </row>
    <row r="253" spans="2:11" ht="15.75" x14ac:dyDescent="0.25">
      <c r="B253" s="259" t="s">
        <v>470</v>
      </c>
      <c r="C253" s="260">
        <f>C41</f>
        <v>1</v>
      </c>
      <c r="D253" s="260">
        <v>0</v>
      </c>
      <c r="E253" s="260">
        <v>1</v>
      </c>
      <c r="F253" s="258">
        <f>E253*D253*C253</f>
        <v>0</v>
      </c>
      <c r="G253" s="404"/>
      <c r="H253" s="404"/>
      <c r="I253" s="258"/>
      <c r="J253" s="405">
        <v>0</v>
      </c>
      <c r="K253" s="162"/>
    </row>
    <row r="254" spans="2:11" ht="15.75" x14ac:dyDescent="0.25">
      <c r="B254" s="259" t="s">
        <v>471</v>
      </c>
      <c r="C254" s="569">
        <f>C199</f>
        <v>0.52173913043478259</v>
      </c>
      <c r="D254" s="260">
        <v>0</v>
      </c>
      <c r="E254" s="260">
        <v>1</v>
      </c>
      <c r="F254" s="258">
        <f>E254*D254*C254</f>
        <v>0</v>
      </c>
      <c r="G254" s="404"/>
      <c r="H254" s="404"/>
      <c r="I254" s="258"/>
      <c r="J254" s="405">
        <v>0</v>
      </c>
      <c r="K254" s="162"/>
    </row>
    <row r="255" spans="2:11" ht="15.75" x14ac:dyDescent="0.25">
      <c r="B255" s="259" t="s">
        <v>472</v>
      </c>
      <c r="C255" s="260">
        <f>C40</f>
        <v>1</v>
      </c>
      <c r="D255" s="260">
        <v>0</v>
      </c>
      <c r="E255" s="260">
        <v>1</v>
      </c>
      <c r="F255" s="258">
        <f>E255*D255*C255</f>
        <v>0</v>
      </c>
      <c r="G255" s="404"/>
      <c r="H255" s="404"/>
      <c r="I255" s="258"/>
      <c r="J255" s="405">
        <v>0</v>
      </c>
      <c r="K255" s="162"/>
    </row>
    <row r="256" spans="2:11" ht="15.75" x14ac:dyDescent="0.25">
      <c r="B256" s="238" t="s">
        <v>254</v>
      </c>
      <c r="C256" s="239"/>
      <c r="D256" s="239"/>
      <c r="E256" s="239"/>
      <c r="F256" s="262">
        <f>SUM(F251:F255)</f>
        <v>3875</v>
      </c>
      <c r="G256" s="417">
        <f t="shared" ref="G256:I256" si="76">SUM(G251:G255)</f>
        <v>0</v>
      </c>
      <c r="H256" s="417">
        <f t="shared" si="76"/>
        <v>0</v>
      </c>
      <c r="I256" s="262">
        <f t="shared" si="76"/>
        <v>3875</v>
      </c>
      <c r="J256" s="418">
        <v>89125</v>
      </c>
      <c r="K256" s="162"/>
    </row>
    <row r="257" spans="2:11" ht="15.75" x14ac:dyDescent="0.25">
      <c r="B257" s="511" t="s">
        <v>255</v>
      </c>
      <c r="C257" s="512"/>
      <c r="D257" s="512"/>
      <c r="E257" s="512"/>
      <c r="F257" s="243">
        <f>F256/$C$27</f>
        <v>2.450479326052488E-2</v>
      </c>
      <c r="G257" s="408">
        <f t="shared" ref="G257" si="77">G256/$C$27</f>
        <v>0</v>
      </c>
      <c r="H257" s="408">
        <f t="shared" ref="H257" si="78">H256/$C$27</f>
        <v>0</v>
      </c>
      <c r="I257" s="243">
        <f t="shared" ref="I257" si="79">I256/$C$27</f>
        <v>2.450479326052488E-2</v>
      </c>
      <c r="J257" s="515">
        <v>2.9221119861509104E-2</v>
      </c>
      <c r="K257" s="162"/>
    </row>
    <row r="258" spans="2:11" ht="15.75" x14ac:dyDescent="0.25">
      <c r="B258" s="244" t="s">
        <v>256</v>
      </c>
      <c r="C258" s="245"/>
      <c r="D258" s="245"/>
      <c r="E258" s="245"/>
      <c r="F258" s="247">
        <f>(F256/$C$32)/$C$27</f>
        <v>5.8344745858392567E-4</v>
      </c>
      <c r="G258" s="410">
        <f>(G256/$C$32)/$C$27</f>
        <v>0</v>
      </c>
      <c r="H258" s="410">
        <f>(H256/$C$32)/$C$27</f>
        <v>0</v>
      </c>
      <c r="I258" s="247">
        <f>(I256/$C$32)/$C$27</f>
        <v>5.8344745858392567E-4</v>
      </c>
      <c r="J258" s="432">
        <v>6.9574094908355017E-4</v>
      </c>
      <c r="K258" s="162"/>
    </row>
    <row r="259" spans="2:11" s="198" customFormat="1" ht="15.75" x14ac:dyDescent="0.25">
      <c r="B259" s="259"/>
      <c r="C259" s="328"/>
      <c r="D259" s="328"/>
      <c r="E259" s="328"/>
      <c r="F259" s="333"/>
      <c r="G259" s="467"/>
      <c r="H259" s="467"/>
      <c r="I259" s="333"/>
      <c r="J259" s="428"/>
      <c r="K259" s="202"/>
    </row>
    <row r="260" spans="2:11" ht="15.75" x14ac:dyDescent="0.2">
      <c r="B260" s="325" t="s">
        <v>371</v>
      </c>
      <c r="C260" s="325"/>
      <c r="D260" s="345"/>
      <c r="E260" s="345"/>
      <c r="F260" s="325"/>
      <c r="G260" s="464"/>
      <c r="H260" s="464"/>
      <c r="I260" s="325"/>
      <c r="J260" s="474"/>
      <c r="K260" s="162" t="s">
        <v>304</v>
      </c>
    </row>
    <row r="261" spans="2:11" ht="15.75" x14ac:dyDescent="0.25">
      <c r="B261" s="259" t="s">
        <v>473</v>
      </c>
      <c r="C261" s="327">
        <f>C43</f>
        <v>5</v>
      </c>
      <c r="D261" s="260">
        <v>700</v>
      </c>
      <c r="E261" s="260">
        <v>1</v>
      </c>
      <c r="F261" s="258">
        <f>E261*D261*C261</f>
        <v>3500</v>
      </c>
      <c r="G261" s="404"/>
      <c r="H261" s="404"/>
      <c r="I261" s="258">
        <f t="shared" ref="I261:I265" si="80">F261</f>
        <v>3500</v>
      </c>
      <c r="J261" s="405">
        <v>80500</v>
      </c>
      <c r="K261" s="162"/>
    </row>
    <row r="262" spans="2:11" ht="15.75" x14ac:dyDescent="0.25">
      <c r="B262" s="259" t="s">
        <v>474</v>
      </c>
      <c r="C262" s="260">
        <f>C34</f>
        <v>1</v>
      </c>
      <c r="D262" s="260">
        <v>0</v>
      </c>
      <c r="E262" s="260">
        <v>1</v>
      </c>
      <c r="F262" s="258">
        <f>E262*D262*C262</f>
        <v>0</v>
      </c>
      <c r="G262" s="404"/>
      <c r="H262" s="404"/>
      <c r="I262" s="258">
        <f t="shared" si="80"/>
        <v>0</v>
      </c>
      <c r="J262" s="405">
        <v>0</v>
      </c>
      <c r="K262" s="162"/>
    </row>
    <row r="263" spans="2:11" ht="15.75" x14ac:dyDescent="0.25">
      <c r="B263" s="259" t="s">
        <v>475</v>
      </c>
      <c r="C263" s="260">
        <f>C36</f>
        <v>1</v>
      </c>
      <c r="D263" s="260">
        <v>375</v>
      </c>
      <c r="E263" s="260">
        <v>1</v>
      </c>
      <c r="F263" s="258">
        <f>E263*D263*C263</f>
        <v>375</v>
      </c>
      <c r="G263" s="404"/>
      <c r="H263" s="404"/>
      <c r="I263" s="258">
        <f t="shared" si="80"/>
        <v>375</v>
      </c>
      <c r="J263" s="405">
        <v>8625</v>
      </c>
      <c r="K263" s="162"/>
    </row>
    <row r="264" spans="2:11" ht="15.75" x14ac:dyDescent="0.25">
      <c r="B264" s="259" t="s">
        <v>476</v>
      </c>
      <c r="C264" s="260">
        <f>C37</f>
        <v>1</v>
      </c>
      <c r="D264" s="260">
        <v>375</v>
      </c>
      <c r="E264" s="260">
        <v>1</v>
      </c>
      <c r="F264" s="258">
        <f>E264*D264*C264</f>
        <v>375</v>
      </c>
      <c r="G264" s="404"/>
      <c r="H264" s="404"/>
      <c r="I264" s="258">
        <f t="shared" si="80"/>
        <v>375</v>
      </c>
      <c r="J264" s="405">
        <v>8625</v>
      </c>
      <c r="K264" s="162"/>
    </row>
    <row r="265" spans="2:11" ht="15.75" x14ac:dyDescent="0.25">
      <c r="B265" s="259" t="s">
        <v>477</v>
      </c>
      <c r="C265" s="256">
        <f>C261+C262+C263+C264</f>
        <v>8</v>
      </c>
      <c r="D265" s="256">
        <f>150</f>
        <v>150</v>
      </c>
      <c r="E265" s="256">
        <v>1</v>
      </c>
      <c r="F265" s="258">
        <f>E265*D265*C265</f>
        <v>1200</v>
      </c>
      <c r="G265" s="404"/>
      <c r="H265" s="404"/>
      <c r="I265" s="258">
        <f t="shared" si="80"/>
        <v>1200</v>
      </c>
      <c r="J265" s="405">
        <v>27600</v>
      </c>
      <c r="K265" s="162"/>
    </row>
    <row r="266" spans="2:11" ht="15.75" x14ac:dyDescent="0.25">
      <c r="B266" s="238" t="s">
        <v>254</v>
      </c>
      <c r="C266" s="239"/>
      <c r="D266" s="239"/>
      <c r="E266" s="239"/>
      <c r="F266" s="262">
        <f>SUM(F261:F265)</f>
        <v>5450</v>
      </c>
      <c r="G266" s="417">
        <f t="shared" ref="G266:I266" si="81">SUM(G261:G265)</f>
        <v>0</v>
      </c>
      <c r="H266" s="417">
        <f t="shared" si="81"/>
        <v>0</v>
      </c>
      <c r="I266" s="262">
        <f t="shared" si="81"/>
        <v>5450</v>
      </c>
      <c r="J266" s="418">
        <v>125350</v>
      </c>
      <c r="K266" s="162"/>
    </row>
    <row r="267" spans="2:11" ht="15.75" x14ac:dyDescent="0.25">
      <c r="B267" s="511" t="s">
        <v>255</v>
      </c>
      <c r="C267" s="512"/>
      <c r="D267" s="512"/>
      <c r="E267" s="512"/>
      <c r="F267" s="243">
        <f>F266/$C$27</f>
        <v>3.4464806005125317E-2</v>
      </c>
      <c r="G267" s="408">
        <f t="shared" ref="G267" si="82">G266/$C$27</f>
        <v>0</v>
      </c>
      <c r="H267" s="408">
        <f t="shared" ref="H267" si="83">H266/$C$27</f>
        <v>0</v>
      </c>
      <c r="I267" s="243">
        <f t="shared" ref="I267" si="84">I266/$C$27</f>
        <v>3.4464806005125317E-2</v>
      </c>
      <c r="J267" s="515">
        <v>4.109809116005797E-2</v>
      </c>
      <c r="K267" s="162"/>
    </row>
    <row r="268" spans="2:11" ht="15.75" x14ac:dyDescent="0.25">
      <c r="B268" s="244" t="s">
        <v>256</v>
      </c>
      <c r="C268" s="245"/>
      <c r="D268" s="245"/>
      <c r="E268" s="245"/>
      <c r="F268" s="247">
        <f>(F266/$C$32)/$C$27</f>
        <v>8.2059061916965039E-4</v>
      </c>
      <c r="G268" s="410">
        <f>(G266/$C$32)/$C$27</f>
        <v>0</v>
      </c>
      <c r="H268" s="410">
        <f>(H266/$C$32)/$C$27</f>
        <v>0</v>
      </c>
      <c r="I268" s="247">
        <f>(I266/$C$32)/$C$27</f>
        <v>8.2059061916965039E-4</v>
      </c>
      <c r="J268" s="432">
        <v>9.7852598000138023E-4</v>
      </c>
      <c r="K268" s="162"/>
    </row>
    <row r="269" spans="2:11" s="182" customFormat="1" ht="15.75" x14ac:dyDescent="0.25">
      <c r="B269" s="254"/>
      <c r="C269" s="346"/>
      <c r="D269" s="346"/>
      <c r="E269" s="346"/>
      <c r="F269" s="312"/>
      <c r="G269" s="475"/>
      <c r="H269" s="475"/>
      <c r="I269" s="312"/>
      <c r="J269" s="453"/>
    </row>
    <row r="270" spans="2:11" ht="15.75" x14ac:dyDescent="0.2">
      <c r="B270" s="325" t="s">
        <v>372</v>
      </c>
      <c r="C270" s="347"/>
      <c r="D270" s="347"/>
      <c r="E270" s="347"/>
      <c r="F270" s="347"/>
      <c r="G270" s="476"/>
      <c r="H270" s="476"/>
      <c r="I270" s="347"/>
      <c r="J270" s="465"/>
    </row>
    <row r="271" spans="2:11" ht="15.75" x14ac:dyDescent="0.25">
      <c r="B271" s="308" t="s">
        <v>478</v>
      </c>
      <c r="C271" s="572">
        <f>1/23</f>
        <v>4.3478260869565216E-2</v>
      </c>
      <c r="D271" s="260">
        <f>([2]Comunicacao!E144)</f>
        <v>330000</v>
      </c>
      <c r="E271" s="260">
        <v>1</v>
      </c>
      <c r="F271" s="237">
        <f>E271*D271*C271</f>
        <v>14347.826086956522</v>
      </c>
      <c r="G271" s="404">
        <f>F271</f>
        <v>14347.826086956522</v>
      </c>
      <c r="H271" s="404"/>
      <c r="I271" s="237"/>
      <c r="J271" s="450">
        <v>330000</v>
      </c>
    </row>
    <row r="272" spans="2:11" ht="15.75" x14ac:dyDescent="0.25">
      <c r="B272" s="254" t="s">
        <v>479</v>
      </c>
      <c r="C272" s="574">
        <f>1/23</f>
        <v>4.3478260869565216E-2</v>
      </c>
      <c r="D272" s="260">
        <f>([2]Comunicacao!E163+[2]Comunicacao!E177)</f>
        <v>563914</v>
      </c>
      <c r="E272" s="260">
        <v>1</v>
      </c>
      <c r="F272" s="237">
        <f>E272*D272*C272</f>
        <v>24518</v>
      </c>
      <c r="G272" s="404">
        <f>F272</f>
        <v>24518</v>
      </c>
      <c r="H272" s="404"/>
      <c r="I272" s="237"/>
      <c r="J272" s="450">
        <v>563914</v>
      </c>
      <c r="K272" s="161" t="s">
        <v>305</v>
      </c>
    </row>
    <row r="273" spans="2:11" ht="15.75" x14ac:dyDescent="0.25">
      <c r="B273" s="238" t="s">
        <v>254</v>
      </c>
      <c r="C273" s="239"/>
      <c r="D273" s="239"/>
      <c r="E273" s="239"/>
      <c r="F273" s="262">
        <f>SUM(F271:F272)</f>
        <v>38865.82608695652</v>
      </c>
      <c r="G273" s="417">
        <f t="shared" ref="G273:I273" si="85">SUM(G271:G272)</f>
        <v>38865.82608695652</v>
      </c>
      <c r="H273" s="417">
        <f t="shared" si="85"/>
        <v>0</v>
      </c>
      <c r="I273" s="262">
        <f t="shared" si="85"/>
        <v>0</v>
      </c>
      <c r="J273" s="418">
        <v>893914</v>
      </c>
      <c r="K273" s="162"/>
    </row>
    <row r="274" spans="2:11" ht="15.75" x14ac:dyDescent="0.25">
      <c r="B274" s="511" t="s">
        <v>255</v>
      </c>
      <c r="C274" s="512"/>
      <c r="D274" s="512"/>
      <c r="E274" s="512"/>
      <c r="F274" s="243">
        <f>F273/$C$27</f>
        <v>0.24578039565429269</v>
      </c>
      <c r="G274" s="408">
        <f t="shared" ref="G274" si="86">G273/$C$27</f>
        <v>0.24578039565429269</v>
      </c>
      <c r="H274" s="408">
        <f t="shared" ref="H274" si="87">H273/$C$27</f>
        <v>0</v>
      </c>
      <c r="I274" s="243">
        <f t="shared" ref="I274" si="88">I273/$C$27</f>
        <v>0</v>
      </c>
      <c r="J274" s="515">
        <v>0.29308463551058683</v>
      </c>
      <c r="K274" s="162"/>
    </row>
    <row r="275" spans="2:11" ht="15.75" x14ac:dyDescent="0.25">
      <c r="B275" s="244" t="s">
        <v>256</v>
      </c>
      <c r="C275" s="245"/>
      <c r="D275" s="245"/>
      <c r="E275" s="245"/>
      <c r="F275" s="247">
        <f>(F273/$C$32)/$C$27</f>
        <v>5.8519141822450643E-3</v>
      </c>
      <c r="G275" s="410">
        <f>(G273/$C$32)/$C$27</f>
        <v>5.8519141822450643E-3</v>
      </c>
      <c r="H275" s="410">
        <f>(H273/$C$32)/$C$27</f>
        <v>0</v>
      </c>
      <c r="I275" s="247">
        <f>(I273/$C$32)/$C$27</f>
        <v>0</v>
      </c>
      <c r="J275" s="432">
        <v>6.9782056073949246E-3</v>
      </c>
      <c r="K275" s="162"/>
    </row>
    <row r="276" spans="2:11" s="182" customFormat="1" ht="15.75" x14ac:dyDescent="0.25">
      <c r="B276" s="254"/>
      <c r="C276" s="346"/>
      <c r="D276" s="346"/>
      <c r="E276" s="346"/>
      <c r="F276" s="312"/>
      <c r="G276" s="475"/>
      <c r="H276" s="475"/>
      <c r="I276" s="312"/>
      <c r="J276" s="453"/>
      <c r="K276" s="208"/>
    </row>
    <row r="277" spans="2:11" ht="15.75" x14ac:dyDescent="0.2">
      <c r="B277" s="325" t="s">
        <v>373</v>
      </c>
      <c r="C277" s="326"/>
      <c r="D277" s="326"/>
      <c r="E277" s="326"/>
      <c r="F277" s="325"/>
      <c r="G277" s="464"/>
      <c r="H277" s="464"/>
      <c r="I277" s="325"/>
      <c r="J277" s="465"/>
      <c r="K277" s="161" t="s">
        <v>306</v>
      </c>
    </row>
    <row r="278" spans="2:11" ht="15.75" x14ac:dyDescent="0.25">
      <c r="B278" s="259" t="s">
        <v>480</v>
      </c>
      <c r="C278" s="267">
        <f>C62</f>
        <v>36</v>
      </c>
      <c r="D278" s="260">
        <v>500</v>
      </c>
      <c r="E278" s="260">
        <v>1</v>
      </c>
      <c r="F278" s="237">
        <f t="shared" ref="F278:F296" si="89">E278*D278*C278</f>
        <v>18000</v>
      </c>
      <c r="G278" s="404"/>
      <c r="H278" s="404"/>
      <c r="I278" s="237">
        <f t="shared" ref="I278:I279" si="90">F278</f>
        <v>18000</v>
      </c>
      <c r="J278" s="405">
        <v>339000</v>
      </c>
      <c r="K278" s="161" t="s">
        <v>307</v>
      </c>
    </row>
    <row r="279" spans="2:11" ht="15.75" x14ac:dyDescent="0.25">
      <c r="B279" s="259" t="s">
        <v>481</v>
      </c>
      <c r="C279" s="267">
        <f>C278*2</f>
        <v>72</v>
      </c>
      <c r="D279" s="260">
        <v>375</v>
      </c>
      <c r="E279" s="260">
        <v>1</v>
      </c>
      <c r="F279" s="237">
        <f t="shared" si="89"/>
        <v>27000</v>
      </c>
      <c r="G279" s="404"/>
      <c r="H279" s="404"/>
      <c r="I279" s="237">
        <f t="shared" si="90"/>
        <v>27000</v>
      </c>
      <c r="J279" s="405">
        <v>508500</v>
      </c>
      <c r="K279" s="161" t="s">
        <v>307</v>
      </c>
    </row>
    <row r="280" spans="2:11" ht="15.75" x14ac:dyDescent="0.25">
      <c r="B280" s="259" t="s">
        <v>482</v>
      </c>
      <c r="C280" s="267">
        <f>C278</f>
        <v>36</v>
      </c>
      <c r="D280" s="260">
        <v>375</v>
      </c>
      <c r="E280" s="260">
        <v>1</v>
      </c>
      <c r="F280" s="237">
        <f t="shared" si="89"/>
        <v>13500</v>
      </c>
      <c r="G280" s="404"/>
      <c r="H280" s="404"/>
      <c r="I280" s="237">
        <f>F280</f>
        <v>13500</v>
      </c>
      <c r="J280" s="405">
        <v>254250</v>
      </c>
      <c r="K280" s="161" t="s">
        <v>308</v>
      </c>
    </row>
    <row r="281" spans="2:11" ht="15.75" x14ac:dyDescent="0.25">
      <c r="B281" s="259" t="s">
        <v>483</v>
      </c>
      <c r="C281" s="267">
        <f>C278</f>
        <v>36</v>
      </c>
      <c r="D281" s="256">
        <v>375</v>
      </c>
      <c r="E281" s="256">
        <v>1</v>
      </c>
      <c r="F281" s="237">
        <f t="shared" si="89"/>
        <v>13500</v>
      </c>
      <c r="G281" s="404"/>
      <c r="H281" s="404"/>
      <c r="I281" s="237">
        <f t="shared" ref="I281:I287" si="91">F281</f>
        <v>13500</v>
      </c>
      <c r="J281" s="405">
        <v>254250</v>
      </c>
      <c r="K281" s="161" t="s">
        <v>308</v>
      </c>
    </row>
    <row r="282" spans="2:11" ht="15.75" x14ac:dyDescent="0.25">
      <c r="B282" s="259" t="s">
        <v>484</v>
      </c>
      <c r="C282" s="267">
        <f>C278+C279+C280+C281</f>
        <v>180</v>
      </c>
      <c r="D282" s="256">
        <v>100</v>
      </c>
      <c r="E282" s="256">
        <v>2</v>
      </c>
      <c r="F282" s="237">
        <f t="shared" si="89"/>
        <v>36000</v>
      </c>
      <c r="G282" s="404"/>
      <c r="H282" s="404"/>
      <c r="I282" s="237">
        <f t="shared" si="91"/>
        <v>36000</v>
      </c>
      <c r="J282" s="405">
        <v>678000</v>
      </c>
      <c r="K282" s="161" t="s">
        <v>309</v>
      </c>
    </row>
    <row r="283" spans="2:11" ht="15.75" x14ac:dyDescent="0.25">
      <c r="B283" s="259" t="s">
        <v>485</v>
      </c>
      <c r="C283" s="267">
        <f>C43</f>
        <v>5</v>
      </c>
      <c r="D283" s="256">
        <v>500</v>
      </c>
      <c r="E283" s="256">
        <v>1</v>
      </c>
      <c r="F283" s="237">
        <f t="shared" si="89"/>
        <v>2500</v>
      </c>
      <c r="G283" s="404"/>
      <c r="H283" s="404"/>
      <c r="I283" s="237">
        <f t="shared" si="91"/>
        <v>2500</v>
      </c>
      <c r="J283" s="405">
        <v>57500</v>
      </c>
      <c r="K283" s="161" t="s">
        <v>307</v>
      </c>
    </row>
    <row r="284" spans="2:11" ht="15.75" x14ac:dyDescent="0.25">
      <c r="B284" s="259" t="s">
        <v>486</v>
      </c>
      <c r="C284" s="267">
        <f>C34</f>
        <v>1</v>
      </c>
      <c r="D284" s="256">
        <v>0</v>
      </c>
      <c r="E284" s="256">
        <v>1</v>
      </c>
      <c r="F284" s="237">
        <f t="shared" si="89"/>
        <v>0</v>
      </c>
      <c r="G284" s="404"/>
      <c r="H284" s="404"/>
      <c r="I284" s="237">
        <f t="shared" si="91"/>
        <v>0</v>
      </c>
      <c r="J284" s="405">
        <v>0</v>
      </c>
    </row>
    <row r="285" spans="2:11" ht="15.75" x14ac:dyDescent="0.25">
      <c r="B285" s="308" t="s">
        <v>487</v>
      </c>
      <c r="C285" s="267">
        <f>C35</f>
        <v>1</v>
      </c>
      <c r="D285" s="256">
        <v>0</v>
      </c>
      <c r="E285" s="256">
        <v>1</v>
      </c>
      <c r="F285" s="237">
        <f>E285*D285*C285</f>
        <v>0</v>
      </c>
      <c r="G285" s="404"/>
      <c r="H285" s="404"/>
      <c r="I285" s="237">
        <f t="shared" si="91"/>
        <v>0</v>
      </c>
      <c r="J285" s="405">
        <v>0</v>
      </c>
    </row>
    <row r="286" spans="2:11" ht="15" customHeight="1" x14ac:dyDescent="0.25">
      <c r="B286" s="308" t="s">
        <v>488</v>
      </c>
      <c r="C286" s="365">
        <f>C285*0.5</f>
        <v>0.5</v>
      </c>
      <c r="D286" s="256">
        <v>8500</v>
      </c>
      <c r="E286" s="256">
        <v>2</v>
      </c>
      <c r="F286" s="237">
        <f>E286*D286*C286</f>
        <v>8500</v>
      </c>
      <c r="G286" s="404"/>
      <c r="H286" s="404"/>
      <c r="I286" s="237">
        <f t="shared" si="91"/>
        <v>8500</v>
      </c>
      <c r="J286" s="405">
        <v>195500</v>
      </c>
      <c r="K286" s="161" t="s">
        <v>284</v>
      </c>
    </row>
    <row r="287" spans="2:11" ht="15.75" x14ac:dyDescent="0.25">
      <c r="B287" s="259" t="s">
        <v>489</v>
      </c>
      <c r="C287" s="339">
        <f>C278+C279+C280+C281+C283+C284</f>
        <v>186</v>
      </c>
      <c r="D287" s="256">
        <f>150</f>
        <v>150</v>
      </c>
      <c r="E287" s="256">
        <v>1</v>
      </c>
      <c r="F287" s="237">
        <f t="shared" si="89"/>
        <v>27900</v>
      </c>
      <c r="G287" s="404"/>
      <c r="H287" s="404"/>
      <c r="I287" s="237">
        <f t="shared" si="91"/>
        <v>27900</v>
      </c>
      <c r="J287" s="405">
        <v>529200</v>
      </c>
    </row>
    <row r="288" spans="2:11" ht="15.75" x14ac:dyDescent="0.25">
      <c r="B288" s="254" t="s">
        <v>490</v>
      </c>
      <c r="C288" s="267">
        <f>(C278+C279+C280+C281+C283+C284)*6</f>
        <v>1116</v>
      </c>
      <c r="D288" s="256">
        <v>2.5</v>
      </c>
      <c r="E288" s="256">
        <v>1</v>
      </c>
      <c r="F288" s="237">
        <f t="shared" si="89"/>
        <v>2790</v>
      </c>
      <c r="G288" s="404">
        <f>F288</f>
        <v>2790</v>
      </c>
      <c r="H288" s="404"/>
      <c r="I288" s="237"/>
      <c r="J288" s="405">
        <v>52920</v>
      </c>
    </row>
    <row r="289" spans="2:11" ht="15.75" x14ac:dyDescent="0.25">
      <c r="B289" s="348" t="s">
        <v>491</v>
      </c>
      <c r="C289" s="327">
        <f>SUM(C278:C281)</f>
        <v>180</v>
      </c>
      <c r="D289" s="256">
        <v>30</v>
      </c>
      <c r="E289" s="256">
        <v>1</v>
      </c>
      <c r="F289" s="237">
        <f t="shared" si="89"/>
        <v>5400</v>
      </c>
      <c r="G289" s="404">
        <f t="shared" ref="G289:G296" si="92">F289</f>
        <v>5400</v>
      </c>
      <c r="H289" s="404"/>
      <c r="I289" s="237"/>
      <c r="J289" s="405">
        <v>101700</v>
      </c>
    </row>
    <row r="290" spans="2:11" ht="15.75" x14ac:dyDescent="0.25">
      <c r="B290" s="348" t="s">
        <v>492</v>
      </c>
      <c r="C290" s="327">
        <f>C289</f>
        <v>180</v>
      </c>
      <c r="D290" s="260">
        <v>5</v>
      </c>
      <c r="E290" s="260">
        <v>1</v>
      </c>
      <c r="F290" s="237">
        <f t="shared" si="89"/>
        <v>900</v>
      </c>
      <c r="G290" s="404">
        <f t="shared" si="92"/>
        <v>900</v>
      </c>
      <c r="H290" s="404"/>
      <c r="I290" s="237"/>
      <c r="J290" s="405">
        <v>16950</v>
      </c>
    </row>
    <row r="291" spans="2:11" ht="15.75" x14ac:dyDescent="0.25">
      <c r="B291" s="348" t="s">
        <v>493</v>
      </c>
      <c r="C291" s="327">
        <f>C289</f>
        <v>180</v>
      </c>
      <c r="D291" s="260">
        <v>5</v>
      </c>
      <c r="E291" s="260">
        <v>1</v>
      </c>
      <c r="F291" s="237">
        <f t="shared" si="89"/>
        <v>900</v>
      </c>
      <c r="G291" s="404">
        <f t="shared" si="92"/>
        <v>900</v>
      </c>
      <c r="H291" s="404"/>
      <c r="I291" s="237"/>
      <c r="J291" s="405">
        <v>16950</v>
      </c>
      <c r="K291" s="214"/>
    </row>
    <row r="292" spans="2:11" ht="15.75" x14ac:dyDescent="0.25">
      <c r="B292" s="349" t="s">
        <v>494</v>
      </c>
      <c r="C292" s="350">
        <f>C278</f>
        <v>36</v>
      </c>
      <c r="D292" s="351">
        <v>150</v>
      </c>
      <c r="E292" s="256">
        <v>1</v>
      </c>
      <c r="F292" s="237">
        <f>E292*D292*C292</f>
        <v>5400</v>
      </c>
      <c r="G292" s="404">
        <f t="shared" si="92"/>
        <v>5400</v>
      </c>
      <c r="H292" s="404"/>
      <c r="I292" s="237"/>
      <c r="J292" s="405">
        <v>101700</v>
      </c>
      <c r="K292" s="215"/>
    </row>
    <row r="293" spans="2:11" ht="15.75" x14ac:dyDescent="0.25">
      <c r="B293" s="327" t="s">
        <v>495</v>
      </c>
      <c r="C293" s="327">
        <f>C289</f>
        <v>180</v>
      </c>
      <c r="D293" s="260">
        <v>5</v>
      </c>
      <c r="E293" s="260">
        <v>1</v>
      </c>
      <c r="F293" s="237">
        <f t="shared" si="89"/>
        <v>900</v>
      </c>
      <c r="G293" s="404">
        <f t="shared" si="92"/>
        <v>900</v>
      </c>
      <c r="H293" s="404"/>
      <c r="I293" s="237"/>
      <c r="J293" s="405">
        <v>16950</v>
      </c>
    </row>
    <row r="294" spans="2:11" ht="15.75" x14ac:dyDescent="0.25">
      <c r="B294" s="327" t="s">
        <v>496</v>
      </c>
      <c r="C294" s="327">
        <f>C293</f>
        <v>180</v>
      </c>
      <c r="D294" s="260">
        <v>10</v>
      </c>
      <c r="E294" s="260">
        <v>1</v>
      </c>
      <c r="F294" s="237">
        <f>E294*D294*C294</f>
        <v>1800</v>
      </c>
      <c r="G294" s="404">
        <f t="shared" si="92"/>
        <v>1800</v>
      </c>
      <c r="H294" s="404"/>
      <c r="I294" s="237"/>
      <c r="J294" s="405">
        <v>33900</v>
      </c>
    </row>
    <row r="295" spans="2:11" ht="15.75" x14ac:dyDescent="0.25">
      <c r="B295" s="327" t="s">
        <v>497</v>
      </c>
      <c r="C295" s="327">
        <f>2*C29</f>
        <v>2</v>
      </c>
      <c r="D295" s="260">
        <v>600</v>
      </c>
      <c r="E295" s="260">
        <v>1</v>
      </c>
      <c r="F295" s="237">
        <f>E295*D295*C295</f>
        <v>1200</v>
      </c>
      <c r="G295" s="404">
        <f t="shared" si="92"/>
        <v>1200</v>
      </c>
      <c r="H295" s="404"/>
      <c r="I295" s="237"/>
      <c r="J295" s="405">
        <v>27600</v>
      </c>
    </row>
    <row r="296" spans="2:11" ht="15.75" x14ac:dyDescent="0.25">
      <c r="B296" s="348" t="s">
        <v>498</v>
      </c>
      <c r="C296" s="327">
        <f>6*C29</f>
        <v>6</v>
      </c>
      <c r="D296" s="260">
        <v>30</v>
      </c>
      <c r="E296" s="260">
        <v>1</v>
      </c>
      <c r="F296" s="237">
        <f t="shared" si="89"/>
        <v>180</v>
      </c>
      <c r="G296" s="404">
        <f t="shared" si="92"/>
        <v>180</v>
      </c>
      <c r="H296" s="404"/>
      <c r="I296" s="237"/>
      <c r="J296" s="405">
        <v>180</v>
      </c>
    </row>
    <row r="297" spans="2:11" ht="15.75" x14ac:dyDescent="0.25">
      <c r="B297" s="238" t="s">
        <v>254</v>
      </c>
      <c r="C297" s="239"/>
      <c r="D297" s="239"/>
      <c r="E297" s="239"/>
      <c r="F297" s="262">
        <f>SUM(F278:F296)</f>
        <v>166370</v>
      </c>
      <c r="G297" s="417">
        <f t="shared" ref="G297:I297" si="93">SUM(G278:G296)</f>
        <v>19470</v>
      </c>
      <c r="H297" s="417">
        <f t="shared" si="93"/>
        <v>0</v>
      </c>
      <c r="I297" s="262">
        <f t="shared" si="93"/>
        <v>146900</v>
      </c>
      <c r="J297" s="418">
        <v>3185050</v>
      </c>
    </row>
    <row r="298" spans="2:11" ht="15.75" x14ac:dyDescent="0.25">
      <c r="B298" s="511" t="s">
        <v>255</v>
      </c>
      <c r="C298" s="512"/>
      <c r="D298" s="512"/>
      <c r="E298" s="512"/>
      <c r="F298" s="243">
        <f>F297/$C$27</f>
        <v>1.052093536710587</v>
      </c>
      <c r="G298" s="408">
        <f t="shared" ref="G298" si="94">G297/$C$27</f>
        <v>0.12312472897610824</v>
      </c>
      <c r="H298" s="408">
        <f t="shared" ref="H298" si="95">H297/$C$27</f>
        <v>0</v>
      </c>
      <c r="I298" s="243">
        <f t="shared" ref="I298" si="96">I297/$C$27</f>
        <v>0.92896880773447865</v>
      </c>
      <c r="J298" s="515">
        <v>1.0442718408403879</v>
      </c>
    </row>
    <row r="299" spans="2:11" ht="15.75" x14ac:dyDescent="0.25">
      <c r="B299" s="244" t="s">
        <v>256</v>
      </c>
      <c r="C299" s="245"/>
      <c r="D299" s="245"/>
      <c r="E299" s="245"/>
      <c r="F299" s="247">
        <f>(F297/$C$32)/$C$27</f>
        <v>2.504984611215683E-2</v>
      </c>
      <c r="G299" s="410">
        <f>(G297/$C$32)/$C$27</f>
        <v>2.9315411660978149E-3</v>
      </c>
      <c r="H299" s="410">
        <f>(H297/$C$32)/$C$27</f>
        <v>0</v>
      </c>
      <c r="I299" s="247">
        <f>(I297/$C$32)/$C$27</f>
        <v>2.2118304946059018E-2</v>
      </c>
      <c r="J299" s="477">
        <v>2.4863615258104477E-2</v>
      </c>
    </row>
    <row r="300" spans="2:11" s="198" customFormat="1" ht="15.75" x14ac:dyDescent="0.25">
      <c r="B300" s="259"/>
      <c r="C300" s="328"/>
      <c r="D300" s="328"/>
      <c r="E300" s="328"/>
      <c r="F300" s="352"/>
      <c r="G300" s="467"/>
      <c r="H300" s="467"/>
      <c r="I300" s="352"/>
      <c r="J300" s="428"/>
      <c r="K300" s="197"/>
    </row>
    <row r="301" spans="2:11" s="210" customFormat="1" ht="15.75" x14ac:dyDescent="0.25">
      <c r="B301" s="325" t="s">
        <v>374</v>
      </c>
      <c r="C301" s="353"/>
      <c r="D301" s="353"/>
      <c r="E301" s="353"/>
      <c r="F301" s="354"/>
      <c r="G301" s="478"/>
      <c r="H301" s="478"/>
      <c r="I301" s="354"/>
      <c r="J301" s="479"/>
      <c r="K301" s="209" t="s">
        <v>310</v>
      </c>
    </row>
    <row r="302" spans="2:11" s="217" customFormat="1" ht="15.75" x14ac:dyDescent="0.25">
      <c r="B302" s="254" t="s">
        <v>499</v>
      </c>
      <c r="C302" s="346">
        <f>C34</f>
        <v>1</v>
      </c>
      <c r="D302" s="346">
        <v>0</v>
      </c>
      <c r="E302" s="346">
        <v>1</v>
      </c>
      <c r="F302" s="237">
        <f t="shared" ref="F302:F309" si="97">E302*D302*C302</f>
        <v>0</v>
      </c>
      <c r="G302" s="404"/>
      <c r="H302" s="404"/>
      <c r="I302" s="237">
        <f>F302</f>
        <v>0</v>
      </c>
      <c r="J302" s="405">
        <v>0</v>
      </c>
      <c r="K302" s="216"/>
    </row>
    <row r="303" spans="2:11" s="217" customFormat="1" ht="15.75" x14ac:dyDescent="0.25">
      <c r="B303" s="254" t="s">
        <v>500</v>
      </c>
      <c r="C303" s="346">
        <f>C29</f>
        <v>1</v>
      </c>
      <c r="D303" s="346">
        <v>375</v>
      </c>
      <c r="E303" s="346">
        <v>1</v>
      </c>
      <c r="F303" s="237">
        <f t="shared" si="97"/>
        <v>375</v>
      </c>
      <c r="G303" s="404"/>
      <c r="H303" s="404"/>
      <c r="I303" s="237">
        <f t="shared" ref="I303:I309" si="98">F303</f>
        <v>375</v>
      </c>
      <c r="J303" s="405">
        <v>8625</v>
      </c>
      <c r="K303" s="216"/>
    </row>
    <row r="304" spans="2:11" ht="15.75" x14ac:dyDescent="0.25">
      <c r="B304" s="254" t="s">
        <v>501</v>
      </c>
      <c r="C304" s="267">
        <f>C70</f>
        <v>15</v>
      </c>
      <c r="D304" s="256">
        <v>375</v>
      </c>
      <c r="E304" s="256">
        <v>1</v>
      </c>
      <c r="F304" s="237">
        <f t="shared" si="97"/>
        <v>5625</v>
      </c>
      <c r="G304" s="404"/>
      <c r="H304" s="404"/>
      <c r="I304" s="237">
        <f t="shared" si="98"/>
        <v>5625</v>
      </c>
      <c r="J304" s="405">
        <v>129375</v>
      </c>
    </row>
    <row r="305" spans="2:11" s="217" customFormat="1" ht="15.75" x14ac:dyDescent="0.25">
      <c r="B305" s="254" t="s">
        <v>502</v>
      </c>
      <c r="C305" s="346">
        <f>C304</f>
        <v>15</v>
      </c>
      <c r="D305" s="346">
        <v>100</v>
      </c>
      <c r="E305" s="346">
        <v>2</v>
      </c>
      <c r="F305" s="237">
        <f t="shared" si="97"/>
        <v>3000</v>
      </c>
      <c r="G305" s="404"/>
      <c r="H305" s="404"/>
      <c r="I305" s="237">
        <f t="shared" si="98"/>
        <v>3000</v>
      </c>
      <c r="J305" s="405">
        <v>69000</v>
      </c>
      <c r="K305" s="216" t="s">
        <v>311</v>
      </c>
    </row>
    <row r="306" spans="2:11" ht="15.75" x14ac:dyDescent="0.25">
      <c r="B306" s="259" t="s">
        <v>503</v>
      </c>
      <c r="C306" s="267">
        <f>C62</f>
        <v>36</v>
      </c>
      <c r="D306" s="256">
        <v>500</v>
      </c>
      <c r="E306" s="256">
        <v>1</v>
      </c>
      <c r="F306" s="237">
        <f t="shared" si="97"/>
        <v>18000</v>
      </c>
      <c r="G306" s="404"/>
      <c r="H306" s="404"/>
      <c r="I306" s="237">
        <f t="shared" si="98"/>
        <v>18000</v>
      </c>
      <c r="J306" s="405">
        <v>339000</v>
      </c>
    </row>
    <row r="307" spans="2:11" ht="15.75" x14ac:dyDescent="0.25">
      <c r="B307" s="254" t="s">
        <v>504</v>
      </c>
      <c r="C307" s="267">
        <f>C306</f>
        <v>36</v>
      </c>
      <c r="D307" s="256">
        <v>100</v>
      </c>
      <c r="E307" s="256">
        <v>2</v>
      </c>
      <c r="F307" s="237">
        <f t="shared" si="97"/>
        <v>7200</v>
      </c>
      <c r="G307" s="404"/>
      <c r="H307" s="404"/>
      <c r="I307" s="237">
        <f t="shared" si="98"/>
        <v>7200</v>
      </c>
      <c r="J307" s="405">
        <v>135600</v>
      </c>
      <c r="K307" s="161" t="s">
        <v>311</v>
      </c>
    </row>
    <row r="308" spans="2:11" s="217" customFormat="1" ht="15.75" x14ac:dyDescent="0.25">
      <c r="B308" s="254" t="s">
        <v>505</v>
      </c>
      <c r="C308" s="346">
        <f>C302+C303+C304+C306</f>
        <v>53</v>
      </c>
      <c r="D308" s="346">
        <f>150</f>
        <v>150</v>
      </c>
      <c r="E308" s="346">
        <v>1</v>
      </c>
      <c r="F308" s="237">
        <f t="shared" si="97"/>
        <v>7950</v>
      </c>
      <c r="G308" s="404"/>
      <c r="H308" s="404"/>
      <c r="I308" s="237">
        <f t="shared" si="98"/>
        <v>7950</v>
      </c>
      <c r="J308" s="405">
        <v>160350</v>
      </c>
      <c r="K308" s="216"/>
    </row>
    <row r="309" spans="2:11" s="217" customFormat="1" ht="15.75" x14ac:dyDescent="0.25">
      <c r="B309" s="503" t="s">
        <v>312</v>
      </c>
      <c r="C309" s="346">
        <f>C304*3</f>
        <v>45</v>
      </c>
      <c r="D309" s="346">
        <v>2.5</v>
      </c>
      <c r="E309" s="346">
        <v>1</v>
      </c>
      <c r="F309" s="237">
        <f t="shared" si="97"/>
        <v>112.5</v>
      </c>
      <c r="G309" s="404"/>
      <c r="H309" s="404"/>
      <c r="I309" s="237">
        <f t="shared" si="98"/>
        <v>112.5</v>
      </c>
      <c r="J309" s="405">
        <v>2587.5</v>
      </c>
      <c r="K309" s="216"/>
    </row>
    <row r="310" spans="2:11" ht="15.75" x14ac:dyDescent="0.25">
      <c r="B310" s="238" t="s">
        <v>254</v>
      </c>
      <c r="C310" s="239"/>
      <c r="D310" s="239"/>
      <c r="E310" s="238"/>
      <c r="F310" s="309">
        <f>SUM(F302:F309)</f>
        <v>42262.5</v>
      </c>
      <c r="G310" s="417">
        <f t="shared" ref="G310:I310" si="99">SUM(G302:G309)</f>
        <v>0</v>
      </c>
      <c r="H310" s="417">
        <f t="shared" si="99"/>
        <v>0</v>
      </c>
      <c r="I310" s="309">
        <f t="shared" si="99"/>
        <v>42262.5</v>
      </c>
      <c r="J310" s="418">
        <v>844537.5</v>
      </c>
    </row>
    <row r="311" spans="2:11" ht="15.75" x14ac:dyDescent="0.25">
      <c r="B311" s="511" t="s">
        <v>255</v>
      </c>
      <c r="C311" s="512"/>
      <c r="D311" s="512"/>
      <c r="E311" s="512"/>
      <c r="F311" s="243">
        <f>F310/$C$27</f>
        <v>0.26726034198011167</v>
      </c>
      <c r="G311" s="408">
        <f t="shared" ref="G311" si="100">G310/$C$27</f>
        <v>0</v>
      </c>
      <c r="H311" s="408">
        <f t="shared" ref="H311" si="101">H310/$C$27</f>
        <v>0</v>
      </c>
      <c r="I311" s="243">
        <f t="shared" ref="I311" si="102">I310/$C$27</f>
        <v>0.26726034198011167</v>
      </c>
      <c r="J311" s="515">
        <v>0.27689572527393264</v>
      </c>
    </row>
    <row r="312" spans="2:11" ht="15.75" x14ac:dyDescent="0.25">
      <c r="B312" s="244" t="s">
        <v>256</v>
      </c>
      <c r="C312" s="245"/>
      <c r="D312" s="245"/>
      <c r="E312" s="245"/>
      <c r="F312" s="247">
        <f>(F310/$C$32)/$C$27</f>
        <v>6.3633414757169448E-3</v>
      </c>
      <c r="G312" s="410">
        <f>(G310/$C$32)/$C$27</f>
        <v>0</v>
      </c>
      <c r="H312" s="410">
        <f>(H310/$C$32)/$C$27</f>
        <v>0</v>
      </c>
      <c r="I312" s="247">
        <f>(I310/$C$32)/$C$27</f>
        <v>6.3633414757169448E-3</v>
      </c>
      <c r="J312" s="432">
        <v>6.5927553636650621E-3</v>
      </c>
    </row>
    <row r="313" spans="2:11" s="219" customFormat="1" ht="15.75" x14ac:dyDescent="0.25">
      <c r="B313" s="355"/>
      <c r="C313" s="356"/>
      <c r="D313" s="356"/>
      <c r="E313" s="356"/>
      <c r="F313" s="357"/>
      <c r="G313" s="480"/>
      <c r="H313" s="480"/>
      <c r="I313" s="357"/>
      <c r="J313" s="481"/>
      <c r="K313" s="218"/>
    </row>
    <row r="314" spans="2:11" s="182" customFormat="1" ht="15.75" x14ac:dyDescent="0.25">
      <c r="B314" s="254"/>
      <c r="C314" s="346"/>
      <c r="D314" s="346"/>
      <c r="E314" s="346"/>
      <c r="F314" s="358"/>
      <c r="G314" s="482"/>
      <c r="H314" s="482"/>
      <c r="I314" s="358"/>
      <c r="J314" s="421"/>
      <c r="K314" s="208"/>
    </row>
    <row r="315" spans="2:11" ht="15.75" x14ac:dyDescent="0.2">
      <c r="B315" s="325" t="s">
        <v>375</v>
      </c>
      <c r="C315" s="325"/>
      <c r="D315" s="326"/>
      <c r="E315" s="326"/>
      <c r="F315" s="325"/>
      <c r="G315" s="464"/>
      <c r="H315" s="464"/>
      <c r="I315" s="325"/>
      <c r="J315" s="465"/>
      <c r="K315" s="161" t="s">
        <v>313</v>
      </c>
    </row>
    <row r="316" spans="2:11" ht="15.75" x14ac:dyDescent="0.25">
      <c r="B316" s="259" t="s">
        <v>506</v>
      </c>
      <c r="C316" s="350">
        <f>C62</f>
        <v>36</v>
      </c>
      <c r="D316" s="260">
        <v>500</v>
      </c>
      <c r="E316" s="260">
        <v>7</v>
      </c>
      <c r="F316" s="237">
        <f t="shared" ref="F316:F346" si="103">E316*D316*C316</f>
        <v>126000</v>
      </c>
      <c r="G316" s="404"/>
      <c r="H316" s="404"/>
      <c r="I316" s="237">
        <f>F316</f>
        <v>126000</v>
      </c>
      <c r="J316" s="405">
        <v>2373000</v>
      </c>
      <c r="K316" s="161" t="s">
        <v>314</v>
      </c>
    </row>
    <row r="317" spans="2:11" ht="15.75" x14ac:dyDescent="0.25">
      <c r="B317" s="579" t="s">
        <v>600</v>
      </c>
      <c r="C317" s="578">
        <f>(C60*2)+(C61*3)</f>
        <v>85</v>
      </c>
      <c r="D317" s="260">
        <v>375</v>
      </c>
      <c r="E317" s="260">
        <v>7</v>
      </c>
      <c r="F317" s="237">
        <f t="shared" si="103"/>
        <v>223125</v>
      </c>
      <c r="G317" s="404"/>
      <c r="H317" s="404"/>
      <c r="I317" s="237">
        <f t="shared" ref="I317:I326" si="104">F317</f>
        <v>223125</v>
      </c>
      <c r="J317" s="405">
        <v>3559500</v>
      </c>
      <c r="K317" s="161" t="s">
        <v>314</v>
      </c>
    </row>
    <row r="318" spans="2:11" ht="15.75" x14ac:dyDescent="0.25">
      <c r="B318" s="259" t="s">
        <v>508</v>
      </c>
      <c r="C318" s="350">
        <f>C316</f>
        <v>36</v>
      </c>
      <c r="D318" s="260">
        <v>375</v>
      </c>
      <c r="E318" s="260">
        <v>7</v>
      </c>
      <c r="F318" s="237">
        <f t="shared" si="103"/>
        <v>94500</v>
      </c>
      <c r="G318" s="404"/>
      <c r="H318" s="404"/>
      <c r="I318" s="237">
        <f t="shared" si="104"/>
        <v>94500</v>
      </c>
      <c r="J318" s="405">
        <v>1779750</v>
      </c>
      <c r="K318" s="161" t="s">
        <v>315</v>
      </c>
    </row>
    <row r="319" spans="2:11" ht="15.75" x14ac:dyDescent="0.25">
      <c r="B319" s="259" t="s">
        <v>509</v>
      </c>
      <c r="C319" s="350">
        <f>C316</f>
        <v>36</v>
      </c>
      <c r="D319" s="260">
        <v>375</v>
      </c>
      <c r="E319" s="260">
        <v>7</v>
      </c>
      <c r="F319" s="237">
        <f t="shared" si="103"/>
        <v>94500</v>
      </c>
      <c r="G319" s="404"/>
      <c r="H319" s="404"/>
      <c r="I319" s="237">
        <f t="shared" si="104"/>
        <v>94500</v>
      </c>
      <c r="J319" s="405">
        <v>1779750</v>
      </c>
      <c r="K319" s="161" t="s">
        <v>315</v>
      </c>
    </row>
    <row r="320" spans="2:11" ht="15.75" x14ac:dyDescent="0.25">
      <c r="B320" s="259" t="s">
        <v>510</v>
      </c>
      <c r="C320" s="350">
        <f>C316*3</f>
        <v>108</v>
      </c>
      <c r="D320" s="256">
        <v>100</v>
      </c>
      <c r="E320" s="260">
        <v>7</v>
      </c>
      <c r="F320" s="237">
        <f>E320*D320*C320</f>
        <v>75600</v>
      </c>
      <c r="G320" s="404"/>
      <c r="H320" s="404"/>
      <c r="I320" s="237">
        <f t="shared" si="104"/>
        <v>75600</v>
      </c>
      <c r="J320" s="405">
        <v>1423800</v>
      </c>
      <c r="K320" s="161" t="s">
        <v>315</v>
      </c>
    </row>
    <row r="321" spans="2:12" ht="15.75" x14ac:dyDescent="0.25">
      <c r="B321" s="259" t="s">
        <v>511</v>
      </c>
      <c r="C321" s="359">
        <f>C62</f>
        <v>36</v>
      </c>
      <c r="D321" s="360">
        <v>375</v>
      </c>
      <c r="E321" s="360">
        <v>7</v>
      </c>
      <c r="F321" s="237">
        <f>E321*D321*C321</f>
        <v>94500</v>
      </c>
      <c r="G321" s="404"/>
      <c r="H321" s="404"/>
      <c r="I321" s="237">
        <f t="shared" si="104"/>
        <v>94500</v>
      </c>
      <c r="J321" s="405">
        <v>1779750</v>
      </c>
    </row>
    <row r="322" spans="2:12" ht="15.75" x14ac:dyDescent="0.25">
      <c r="B322" s="259" t="s">
        <v>512</v>
      </c>
      <c r="C322" s="359">
        <f>(C316+C317+C318+C319+C320+C321)*2</f>
        <v>674</v>
      </c>
      <c r="D322" s="360">
        <v>25</v>
      </c>
      <c r="E322" s="360">
        <v>7</v>
      </c>
      <c r="F322" s="237">
        <f>E322*D322*C322</f>
        <v>117950</v>
      </c>
      <c r="G322" s="404"/>
      <c r="H322" s="404"/>
      <c r="I322" s="237">
        <f t="shared" si="104"/>
        <v>117950</v>
      </c>
      <c r="J322" s="405">
        <v>2135700</v>
      </c>
      <c r="K322" s="161" t="s">
        <v>316</v>
      </c>
    </row>
    <row r="323" spans="2:12" ht="15.75" x14ac:dyDescent="0.25">
      <c r="B323" s="259" t="s">
        <v>513</v>
      </c>
      <c r="C323" s="361">
        <f>C37</f>
        <v>1</v>
      </c>
      <c r="D323" s="256">
        <v>375</v>
      </c>
      <c r="E323" s="260">
        <v>7</v>
      </c>
      <c r="F323" s="237">
        <f t="shared" si="103"/>
        <v>2625</v>
      </c>
      <c r="G323" s="404"/>
      <c r="H323" s="404"/>
      <c r="I323" s="237">
        <f t="shared" si="104"/>
        <v>2625</v>
      </c>
      <c r="J323" s="405">
        <v>60375</v>
      </c>
    </row>
    <row r="324" spans="2:12" ht="15.75" x14ac:dyDescent="0.25">
      <c r="B324" s="259" t="s">
        <v>514</v>
      </c>
      <c r="C324" s="350">
        <f>C70</f>
        <v>15</v>
      </c>
      <c r="D324" s="256">
        <v>100</v>
      </c>
      <c r="E324" s="256">
        <v>7</v>
      </c>
      <c r="F324" s="237">
        <f t="shared" si="103"/>
        <v>10500</v>
      </c>
      <c r="G324" s="404"/>
      <c r="H324" s="404"/>
      <c r="I324" s="237">
        <f t="shared" si="104"/>
        <v>10500</v>
      </c>
      <c r="J324" s="405">
        <v>241500</v>
      </c>
    </row>
    <row r="325" spans="2:12" ht="15.75" x14ac:dyDescent="0.25">
      <c r="B325" s="308" t="s">
        <v>515</v>
      </c>
      <c r="C325" s="350">
        <f>C36</f>
        <v>1</v>
      </c>
      <c r="D325" s="256">
        <v>375</v>
      </c>
      <c r="E325" s="256">
        <v>7</v>
      </c>
      <c r="F325" s="237">
        <f t="shared" si="103"/>
        <v>2625</v>
      </c>
      <c r="G325" s="404"/>
      <c r="H325" s="404"/>
      <c r="I325" s="237">
        <f t="shared" si="104"/>
        <v>2625</v>
      </c>
      <c r="J325" s="405">
        <v>60375</v>
      </c>
    </row>
    <row r="326" spans="2:12" ht="15.75" x14ac:dyDescent="0.25">
      <c r="B326" s="308" t="s">
        <v>516</v>
      </c>
      <c r="C326" s="350">
        <f>C35</f>
        <v>1</v>
      </c>
      <c r="D326" s="256"/>
      <c r="E326" s="256">
        <v>7</v>
      </c>
      <c r="F326" s="237">
        <f t="shared" si="103"/>
        <v>0</v>
      </c>
      <c r="G326" s="404"/>
      <c r="H326" s="404"/>
      <c r="I326" s="237">
        <f t="shared" si="104"/>
        <v>0</v>
      </c>
      <c r="J326" s="405">
        <v>0</v>
      </c>
    </row>
    <row r="327" spans="2:12" ht="15.75" x14ac:dyDescent="0.25">
      <c r="B327" s="362" t="s">
        <v>517</v>
      </c>
      <c r="C327" s="360">
        <f>C45</f>
        <v>5</v>
      </c>
      <c r="D327" s="363">
        <v>8500</v>
      </c>
      <c r="E327" s="360">
        <v>7</v>
      </c>
      <c r="F327" s="364">
        <f t="shared" si="103"/>
        <v>297500</v>
      </c>
      <c r="G327" s="472"/>
      <c r="H327" s="472"/>
      <c r="I327" s="364">
        <f>F327</f>
        <v>297500</v>
      </c>
      <c r="J327" s="473">
        <v>6842500</v>
      </c>
      <c r="K327" s="190" t="s">
        <v>317</v>
      </c>
      <c r="L327" s="174"/>
    </row>
    <row r="328" spans="2:12" ht="16.5" customHeight="1" x14ac:dyDescent="0.25">
      <c r="B328" s="362" t="s">
        <v>518</v>
      </c>
      <c r="C328" s="360">
        <f>C42</f>
        <v>1</v>
      </c>
      <c r="D328" s="363">
        <v>8500</v>
      </c>
      <c r="E328" s="360">
        <v>11</v>
      </c>
      <c r="F328" s="364">
        <f t="shared" si="103"/>
        <v>93500</v>
      </c>
      <c r="G328" s="472"/>
      <c r="H328" s="472">
        <f>F328</f>
        <v>93500</v>
      </c>
      <c r="I328" s="364"/>
      <c r="J328" s="473">
        <v>2150500</v>
      </c>
      <c r="K328" s="190" t="s">
        <v>318</v>
      </c>
    </row>
    <row r="329" spans="2:12" ht="15.95" customHeight="1" x14ac:dyDescent="0.25">
      <c r="B329" s="362" t="s">
        <v>519</v>
      </c>
      <c r="C329" s="255">
        <f>C76</f>
        <v>15</v>
      </c>
      <c r="D329" s="363">
        <v>8500</v>
      </c>
      <c r="E329" s="360">
        <v>7</v>
      </c>
      <c r="F329" s="364">
        <f t="shared" si="103"/>
        <v>892500</v>
      </c>
      <c r="G329" s="472"/>
      <c r="H329" s="472"/>
      <c r="I329" s="364">
        <f>F329</f>
        <v>892500</v>
      </c>
      <c r="J329" s="473">
        <v>16243500</v>
      </c>
      <c r="K329" s="190" t="s">
        <v>319</v>
      </c>
    </row>
    <row r="330" spans="2:12" ht="15.6" customHeight="1" x14ac:dyDescent="0.25">
      <c r="B330" s="308" t="s">
        <v>520</v>
      </c>
      <c r="C330" s="365">
        <f>C29/3</f>
        <v>0.33333333333333331</v>
      </c>
      <c r="D330" s="260">
        <v>2500</v>
      </c>
      <c r="E330" s="260">
        <v>7</v>
      </c>
      <c r="F330" s="237">
        <f t="shared" si="103"/>
        <v>5833.333333333333</v>
      </c>
      <c r="G330" s="404"/>
      <c r="H330" s="404"/>
      <c r="I330" s="237">
        <f>F330</f>
        <v>5833.333333333333</v>
      </c>
      <c r="J330" s="405">
        <v>134166.66666666669</v>
      </c>
      <c r="K330" s="190" t="s">
        <v>319</v>
      </c>
    </row>
    <row r="331" spans="2:12" ht="15.75" x14ac:dyDescent="0.25">
      <c r="B331" s="349" t="s">
        <v>521</v>
      </c>
      <c r="C331" s="366">
        <f>C62</f>
        <v>36</v>
      </c>
      <c r="D331" s="351">
        <v>1500</v>
      </c>
      <c r="E331" s="256">
        <v>1</v>
      </c>
      <c r="F331" s="237">
        <f t="shared" si="103"/>
        <v>54000</v>
      </c>
      <c r="G331" s="404">
        <f>F331</f>
        <v>54000</v>
      </c>
      <c r="H331" s="404"/>
      <c r="I331" s="237"/>
      <c r="J331" s="405">
        <v>1017000</v>
      </c>
      <c r="K331" s="161" t="s">
        <v>320</v>
      </c>
    </row>
    <row r="332" spans="2:12" ht="15.75" x14ac:dyDescent="0.25">
      <c r="B332" s="367" t="s">
        <v>522</v>
      </c>
      <c r="C332" s="366">
        <f>C331*8+C342*4</f>
        <v>408</v>
      </c>
      <c r="D332" s="351">
        <v>50</v>
      </c>
      <c r="E332" s="256">
        <v>1</v>
      </c>
      <c r="F332" s="237">
        <f t="shared" si="103"/>
        <v>20400</v>
      </c>
      <c r="G332" s="404">
        <f t="shared" ref="G332:G346" si="105">F332</f>
        <v>20400</v>
      </c>
      <c r="H332" s="404"/>
      <c r="I332" s="237"/>
      <c r="J332" s="405">
        <v>406800</v>
      </c>
    </row>
    <row r="333" spans="2:12" ht="15.75" x14ac:dyDescent="0.25">
      <c r="B333" s="349" t="s">
        <v>523</v>
      </c>
      <c r="C333" s="368">
        <f>C316+C352+C354+C353+C356+C359+C362</f>
        <v>45.521739130434781</v>
      </c>
      <c r="D333" s="369">
        <v>600</v>
      </c>
      <c r="E333" s="261">
        <v>1</v>
      </c>
      <c r="F333" s="237">
        <f t="shared" si="103"/>
        <v>27313.043478260868</v>
      </c>
      <c r="G333" s="404">
        <f t="shared" si="105"/>
        <v>27313.043478260868</v>
      </c>
      <c r="H333" s="404"/>
      <c r="I333" s="237"/>
      <c r="J333" s="405">
        <v>498600</v>
      </c>
    </row>
    <row r="334" spans="2:12" ht="15.75" x14ac:dyDescent="0.25">
      <c r="B334" s="349" t="s">
        <v>524</v>
      </c>
      <c r="C334" s="361">
        <f>(C316+C317+C318)*2</f>
        <v>314</v>
      </c>
      <c r="D334" s="369">
        <v>10</v>
      </c>
      <c r="E334" s="261">
        <v>1</v>
      </c>
      <c r="F334" s="237">
        <f t="shared" si="103"/>
        <v>3140</v>
      </c>
      <c r="G334" s="404">
        <f t="shared" si="105"/>
        <v>3140</v>
      </c>
      <c r="H334" s="404"/>
      <c r="I334" s="237"/>
      <c r="J334" s="405">
        <v>54240</v>
      </c>
      <c r="K334" s="161" t="s">
        <v>321</v>
      </c>
    </row>
    <row r="335" spans="2:12" ht="15.75" x14ac:dyDescent="0.25">
      <c r="B335" s="370" t="s">
        <v>525</v>
      </c>
      <c r="C335" s="361">
        <f>C58</f>
        <v>30</v>
      </c>
      <c r="D335" s="369">
        <v>600</v>
      </c>
      <c r="E335" s="261">
        <v>1</v>
      </c>
      <c r="F335" s="237">
        <f t="shared" si="103"/>
        <v>18000</v>
      </c>
      <c r="G335" s="404">
        <f t="shared" si="105"/>
        <v>18000</v>
      </c>
      <c r="H335" s="404"/>
      <c r="I335" s="237"/>
      <c r="J335" s="405">
        <v>406800</v>
      </c>
    </row>
    <row r="336" spans="2:12" ht="15.75" x14ac:dyDescent="0.25">
      <c r="B336" s="505" t="s">
        <v>526</v>
      </c>
      <c r="C336" s="507">
        <f>C92*10+C95*10+(C29*15*4)</f>
        <v>70.869565217391312</v>
      </c>
      <c r="D336" s="508">
        <v>350</v>
      </c>
      <c r="E336" s="509">
        <v>1</v>
      </c>
      <c r="F336" s="510">
        <f t="shared" si="103"/>
        <v>24804.34782608696</v>
      </c>
      <c r="G336" s="404">
        <f t="shared" si="105"/>
        <v>24804.34782608696</v>
      </c>
      <c r="H336" s="404"/>
      <c r="I336" s="506"/>
      <c r="J336" s="405">
        <v>431250</v>
      </c>
      <c r="K336" s="204"/>
    </row>
    <row r="337" spans="2:11" ht="15.75" x14ac:dyDescent="0.25">
      <c r="B337" s="303" t="s">
        <v>527</v>
      </c>
      <c r="C337" s="366">
        <f>C317*5*7</f>
        <v>2975</v>
      </c>
      <c r="D337" s="351">
        <v>2.5</v>
      </c>
      <c r="E337" s="256">
        <v>1</v>
      </c>
      <c r="F337" s="237">
        <f t="shared" si="103"/>
        <v>7437.5</v>
      </c>
      <c r="G337" s="404">
        <f t="shared" si="105"/>
        <v>7437.5</v>
      </c>
      <c r="H337" s="404"/>
      <c r="I337" s="237"/>
      <c r="J337" s="405">
        <v>118650</v>
      </c>
    </row>
    <row r="338" spans="2:11" ht="15.75" x14ac:dyDescent="0.25">
      <c r="B338" s="303" t="s">
        <v>528</v>
      </c>
      <c r="C338" s="366">
        <f>C316*2*7</f>
        <v>504</v>
      </c>
      <c r="D338" s="351">
        <v>2.5</v>
      </c>
      <c r="E338" s="256">
        <v>1</v>
      </c>
      <c r="F338" s="237">
        <f t="shared" si="103"/>
        <v>1260</v>
      </c>
      <c r="G338" s="404">
        <f t="shared" si="105"/>
        <v>1260</v>
      </c>
      <c r="H338" s="404"/>
      <c r="I338" s="237"/>
      <c r="J338" s="405">
        <v>23730</v>
      </c>
    </row>
    <row r="339" spans="2:11" ht="15.75" x14ac:dyDescent="0.25">
      <c r="B339" s="303" t="s">
        <v>529</v>
      </c>
      <c r="C339" s="366">
        <f>C29*10</f>
        <v>10</v>
      </c>
      <c r="D339" s="351">
        <v>2.5</v>
      </c>
      <c r="E339" s="256">
        <v>1</v>
      </c>
      <c r="F339" s="237">
        <f t="shared" si="103"/>
        <v>25</v>
      </c>
      <c r="G339" s="404">
        <f t="shared" si="105"/>
        <v>25</v>
      </c>
      <c r="H339" s="404"/>
      <c r="I339" s="237"/>
      <c r="J339" s="405">
        <v>25</v>
      </c>
    </row>
    <row r="340" spans="2:11" ht="15.75" x14ac:dyDescent="0.25">
      <c r="B340" s="371" t="s">
        <v>530</v>
      </c>
      <c r="C340" s="366">
        <f>C316*5*7</f>
        <v>1260</v>
      </c>
      <c r="D340" s="351">
        <v>2.5</v>
      </c>
      <c r="E340" s="256">
        <v>1</v>
      </c>
      <c r="F340" s="237">
        <f t="shared" si="103"/>
        <v>3150</v>
      </c>
      <c r="G340" s="404">
        <f t="shared" si="105"/>
        <v>3150</v>
      </c>
      <c r="H340" s="404"/>
      <c r="I340" s="237"/>
      <c r="J340" s="405">
        <v>59325</v>
      </c>
    </row>
    <row r="341" spans="2:11" ht="15.75" x14ac:dyDescent="0.25">
      <c r="B341" s="303" t="s">
        <v>531</v>
      </c>
      <c r="C341" s="366">
        <f>(C316*2+C29*15+C95*4+C92*5)+(C316*2+C29*15+C95*4+C92*5)*0.1</f>
        <v>100.57826086956523</v>
      </c>
      <c r="D341" s="351">
        <v>5</v>
      </c>
      <c r="E341" s="256">
        <v>1</v>
      </c>
      <c r="F341" s="237">
        <f t="shared" si="103"/>
        <v>502.89130434782612</v>
      </c>
      <c r="G341" s="404">
        <f t="shared" si="105"/>
        <v>502.89130434782612</v>
      </c>
      <c r="H341" s="404"/>
      <c r="I341" s="237"/>
      <c r="J341" s="405">
        <v>9872.5</v>
      </c>
      <c r="K341" s="161" t="s">
        <v>322</v>
      </c>
    </row>
    <row r="342" spans="2:11" ht="15.75" x14ac:dyDescent="0.25">
      <c r="B342" s="254" t="s">
        <v>532</v>
      </c>
      <c r="C342" s="350">
        <f>C58</f>
        <v>30</v>
      </c>
      <c r="D342" s="351">
        <v>300</v>
      </c>
      <c r="E342" s="256">
        <v>1</v>
      </c>
      <c r="F342" s="237">
        <f t="shared" si="103"/>
        <v>9000</v>
      </c>
      <c r="G342" s="404">
        <f t="shared" si="105"/>
        <v>9000</v>
      </c>
      <c r="H342" s="404"/>
      <c r="I342" s="237"/>
      <c r="J342" s="405">
        <v>203400</v>
      </c>
      <c r="K342" s="208"/>
    </row>
    <row r="343" spans="2:11" ht="15.75" x14ac:dyDescent="0.25">
      <c r="B343" s="254" t="s">
        <v>533</v>
      </c>
      <c r="C343" s="350">
        <f>(((C316+C317+C318+C319+C320)*2)+C323+C324+C325+C326)*1.3</f>
        <v>806</v>
      </c>
      <c r="D343" s="351">
        <v>250</v>
      </c>
      <c r="E343" s="256">
        <v>1</v>
      </c>
      <c r="F343" s="237">
        <f t="shared" si="103"/>
        <v>201500</v>
      </c>
      <c r="G343" s="404">
        <f t="shared" si="105"/>
        <v>201500</v>
      </c>
      <c r="H343" s="404"/>
      <c r="I343" s="237"/>
      <c r="J343" s="405">
        <v>3660150</v>
      </c>
      <c r="K343" s="161" t="s">
        <v>323</v>
      </c>
    </row>
    <row r="344" spans="2:11" ht="15.75" x14ac:dyDescent="0.25">
      <c r="B344" s="349" t="s">
        <v>534</v>
      </c>
      <c r="C344" s="350">
        <f>C58</f>
        <v>30</v>
      </c>
      <c r="D344" s="351">
        <v>300</v>
      </c>
      <c r="E344" s="256">
        <v>1</v>
      </c>
      <c r="F344" s="237">
        <f t="shared" si="103"/>
        <v>9000</v>
      </c>
      <c r="G344" s="404">
        <f t="shared" si="105"/>
        <v>9000</v>
      </c>
      <c r="H344" s="404"/>
      <c r="I344" s="237"/>
      <c r="J344" s="405">
        <v>203400</v>
      </c>
    </row>
    <row r="345" spans="2:11" ht="15.75" x14ac:dyDescent="0.25">
      <c r="B345" s="349" t="s">
        <v>535</v>
      </c>
      <c r="C345" s="350">
        <f>C58</f>
        <v>30</v>
      </c>
      <c r="D345" s="351">
        <v>150</v>
      </c>
      <c r="E345" s="256">
        <v>1</v>
      </c>
      <c r="F345" s="237">
        <f t="shared" si="103"/>
        <v>4500</v>
      </c>
      <c r="G345" s="404">
        <f t="shared" si="105"/>
        <v>4500</v>
      </c>
      <c r="H345" s="404"/>
      <c r="I345" s="237"/>
      <c r="J345" s="405">
        <v>101700</v>
      </c>
    </row>
    <row r="346" spans="2:11" ht="15.75" x14ac:dyDescent="0.25">
      <c r="B346" s="349" t="s">
        <v>536</v>
      </c>
      <c r="C346" s="260">
        <f>C29*15*2</f>
        <v>30</v>
      </c>
      <c r="D346" s="351">
        <v>200</v>
      </c>
      <c r="E346" s="256">
        <v>1</v>
      </c>
      <c r="F346" s="237">
        <f t="shared" si="103"/>
        <v>6000</v>
      </c>
      <c r="G346" s="404">
        <f t="shared" si="105"/>
        <v>6000</v>
      </c>
      <c r="H346" s="404"/>
      <c r="I346" s="237"/>
      <c r="J346" s="405">
        <v>138000</v>
      </c>
      <c r="K346" s="161" t="s">
        <v>324</v>
      </c>
    </row>
    <row r="347" spans="2:11" ht="15.75" x14ac:dyDescent="0.25">
      <c r="B347" s="238" t="s">
        <v>254</v>
      </c>
      <c r="C347" s="239"/>
      <c r="D347" s="239"/>
      <c r="E347" s="239"/>
      <c r="F347" s="262">
        <f>SUM(F316:F346)</f>
        <v>2521291.1159420288</v>
      </c>
      <c r="G347" s="417">
        <f t="shared" ref="G347:I347" si="106">SUM(G316:G346)</f>
        <v>390032.78260869568</v>
      </c>
      <c r="H347" s="417">
        <f t="shared" si="106"/>
        <v>93500</v>
      </c>
      <c r="I347" s="262">
        <f t="shared" si="106"/>
        <v>2037758.3333333333</v>
      </c>
      <c r="J347" s="418">
        <v>47897109.166666664</v>
      </c>
      <c r="K347" s="198"/>
    </row>
    <row r="348" spans="2:11" ht="15.75" x14ac:dyDescent="0.25">
      <c r="B348" s="511" t="s">
        <v>255</v>
      </c>
      <c r="C348" s="512"/>
      <c r="D348" s="512"/>
      <c r="E348" s="512"/>
      <c r="F348" s="243">
        <f>F347/$C$27</f>
        <v>15.944185173098704</v>
      </c>
      <c r="G348" s="408">
        <f t="shared" ref="G348" si="107">G347/$C$27</f>
        <v>2.4664961813298922</v>
      </c>
      <c r="H348" s="408">
        <f t="shared" ref="H348" si="108">H347/$C$27</f>
        <v>0.59127694706040679</v>
      </c>
      <c r="I348" s="243">
        <f t="shared" ref="I348" si="109">I347/$C$27</f>
        <v>12.886412044708408</v>
      </c>
      <c r="J348" s="515">
        <v>15.703867242400596</v>
      </c>
      <c r="K348" s="162"/>
    </row>
    <row r="349" spans="2:11" ht="15.75" x14ac:dyDescent="0.25">
      <c r="B349" s="244" t="s">
        <v>256</v>
      </c>
      <c r="C349" s="245"/>
      <c r="D349" s="245"/>
      <c r="E349" s="245"/>
      <c r="F349" s="247">
        <f>(F347/$C$32)/$C$27</f>
        <v>0.37962345650235013</v>
      </c>
      <c r="G349" s="410">
        <f>(G347/$C$32)/$C$27</f>
        <v>5.8726099555473615E-2</v>
      </c>
      <c r="H349" s="410">
        <f>(H347/$C$32)/$C$27</f>
        <v>1.4078022549057304E-2</v>
      </c>
      <c r="I349" s="247">
        <f>(I347/$C$32)/$C$27</f>
        <v>0.30681933439781922</v>
      </c>
      <c r="J349" s="477">
        <v>0.37390160100953795</v>
      </c>
      <c r="K349" s="162"/>
    </row>
    <row r="350" spans="2:11" s="182" customFormat="1" ht="15.75" x14ac:dyDescent="0.25">
      <c r="B350" s="254"/>
      <c r="C350" s="346"/>
      <c r="D350" s="346"/>
      <c r="E350" s="346"/>
      <c r="F350" s="358"/>
      <c r="G350" s="482"/>
      <c r="H350" s="482"/>
      <c r="I350" s="358"/>
      <c r="J350" s="421"/>
    </row>
    <row r="351" spans="2:11" ht="15.75" x14ac:dyDescent="0.25">
      <c r="B351" s="372" t="s">
        <v>376</v>
      </c>
      <c r="C351" s="372"/>
      <c r="D351" s="372"/>
      <c r="E351" s="372"/>
      <c r="F351" s="372"/>
      <c r="G351" s="459"/>
      <c r="H351" s="459"/>
      <c r="I351" s="372"/>
      <c r="J351" s="456"/>
      <c r="K351" s="162" t="s">
        <v>325</v>
      </c>
    </row>
    <row r="352" spans="2:11" ht="15.75" x14ac:dyDescent="0.25">
      <c r="B352" s="259" t="s">
        <v>537</v>
      </c>
      <c r="C352" s="267">
        <f>C43</f>
        <v>5</v>
      </c>
      <c r="D352" s="260">
        <v>700</v>
      </c>
      <c r="E352" s="260">
        <v>7</v>
      </c>
      <c r="F352" s="237">
        <f t="shared" ref="F352:F381" si="110">E352*D352*C352</f>
        <v>24500</v>
      </c>
      <c r="G352" s="404"/>
      <c r="H352" s="404"/>
      <c r="I352" s="237">
        <f>F352</f>
        <v>24500</v>
      </c>
      <c r="J352" s="405">
        <v>563500</v>
      </c>
      <c r="K352" s="162"/>
    </row>
    <row r="353" spans="2:11" ht="15.75" x14ac:dyDescent="0.25">
      <c r="B353" s="259" t="s">
        <v>541</v>
      </c>
      <c r="C353" s="267">
        <f>C41</f>
        <v>1</v>
      </c>
      <c r="D353" s="260">
        <v>1700</v>
      </c>
      <c r="E353" s="260">
        <v>11</v>
      </c>
      <c r="F353" s="237">
        <f>E353*D353*C353</f>
        <v>18700</v>
      </c>
      <c r="G353" s="404"/>
      <c r="H353" s="404">
        <f>F353</f>
        <v>18700</v>
      </c>
      <c r="I353" s="237"/>
      <c r="J353" s="405">
        <v>430100</v>
      </c>
      <c r="K353" s="162"/>
    </row>
    <row r="354" spans="2:11" ht="15.75" x14ac:dyDescent="0.25">
      <c r="B354" s="259" t="s">
        <v>542</v>
      </c>
      <c r="C354" s="568">
        <f>C39</f>
        <v>0.52173913043478259</v>
      </c>
      <c r="D354" s="260">
        <v>2000</v>
      </c>
      <c r="E354" s="260">
        <v>13</v>
      </c>
      <c r="F354" s="258">
        <f t="shared" si="110"/>
        <v>13565.217391304348</v>
      </c>
      <c r="G354" s="404">
        <f>F354</f>
        <v>13565.217391304348</v>
      </c>
      <c r="H354" s="404"/>
      <c r="I354" s="258"/>
      <c r="J354" s="405">
        <v>312000</v>
      </c>
      <c r="K354" s="162" t="s">
        <v>326</v>
      </c>
    </row>
    <row r="355" spans="2:11" ht="15.75" x14ac:dyDescent="0.25">
      <c r="B355" s="308" t="s">
        <v>543</v>
      </c>
      <c r="C355" s="568">
        <f>C354</f>
        <v>0.52173913043478259</v>
      </c>
      <c r="D355" s="256">
        <v>30000</v>
      </c>
      <c r="E355" s="256">
        <v>1</v>
      </c>
      <c r="F355" s="258">
        <f t="shared" si="110"/>
        <v>15652.173913043478</v>
      </c>
      <c r="G355" s="404">
        <f>F355</f>
        <v>15652.173913043478</v>
      </c>
      <c r="H355" s="404"/>
      <c r="I355" s="258"/>
      <c r="J355" s="405">
        <v>360000</v>
      </c>
    </row>
    <row r="356" spans="2:11" ht="15.75" x14ac:dyDescent="0.25">
      <c r="B356" s="259" t="s">
        <v>544</v>
      </c>
      <c r="C356" s="267">
        <v>1</v>
      </c>
      <c r="D356" s="256">
        <v>2000</v>
      </c>
      <c r="E356" s="256">
        <v>3</v>
      </c>
      <c r="F356" s="237">
        <f t="shared" si="110"/>
        <v>6000</v>
      </c>
      <c r="G356" s="404"/>
      <c r="H356" s="404">
        <f>F356</f>
        <v>6000</v>
      </c>
      <c r="I356" s="237"/>
      <c r="J356" s="405">
        <v>6000</v>
      </c>
      <c r="K356" s="162"/>
    </row>
    <row r="357" spans="2:11" ht="15.75" x14ac:dyDescent="0.25">
      <c r="B357" s="259" t="s">
        <v>545</v>
      </c>
      <c r="C357" s="267">
        <v>1</v>
      </c>
      <c r="D357" s="256">
        <v>1250</v>
      </c>
      <c r="E357" s="256">
        <v>3</v>
      </c>
      <c r="F357" s="237">
        <f t="shared" si="110"/>
        <v>3750</v>
      </c>
      <c r="G357" s="404"/>
      <c r="H357" s="404">
        <f>F357</f>
        <v>3750</v>
      </c>
      <c r="I357" s="237"/>
      <c r="J357" s="405">
        <v>3750</v>
      </c>
      <c r="K357" s="162"/>
    </row>
    <row r="358" spans="2:11" ht="15.75" x14ac:dyDescent="0.25">
      <c r="B358" s="259" t="s">
        <v>546</v>
      </c>
      <c r="C358" s="267">
        <f>60</f>
        <v>60</v>
      </c>
      <c r="D358" s="256">
        <v>50</v>
      </c>
      <c r="E358" s="256">
        <v>3</v>
      </c>
      <c r="F358" s="237">
        <f t="shared" si="110"/>
        <v>9000</v>
      </c>
      <c r="G358" s="404"/>
      <c r="H358" s="404">
        <f>F358</f>
        <v>9000</v>
      </c>
      <c r="I358" s="237"/>
      <c r="J358" s="405">
        <v>9000</v>
      </c>
      <c r="K358" s="162"/>
    </row>
    <row r="359" spans="2:11" ht="15.75" x14ac:dyDescent="0.25">
      <c r="B359" s="259" t="s">
        <v>547</v>
      </c>
      <c r="C359" s="267">
        <v>1</v>
      </c>
      <c r="D359" s="256">
        <v>2000</v>
      </c>
      <c r="E359" s="256">
        <v>5</v>
      </c>
      <c r="F359" s="237">
        <f t="shared" si="110"/>
        <v>10000</v>
      </c>
      <c r="G359" s="404"/>
      <c r="H359" s="404">
        <f t="shared" ref="H359:H365" si="111">F359</f>
        <v>10000</v>
      </c>
      <c r="I359" s="237"/>
      <c r="J359" s="405">
        <v>10000</v>
      </c>
      <c r="K359" s="162"/>
    </row>
    <row r="360" spans="2:11" ht="15.75" x14ac:dyDescent="0.25">
      <c r="B360" s="259" t="s">
        <v>548</v>
      </c>
      <c r="C360" s="267">
        <v>1</v>
      </c>
      <c r="D360" s="256">
        <v>1250</v>
      </c>
      <c r="E360" s="256">
        <v>5</v>
      </c>
      <c r="F360" s="237">
        <f t="shared" si="110"/>
        <v>6250</v>
      </c>
      <c r="G360" s="404"/>
      <c r="H360" s="404">
        <f t="shared" si="111"/>
        <v>6250</v>
      </c>
      <c r="I360" s="237"/>
      <c r="J360" s="405">
        <v>6250</v>
      </c>
      <c r="K360" s="162"/>
    </row>
    <row r="361" spans="2:11" ht="15.75" x14ac:dyDescent="0.25">
      <c r="B361" s="259" t="s">
        <v>549</v>
      </c>
      <c r="C361" s="267">
        <f>C358</f>
        <v>60</v>
      </c>
      <c r="D361" s="256">
        <v>50</v>
      </c>
      <c r="E361" s="256">
        <v>5</v>
      </c>
      <c r="F361" s="237">
        <f t="shared" si="110"/>
        <v>15000</v>
      </c>
      <c r="G361" s="404"/>
      <c r="H361" s="404">
        <f t="shared" si="111"/>
        <v>15000</v>
      </c>
      <c r="I361" s="237"/>
      <c r="J361" s="405">
        <v>15000</v>
      </c>
      <c r="K361" s="162"/>
    </row>
    <row r="362" spans="2:11" ht="15.75" x14ac:dyDescent="0.25">
      <c r="B362" s="259" t="s">
        <v>550</v>
      </c>
      <c r="C362" s="267">
        <v>1</v>
      </c>
      <c r="D362" s="256">
        <v>2000</v>
      </c>
      <c r="E362" s="256">
        <v>5</v>
      </c>
      <c r="F362" s="237">
        <f t="shared" si="110"/>
        <v>10000</v>
      </c>
      <c r="G362" s="404"/>
      <c r="H362" s="404">
        <f t="shared" si="111"/>
        <v>10000</v>
      </c>
      <c r="I362" s="237"/>
      <c r="J362" s="405">
        <v>10000</v>
      </c>
      <c r="K362" s="162"/>
    </row>
    <row r="363" spans="2:11" ht="15.75" x14ac:dyDescent="0.25">
      <c r="B363" s="259" t="s">
        <v>551</v>
      </c>
      <c r="C363" s="267">
        <v>1</v>
      </c>
      <c r="D363" s="256">
        <v>1250</v>
      </c>
      <c r="E363" s="256">
        <v>5</v>
      </c>
      <c r="F363" s="237">
        <f t="shared" si="110"/>
        <v>6250</v>
      </c>
      <c r="G363" s="404"/>
      <c r="H363" s="404">
        <f t="shared" si="111"/>
        <v>6250</v>
      </c>
      <c r="I363" s="237"/>
      <c r="J363" s="405">
        <v>6250</v>
      </c>
      <c r="K363" s="162"/>
    </row>
    <row r="364" spans="2:11" ht="15.75" x14ac:dyDescent="0.25">
      <c r="B364" s="259" t="s">
        <v>552</v>
      </c>
      <c r="C364" s="267">
        <f>C358</f>
        <v>60</v>
      </c>
      <c r="D364" s="260">
        <v>50</v>
      </c>
      <c r="E364" s="260">
        <v>5</v>
      </c>
      <c r="F364" s="237">
        <f t="shared" si="110"/>
        <v>15000</v>
      </c>
      <c r="G364" s="404"/>
      <c r="H364" s="404">
        <f t="shared" si="111"/>
        <v>15000</v>
      </c>
      <c r="I364" s="237"/>
      <c r="J364" s="405">
        <v>15000</v>
      </c>
      <c r="K364" s="162"/>
    </row>
    <row r="365" spans="2:11" ht="15.75" x14ac:dyDescent="0.25">
      <c r="B365" s="259" t="s">
        <v>553</v>
      </c>
      <c r="C365" s="267">
        <f>C40</f>
        <v>1</v>
      </c>
      <c r="D365" s="260">
        <v>2000</v>
      </c>
      <c r="E365" s="260">
        <v>11</v>
      </c>
      <c r="F365" s="237">
        <f t="shared" si="110"/>
        <v>22000</v>
      </c>
      <c r="G365" s="404"/>
      <c r="H365" s="404">
        <f t="shared" si="111"/>
        <v>22000</v>
      </c>
      <c r="I365" s="237"/>
      <c r="J365" s="405">
        <v>506000</v>
      </c>
      <c r="K365" s="162"/>
    </row>
    <row r="366" spans="2:11" ht="15.75" x14ac:dyDescent="0.25">
      <c r="B366" s="238" t="s">
        <v>254</v>
      </c>
      <c r="C366" s="239"/>
      <c r="D366" s="239"/>
      <c r="E366" s="239"/>
      <c r="F366" s="262">
        <f>SUM(F352:F365)</f>
        <v>175667.39130434784</v>
      </c>
      <c r="G366" s="417">
        <f t="shared" ref="G366:I366" si="112">SUM(G352:G365)</f>
        <v>29217.391304347824</v>
      </c>
      <c r="H366" s="417">
        <f t="shared" si="112"/>
        <v>121950</v>
      </c>
      <c r="I366" s="262">
        <f t="shared" si="112"/>
        <v>24500</v>
      </c>
      <c r="J366" s="418">
        <v>2252850</v>
      </c>
      <c r="K366" s="198"/>
    </row>
    <row r="367" spans="2:11" ht="15.75" x14ac:dyDescent="0.25">
      <c r="B367" s="511" t="s">
        <v>255</v>
      </c>
      <c r="C367" s="512"/>
      <c r="D367" s="512"/>
      <c r="E367" s="512"/>
      <c r="F367" s="243">
        <f>F366/$C$27</f>
        <v>1.1108885436203277</v>
      </c>
      <c r="G367" s="408">
        <f t="shared" ref="G367" si="113">G366/$C$27</f>
        <v>0.18476545381287762</v>
      </c>
      <c r="H367" s="408">
        <f t="shared" ref="H367" si="114">H366/$C$27</f>
        <v>0.77118955822477653</v>
      </c>
      <c r="I367" s="243">
        <f t="shared" ref="I367" si="115">I366/$C$27</f>
        <v>0.15493353158267342</v>
      </c>
      <c r="J367" s="515">
        <v>0.73863450075737214</v>
      </c>
      <c r="K367" s="162"/>
    </row>
    <row r="368" spans="2:11" ht="15.75" x14ac:dyDescent="0.25">
      <c r="B368" s="244" t="s">
        <v>256</v>
      </c>
      <c r="C368" s="245"/>
      <c r="D368" s="245"/>
      <c r="E368" s="245"/>
      <c r="F368" s="247">
        <f>(F366/$C$32)/$C$27</f>
        <v>2.644972722905542E-2</v>
      </c>
      <c r="G368" s="410">
        <f>(G366/$C$32)/$C$27</f>
        <v>4.3991774717351811E-3</v>
      </c>
      <c r="H368" s="410">
        <f>(H366/$C$32)/$C$27</f>
        <v>1.8361656148208966E-2</v>
      </c>
      <c r="I368" s="247">
        <f>(I366/$C$32)/$C$27</f>
        <v>3.6888936091112727E-3</v>
      </c>
      <c r="J368" s="477">
        <v>1.7586535732318383E-2</v>
      </c>
      <c r="K368" s="162"/>
    </row>
    <row r="369" spans="2:12" ht="15.75" x14ac:dyDescent="0.25">
      <c r="B369" s="259"/>
      <c r="C369" s="267"/>
      <c r="D369" s="260"/>
      <c r="E369" s="260"/>
      <c r="F369" s="237"/>
      <c r="G369" s="404"/>
      <c r="H369" s="404"/>
      <c r="I369" s="237"/>
      <c r="J369" s="405"/>
      <c r="K369" s="162"/>
    </row>
    <row r="370" spans="2:12" ht="16.5" customHeight="1" x14ac:dyDescent="0.25">
      <c r="B370" s="373" t="s">
        <v>377</v>
      </c>
      <c r="C370" s="374"/>
      <c r="D370" s="335"/>
      <c r="E370" s="335"/>
      <c r="F370" s="375"/>
      <c r="G370" s="483"/>
      <c r="H370" s="483"/>
      <c r="I370" s="375"/>
      <c r="J370" s="484">
        <v>0</v>
      </c>
      <c r="K370" s="162"/>
    </row>
    <row r="371" spans="2:12" ht="15.75" x14ac:dyDescent="0.25">
      <c r="B371" s="308" t="s">
        <v>554</v>
      </c>
      <c r="C371" s="339">
        <f>C62</f>
        <v>36</v>
      </c>
      <c r="D371" s="261">
        <v>0</v>
      </c>
      <c r="E371" s="261">
        <v>1</v>
      </c>
      <c r="F371" s="230">
        <f t="shared" si="110"/>
        <v>0</v>
      </c>
      <c r="G371" s="396"/>
      <c r="H371" s="396"/>
      <c r="I371" s="230">
        <f>F371</f>
        <v>0</v>
      </c>
      <c r="J371" s="424">
        <v>0</v>
      </c>
      <c r="K371" s="162"/>
    </row>
    <row r="372" spans="2:12" ht="15.75" x14ac:dyDescent="0.25">
      <c r="B372" s="308" t="s">
        <v>555</v>
      </c>
      <c r="C372" s="339">
        <f>C371</f>
        <v>36</v>
      </c>
      <c r="D372" s="261">
        <v>100</v>
      </c>
      <c r="E372" s="261">
        <v>2</v>
      </c>
      <c r="F372" s="230">
        <f t="shared" si="110"/>
        <v>7200</v>
      </c>
      <c r="G372" s="396"/>
      <c r="H372" s="396"/>
      <c r="I372" s="230">
        <f t="shared" ref="I372:I381" si="116">F372</f>
        <v>7200</v>
      </c>
      <c r="J372" s="424">
        <v>135600</v>
      </c>
      <c r="K372" s="174"/>
    </row>
    <row r="373" spans="2:12" ht="15.75" x14ac:dyDescent="0.25">
      <c r="B373" s="308" t="s">
        <v>556</v>
      </c>
      <c r="C373" s="339">
        <f>C43</f>
        <v>5</v>
      </c>
      <c r="D373" s="261">
        <v>0</v>
      </c>
      <c r="E373" s="261">
        <v>1</v>
      </c>
      <c r="F373" s="230">
        <f t="shared" si="110"/>
        <v>0</v>
      </c>
      <c r="G373" s="396"/>
      <c r="H373" s="396"/>
      <c r="I373" s="230">
        <f t="shared" si="116"/>
        <v>0</v>
      </c>
      <c r="J373" s="424">
        <v>0</v>
      </c>
      <c r="K373" s="162"/>
    </row>
    <row r="374" spans="2:12" ht="15.75" x14ac:dyDescent="0.25">
      <c r="B374" s="308" t="s">
        <v>557</v>
      </c>
      <c r="C374" s="330">
        <f>C36</f>
        <v>1</v>
      </c>
      <c r="D374" s="261">
        <v>0</v>
      </c>
      <c r="E374" s="261">
        <v>1</v>
      </c>
      <c r="F374" s="230">
        <f t="shared" si="110"/>
        <v>0</v>
      </c>
      <c r="G374" s="396"/>
      <c r="H374" s="396"/>
      <c r="I374" s="230">
        <f t="shared" si="116"/>
        <v>0</v>
      </c>
      <c r="J374" s="424">
        <v>0</v>
      </c>
    </row>
    <row r="375" spans="2:12" ht="15.75" x14ac:dyDescent="0.25">
      <c r="B375" s="308" t="s">
        <v>558</v>
      </c>
      <c r="C375" s="339">
        <f>C29</f>
        <v>1</v>
      </c>
      <c r="D375" s="261">
        <v>0</v>
      </c>
      <c r="E375" s="261">
        <v>1</v>
      </c>
      <c r="F375" s="230">
        <f t="shared" si="110"/>
        <v>0</v>
      </c>
      <c r="G375" s="396"/>
      <c r="H375" s="396"/>
      <c r="I375" s="230">
        <f t="shared" si="116"/>
        <v>0</v>
      </c>
      <c r="J375" s="424">
        <v>0</v>
      </c>
    </row>
    <row r="376" spans="2:12" ht="15.75" x14ac:dyDescent="0.25">
      <c r="B376" s="308" t="s">
        <v>559</v>
      </c>
      <c r="C376" s="365">
        <f>C39</f>
        <v>0.52173913043478259</v>
      </c>
      <c r="D376" s="261">
        <v>0</v>
      </c>
      <c r="E376" s="261">
        <v>1</v>
      </c>
      <c r="F376" s="230">
        <f t="shared" si="110"/>
        <v>0</v>
      </c>
      <c r="G376" s="396"/>
      <c r="H376" s="396"/>
      <c r="I376" s="230">
        <f t="shared" si="116"/>
        <v>0</v>
      </c>
      <c r="J376" s="424">
        <v>0</v>
      </c>
    </row>
    <row r="377" spans="2:12" ht="15.75" x14ac:dyDescent="0.25">
      <c r="B377" s="308" t="s">
        <v>560</v>
      </c>
      <c r="C377" s="339">
        <f>C40</f>
        <v>1</v>
      </c>
      <c r="D377" s="261">
        <v>0</v>
      </c>
      <c r="E377" s="261">
        <v>1</v>
      </c>
      <c r="F377" s="230">
        <f>E377*D377*C377</f>
        <v>0</v>
      </c>
      <c r="G377" s="396"/>
      <c r="H377" s="396"/>
      <c r="I377" s="230">
        <f t="shared" si="116"/>
        <v>0</v>
      </c>
      <c r="J377" s="424">
        <v>0</v>
      </c>
    </row>
    <row r="378" spans="2:12" ht="15.75" x14ac:dyDescent="0.25">
      <c r="B378" s="308" t="s">
        <v>561</v>
      </c>
      <c r="C378" s="339">
        <f>C34</f>
        <v>1</v>
      </c>
      <c r="D378" s="261">
        <v>0</v>
      </c>
      <c r="E378" s="261">
        <v>1</v>
      </c>
      <c r="F378" s="230">
        <f>E378*D378*C378</f>
        <v>0</v>
      </c>
      <c r="G378" s="396"/>
      <c r="H378" s="396"/>
      <c r="I378" s="230">
        <f t="shared" si="116"/>
        <v>0</v>
      </c>
      <c r="J378" s="424">
        <v>0</v>
      </c>
    </row>
    <row r="379" spans="2:12" ht="15.75" x14ac:dyDescent="0.25">
      <c r="B379" s="308" t="s">
        <v>562</v>
      </c>
      <c r="C379" s="339">
        <f>C35</f>
        <v>1</v>
      </c>
      <c r="D379" s="261">
        <v>0</v>
      </c>
      <c r="E379" s="261">
        <v>1</v>
      </c>
      <c r="F379" s="230">
        <f>E379*D379*C379</f>
        <v>0</v>
      </c>
      <c r="G379" s="396"/>
      <c r="H379" s="396"/>
      <c r="I379" s="230">
        <f t="shared" si="116"/>
        <v>0</v>
      </c>
      <c r="J379" s="424">
        <v>0</v>
      </c>
    </row>
    <row r="380" spans="2:12" ht="15.75" x14ac:dyDescent="0.25">
      <c r="B380" s="308" t="s">
        <v>563</v>
      </c>
      <c r="C380" s="339">
        <f>C37</f>
        <v>1</v>
      </c>
      <c r="D380" s="261">
        <v>0</v>
      </c>
      <c r="E380" s="261">
        <v>1</v>
      </c>
      <c r="F380" s="230">
        <f t="shared" si="110"/>
        <v>0</v>
      </c>
      <c r="G380" s="396"/>
      <c r="H380" s="396"/>
      <c r="I380" s="230">
        <f t="shared" si="116"/>
        <v>0</v>
      </c>
      <c r="J380" s="424">
        <v>0</v>
      </c>
    </row>
    <row r="381" spans="2:12" ht="15.75" x14ac:dyDescent="0.25">
      <c r="B381" s="259" t="s">
        <v>564</v>
      </c>
      <c r="C381" s="339">
        <f>SUM(C371:C380)</f>
        <v>83.521739130434781</v>
      </c>
      <c r="D381" s="261">
        <f>150</f>
        <v>150</v>
      </c>
      <c r="E381" s="261">
        <v>1</v>
      </c>
      <c r="F381" s="230">
        <f t="shared" si="110"/>
        <v>12528.260869565218</v>
      </c>
      <c r="G381" s="396"/>
      <c r="H381" s="396"/>
      <c r="I381" s="230">
        <f t="shared" si="116"/>
        <v>12528.260869565218</v>
      </c>
      <c r="J381" s="424">
        <v>239850</v>
      </c>
    </row>
    <row r="382" spans="2:12" ht="15.75" x14ac:dyDescent="0.25">
      <c r="B382" s="238" t="s">
        <v>254</v>
      </c>
      <c r="C382" s="239"/>
      <c r="D382" s="239"/>
      <c r="E382" s="239"/>
      <c r="F382" s="262">
        <f>SUM(F371:F381)</f>
        <v>19728.260869565216</v>
      </c>
      <c r="G382" s="417">
        <f t="shared" ref="G382:I382" si="117">SUM(G371:G381)</f>
        <v>0</v>
      </c>
      <c r="H382" s="417">
        <f t="shared" si="117"/>
        <v>0</v>
      </c>
      <c r="I382" s="262">
        <f t="shared" si="117"/>
        <v>19728.260869565216</v>
      </c>
      <c r="J382" s="418">
        <v>375450</v>
      </c>
      <c r="L382" s="174"/>
    </row>
    <row r="383" spans="2:12" ht="15.75" x14ac:dyDescent="0.25">
      <c r="B383" s="511" t="s">
        <v>255</v>
      </c>
      <c r="C383" s="512"/>
      <c r="D383" s="512"/>
      <c r="E383" s="512"/>
      <c r="F383" s="243">
        <f>F382/$C$27</f>
        <v>0.12475792361248991</v>
      </c>
      <c r="G383" s="408">
        <f t="shared" ref="G383" si="118">G382/$C$27</f>
        <v>0</v>
      </c>
      <c r="H383" s="408">
        <f t="shared" ref="H383" si="119">H382/$C$27</f>
        <v>0</v>
      </c>
      <c r="I383" s="243">
        <f t="shared" ref="I383" si="120">I382/$C$27</f>
        <v>0.12475792361248991</v>
      </c>
      <c r="J383" s="516">
        <v>0.12309755345866584</v>
      </c>
      <c r="L383" s="174"/>
    </row>
    <row r="384" spans="2:12" ht="15.75" x14ac:dyDescent="0.25">
      <c r="B384" s="244" t="s">
        <v>256</v>
      </c>
      <c r="C384" s="245"/>
      <c r="D384" s="245"/>
      <c r="E384" s="245"/>
      <c r="F384" s="247">
        <f>(F382/$C$32)/$C$27</f>
        <v>2.9704267526783311E-3</v>
      </c>
      <c r="G384" s="410">
        <f>(G382/$C$32)/$C$27</f>
        <v>0</v>
      </c>
      <c r="H384" s="410">
        <f>(H382/$C$32)/$C$27</f>
        <v>0</v>
      </c>
      <c r="I384" s="247">
        <f>(I382/$C$32)/$C$27</f>
        <v>2.9704267526783311E-3</v>
      </c>
      <c r="J384" s="485">
        <v>2.9308941299682344E-3</v>
      </c>
      <c r="L384" s="174"/>
    </row>
    <row r="385" spans="2:13" s="182" customFormat="1" ht="15.75" x14ac:dyDescent="0.25">
      <c r="B385" s="292"/>
      <c r="C385" s="310"/>
      <c r="D385" s="310"/>
      <c r="E385" s="310"/>
      <c r="F385" s="358"/>
      <c r="G385" s="482"/>
      <c r="H385" s="482"/>
      <c r="I385" s="358"/>
      <c r="J385" s="486"/>
      <c r="K385" s="208"/>
      <c r="L385" s="220"/>
    </row>
    <row r="386" spans="2:13" s="182" customFormat="1" ht="15.75" x14ac:dyDescent="0.25">
      <c r="B386" s="292"/>
      <c r="C386" s="310"/>
      <c r="D386" s="310"/>
      <c r="E386" s="310"/>
      <c r="F386" s="358"/>
      <c r="G386" s="482"/>
      <c r="H386" s="482"/>
      <c r="I386" s="358"/>
      <c r="J386" s="486"/>
      <c r="K386" s="208"/>
      <c r="L386" s="220"/>
    </row>
    <row r="387" spans="2:13" ht="15.75" x14ac:dyDescent="0.25">
      <c r="B387" s="376" t="s">
        <v>156</v>
      </c>
      <c r="C387" s="282"/>
      <c r="D387" s="282"/>
      <c r="E387" s="282"/>
      <c r="F387" s="262">
        <f>F382+F366+F347+F310+F297+F273+F266+F256+F246+F225+F212+F206+F190+F170+F148+F142+F136+F129+F122+F116+F110+F99+F87</f>
        <v>8136520.570592911</v>
      </c>
      <c r="G387" s="417">
        <f t="shared" ref="G387:I387" si="121">G382+G366+G347+G310+G297+G273+G266+G256+G246+G225+G212+G206+G190+G170+G148+G142+G136+G129+G122+G116+G110+G99+G87</f>
        <v>1764719.9825652172</v>
      </c>
      <c r="H387" s="417">
        <f t="shared" si="121"/>
        <v>1192759.9453633691</v>
      </c>
      <c r="I387" s="262">
        <f t="shared" si="121"/>
        <v>5179040.6426643264</v>
      </c>
      <c r="J387" s="418">
        <v>160825107.14267856</v>
      </c>
      <c r="K387" s="221"/>
      <c r="L387" s="174"/>
    </row>
    <row r="388" spans="2:13" ht="15.75" x14ac:dyDescent="0.25">
      <c r="B388" s="377" t="s">
        <v>327</v>
      </c>
      <c r="C388" s="378"/>
      <c r="D388" s="378"/>
      <c r="E388" s="378"/>
      <c r="F388" s="379">
        <f>F387*0.025</f>
        <v>203413.01426482279</v>
      </c>
      <c r="G388" s="487">
        <f t="shared" ref="G388:I388" si="122">G387*0.025</f>
        <v>44117.999564130434</v>
      </c>
      <c r="H388" s="487">
        <f t="shared" si="122"/>
        <v>29818.99863408423</v>
      </c>
      <c r="I388" s="379">
        <f t="shared" si="122"/>
        <v>129476.01606660816</v>
      </c>
      <c r="J388" s="488">
        <v>4020627.6785669643</v>
      </c>
      <c r="K388" s="221"/>
      <c r="L388" s="174"/>
      <c r="M388" s="174"/>
    </row>
    <row r="389" spans="2:13" ht="15.75" x14ac:dyDescent="0.25">
      <c r="B389" s="380" t="s">
        <v>328</v>
      </c>
      <c r="C389" s="381"/>
      <c r="D389" s="381"/>
      <c r="E389" s="381"/>
      <c r="F389" s="382">
        <f>SUM(F387:F388)</f>
        <v>8339933.5848577339</v>
      </c>
      <c r="G389" s="489">
        <f t="shared" ref="G389:I389" si="123">SUM(G387:G388)</f>
        <v>1808837.9821293475</v>
      </c>
      <c r="H389" s="489">
        <f t="shared" si="123"/>
        <v>1222578.9439974532</v>
      </c>
      <c r="I389" s="382">
        <f t="shared" si="123"/>
        <v>5308516.6587309344</v>
      </c>
      <c r="J389" s="490">
        <v>164845734.82124552</v>
      </c>
      <c r="K389" s="221"/>
      <c r="L389" s="174"/>
      <c r="M389" s="174"/>
    </row>
    <row r="390" spans="2:13" ht="15.75" x14ac:dyDescent="0.25">
      <c r="B390" s="383" t="s">
        <v>329</v>
      </c>
      <c r="C390" s="384"/>
      <c r="D390" s="384"/>
      <c r="E390" s="384"/>
      <c r="F390" s="385">
        <f>F389/C32</f>
        <v>198569.84725851746</v>
      </c>
      <c r="G390" s="491">
        <f>G389/C32</f>
        <v>43067.571003079705</v>
      </c>
      <c r="H390" s="491">
        <f>H389/C32</f>
        <v>29109.022476129838</v>
      </c>
      <c r="I390" s="385">
        <f>I389/C32</f>
        <v>126393.25377930797</v>
      </c>
      <c r="J390" s="492">
        <v>3924898.4481248935</v>
      </c>
      <c r="L390" s="174"/>
      <c r="M390" s="174"/>
    </row>
    <row r="391" spans="2:13" ht="15.75" x14ac:dyDescent="0.25">
      <c r="B391" s="386" t="s">
        <v>255</v>
      </c>
      <c r="C391" s="267"/>
      <c r="D391" s="267"/>
      <c r="E391" s="267"/>
      <c r="F391" s="387">
        <f>F389/$C$27</f>
        <v>52.740218917018552</v>
      </c>
      <c r="G391" s="493">
        <f t="shared" ref="G391:H391" si="124">G389/$C$27</f>
        <v>11.43876149519088</v>
      </c>
      <c r="H391" s="493">
        <f t="shared" si="124"/>
        <v>7.7313662625363655</v>
      </c>
      <c r="I391" s="387">
        <f>I389/$C$27</f>
        <v>33.570091159291316</v>
      </c>
      <c r="J391" s="494">
        <v>54.047427499244435</v>
      </c>
      <c r="L391" s="174"/>
    </row>
    <row r="392" spans="2:13" ht="18.75" customHeight="1" x14ac:dyDescent="0.25">
      <c r="B392" s="386" t="s">
        <v>256</v>
      </c>
      <c r="C392" s="267"/>
      <c r="D392" s="294"/>
      <c r="E392" s="294" t="s">
        <v>601</v>
      </c>
      <c r="F392" s="502">
        <f>(F390/$C$27)</f>
        <v>1.2557194980242512</v>
      </c>
      <c r="G392" s="610">
        <f t="shared" ref="G392:I392" si="125">(G390/$C$27)</f>
        <v>0.27235146417121142</v>
      </c>
      <c r="H392" s="610">
        <f t="shared" si="125"/>
        <v>0.18408014910800871</v>
      </c>
      <c r="I392" s="580">
        <f t="shared" si="125"/>
        <v>0.79928788474503143</v>
      </c>
      <c r="J392" s="495">
        <v>1.2868435118867725</v>
      </c>
      <c r="K392" s="222"/>
    </row>
    <row r="393" spans="2:13" ht="15.75" x14ac:dyDescent="0.25">
      <c r="B393" s="388"/>
      <c r="C393" s="388"/>
      <c r="D393" s="388"/>
      <c r="E393" s="388"/>
      <c r="F393" s="389"/>
      <c r="G393" s="525"/>
      <c r="H393" s="525"/>
      <c r="I393" s="388"/>
      <c r="J393" s="388"/>
      <c r="L393" s="174"/>
    </row>
  </sheetData>
  <mergeCells count="2">
    <mergeCell ref="B13:J13"/>
    <mergeCell ref="B81:F81"/>
  </mergeCells>
  <conditionalFormatting sqref="D26">
    <cfRule type="expression" dxfId="3" priority="2">
      <formula>"d22&lt;0"</formula>
    </cfRule>
  </conditionalFormatting>
  <conditionalFormatting sqref="D27">
    <cfRule type="expression" dxfId="2" priority="1">
      <formula>"d22&lt;0"</formula>
    </cfRule>
  </conditionalFormatting>
  <pageMargins left="0.7" right="0.7" top="0.75" bottom="0.75" header="0.3" footer="0.3"/>
  <pageSetup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3:O393"/>
  <sheetViews>
    <sheetView showGridLines="0" topLeftCell="B10" zoomScale="90" zoomScaleNormal="90" workbookViewId="0">
      <selection activeCell="G62" sqref="G61:G62"/>
    </sheetView>
  </sheetViews>
  <sheetFormatPr defaultColWidth="9.140625" defaultRowHeight="12.75" x14ac:dyDescent="0.2"/>
  <cols>
    <col min="1" max="1" width="5.5703125" style="162" customWidth="1"/>
    <col min="2" max="2" width="89.28515625" style="162" customWidth="1"/>
    <col min="3" max="3" width="13.140625" style="162" customWidth="1"/>
    <col min="4" max="4" width="12.42578125" style="162" customWidth="1"/>
    <col min="5" max="5" width="11.42578125" style="162" customWidth="1"/>
    <col min="6" max="6" width="13.140625" style="162" customWidth="1"/>
    <col min="7" max="7" width="11.85546875" style="162" customWidth="1"/>
    <col min="8" max="8" width="12.42578125" style="162" customWidth="1"/>
    <col min="9" max="9" width="11.5703125" style="162" customWidth="1"/>
    <col min="10" max="10" width="13.85546875" style="162" hidden="1" customWidth="1"/>
    <col min="11" max="11" width="113.140625" style="161" customWidth="1"/>
    <col min="12" max="12" width="14.7109375" style="162" customWidth="1"/>
    <col min="13" max="13" width="10.42578125" style="162" customWidth="1"/>
    <col min="14" max="16384" width="9.140625" style="162"/>
  </cols>
  <sheetData>
    <row r="3" spans="1:14" ht="15" x14ac:dyDescent="0.25">
      <c r="B3" s="504"/>
      <c r="C3" s="55"/>
      <c r="D3" s="55"/>
      <c r="E3" s="55"/>
      <c r="F3" s="55"/>
      <c r="G3" s="55"/>
      <c r="H3" s="55"/>
      <c r="I3" s="55"/>
      <c r="J3" s="55"/>
    </row>
    <row r="4" spans="1:14" ht="15" x14ac:dyDescent="0.25">
      <c r="B4" s="55"/>
      <c r="C4" s="55"/>
      <c r="D4" s="55"/>
      <c r="E4" s="55"/>
      <c r="F4" s="55"/>
      <c r="G4" s="55"/>
      <c r="H4" s="55"/>
      <c r="I4" s="55"/>
      <c r="J4" s="55"/>
    </row>
    <row r="5" spans="1:14" ht="15" x14ac:dyDescent="0.25">
      <c r="B5" s="55"/>
      <c r="C5" s="163" t="s">
        <v>236</v>
      </c>
      <c r="D5" s="55"/>
      <c r="E5" s="55"/>
      <c r="F5" s="55"/>
      <c r="G5" s="55"/>
      <c r="H5" s="55"/>
      <c r="I5" s="55"/>
      <c r="J5" s="55"/>
    </row>
    <row r="6" spans="1:14" ht="15.75" x14ac:dyDescent="0.25">
      <c r="B6" s="164"/>
      <c r="C6" s="164"/>
      <c r="D6" s="164"/>
      <c r="E6" s="164"/>
      <c r="F6" s="164"/>
      <c r="G6" s="164"/>
      <c r="H6" s="164"/>
      <c r="I6" s="164"/>
      <c r="J6" s="164"/>
    </row>
    <row r="7" spans="1:14" ht="15.75" x14ac:dyDescent="0.25">
      <c r="B7" s="164"/>
      <c r="C7" s="164"/>
      <c r="D7" s="164"/>
      <c r="E7" s="164"/>
      <c r="F7" s="164"/>
      <c r="G7" s="164"/>
      <c r="H7" s="164"/>
      <c r="I7" s="164"/>
      <c r="J7" s="164"/>
    </row>
    <row r="8" spans="1:14" ht="15.75" x14ac:dyDescent="0.25">
      <c r="B8" s="164"/>
      <c r="C8" s="165" t="s">
        <v>237</v>
      </c>
      <c r="D8" s="164"/>
      <c r="E8" s="164"/>
      <c r="F8" s="164"/>
      <c r="G8" s="164"/>
      <c r="H8" s="164"/>
      <c r="I8" s="164"/>
      <c r="J8" s="164"/>
    </row>
    <row r="9" spans="1:14" ht="15.75" x14ac:dyDescent="0.25">
      <c r="B9" s="164"/>
      <c r="C9" s="165" t="s">
        <v>238</v>
      </c>
      <c r="D9" s="164"/>
      <c r="E9" s="164"/>
      <c r="F9" s="164"/>
      <c r="G9" s="164"/>
      <c r="H9" s="164"/>
      <c r="I9" s="164"/>
      <c r="J9" s="164"/>
    </row>
    <row r="10" spans="1:14" ht="15.75" x14ac:dyDescent="0.25">
      <c r="B10" s="164"/>
      <c r="C10" s="166"/>
      <c r="D10" s="164"/>
      <c r="E10" s="164"/>
      <c r="F10" s="164"/>
      <c r="G10" s="164"/>
      <c r="H10" s="164"/>
      <c r="I10" s="164"/>
      <c r="J10" s="164"/>
    </row>
    <row r="11" spans="1:14" ht="15.75" x14ac:dyDescent="0.25">
      <c r="B11" s="164"/>
      <c r="C11" s="166" t="s">
        <v>239</v>
      </c>
      <c r="D11" s="164"/>
      <c r="E11" s="164"/>
      <c r="F11" s="164"/>
      <c r="G11" s="164"/>
      <c r="H11" s="164"/>
      <c r="I11" s="164"/>
      <c r="J11" s="164"/>
    </row>
    <row r="12" spans="1:14" ht="3.6" customHeight="1" x14ac:dyDescent="0.25">
      <c r="B12" s="164"/>
      <c r="C12" s="164"/>
      <c r="D12" s="164"/>
      <c r="E12" s="164"/>
      <c r="F12" s="164"/>
      <c r="G12" s="164"/>
      <c r="H12" s="164"/>
      <c r="I12" s="164"/>
      <c r="J12" s="164"/>
    </row>
    <row r="13" spans="1:14" ht="15.75" x14ac:dyDescent="0.25">
      <c r="B13" s="770" t="s">
        <v>240</v>
      </c>
      <c r="C13" s="770"/>
      <c r="D13" s="770"/>
      <c r="E13" s="770"/>
      <c r="F13" s="770"/>
      <c r="G13" s="770"/>
      <c r="H13" s="770"/>
      <c r="I13" s="770"/>
      <c r="J13" s="770"/>
      <c r="K13" s="167"/>
      <c r="N13" s="168"/>
    </row>
    <row r="14" spans="1:14" ht="15.75" x14ac:dyDescent="0.25">
      <c r="B14" s="681"/>
      <c r="C14" s="681"/>
      <c r="D14" s="681"/>
      <c r="E14" s="681"/>
      <c r="F14" s="681"/>
      <c r="G14" s="681"/>
      <c r="H14" s="681"/>
      <c r="I14" s="681"/>
      <c r="J14" s="681"/>
      <c r="K14" s="167"/>
      <c r="N14" s="168"/>
    </row>
    <row r="15" spans="1:14" ht="30" customHeight="1" x14ac:dyDescent="0.2">
      <c r="B15" s="664" t="s">
        <v>715</v>
      </c>
      <c r="C15" s="664"/>
      <c r="D15" s="664"/>
      <c r="E15" s="664"/>
      <c r="F15" s="664"/>
      <c r="G15" s="501"/>
      <c r="H15" s="501"/>
      <c r="I15" s="501"/>
      <c r="J15" s="501"/>
      <c r="K15" s="391"/>
      <c r="N15" s="169"/>
    </row>
    <row r="16" spans="1:14" ht="15.95" customHeight="1" x14ac:dyDescent="0.2">
      <c r="A16" s="198"/>
      <c r="B16" s="226"/>
      <c r="C16" s="226"/>
      <c r="D16" s="226"/>
      <c r="E16" s="226"/>
      <c r="F16" s="226"/>
      <c r="G16" s="392"/>
      <c r="H16" s="392"/>
      <c r="I16" s="392"/>
      <c r="J16" s="392"/>
      <c r="K16" s="391"/>
      <c r="N16" s="169"/>
    </row>
    <row r="17" spans="1:14" ht="20.100000000000001" customHeight="1" x14ac:dyDescent="0.2">
      <c r="A17" s="198"/>
      <c r="B17" s="557" t="s">
        <v>242</v>
      </c>
      <c r="C17" s="559"/>
      <c r="D17" s="226"/>
      <c r="E17" s="226"/>
      <c r="F17" s="226"/>
      <c r="G17" s="392"/>
      <c r="H17" s="392"/>
      <c r="I17" s="392"/>
      <c r="J17" s="392"/>
      <c r="K17" s="391"/>
      <c r="N17" s="169"/>
    </row>
    <row r="18" spans="1:14" ht="15.95" customHeight="1" x14ac:dyDescent="0.25">
      <c r="A18" s="198"/>
      <c r="B18" s="527" t="s">
        <v>588</v>
      </c>
      <c r="C18" s="548">
        <f>C19+C20</f>
        <v>0</v>
      </c>
      <c r="D18" s="226"/>
      <c r="E18" s="226"/>
      <c r="F18" s="226"/>
      <c r="G18" s="392"/>
      <c r="H18" s="392"/>
      <c r="I18" s="392"/>
      <c r="J18" s="392"/>
      <c r="K18" s="391"/>
      <c r="N18" s="169"/>
    </row>
    <row r="19" spans="1:14" ht="15.95" customHeight="1" x14ac:dyDescent="0.25">
      <c r="A19" s="198"/>
      <c r="B19" s="527" t="s">
        <v>568</v>
      </c>
      <c r="C19" s="562">
        <f>'3a. MPP Urbano '!E7</f>
        <v>0</v>
      </c>
      <c r="D19" s="226"/>
      <c r="E19" s="226"/>
      <c r="F19" s="226"/>
      <c r="G19" s="392"/>
      <c r="H19" s="392"/>
      <c r="I19" s="392"/>
      <c r="J19" s="392"/>
      <c r="K19" s="391"/>
      <c r="N19" s="169"/>
    </row>
    <row r="20" spans="1:14" ht="15.95" customHeight="1" x14ac:dyDescent="0.25">
      <c r="A20" s="198"/>
      <c r="B20" s="527" t="s">
        <v>569</v>
      </c>
      <c r="C20" s="562">
        <f>'3b. MPP Rural'!D7</f>
        <v>0</v>
      </c>
      <c r="D20" s="226"/>
      <c r="E20" s="226"/>
      <c r="F20" s="226"/>
      <c r="G20" s="392"/>
      <c r="H20" s="392"/>
      <c r="I20" s="392"/>
      <c r="J20" s="392"/>
      <c r="K20" s="391"/>
      <c r="N20" s="169"/>
    </row>
    <row r="21" spans="1:14" ht="15.95" customHeight="1" x14ac:dyDescent="0.25">
      <c r="A21" s="198"/>
      <c r="B21" s="528" t="s">
        <v>246</v>
      </c>
      <c r="C21" s="529">
        <f t="shared" ref="C21" si="0">C18</f>
        <v>0</v>
      </c>
      <c r="D21" s="553"/>
      <c r="E21" s="226"/>
      <c r="F21" s="226"/>
      <c r="G21" s="392"/>
      <c r="H21" s="392"/>
      <c r="I21" s="392"/>
      <c r="J21" s="392"/>
      <c r="K21" s="391"/>
      <c r="N21" s="169"/>
    </row>
    <row r="22" spans="1:14" ht="15.95" customHeight="1" x14ac:dyDescent="0.25">
      <c r="A22" s="198"/>
      <c r="B22" s="528" t="s">
        <v>705</v>
      </c>
      <c r="C22" s="529">
        <v>4</v>
      </c>
      <c r="D22" s="553"/>
      <c r="E22" s="226"/>
      <c r="F22" s="226"/>
      <c r="G22" s="392"/>
      <c r="H22" s="392"/>
      <c r="I22" s="392"/>
      <c r="J22" s="392"/>
      <c r="K22" s="391"/>
      <c r="N22" s="169"/>
    </row>
    <row r="23" spans="1:14" ht="15.95" customHeight="1" x14ac:dyDescent="0.25">
      <c r="A23" s="198"/>
      <c r="B23" s="528" t="s">
        <v>247</v>
      </c>
      <c r="C23" s="529">
        <f>(C18/C22)</f>
        <v>0</v>
      </c>
      <c r="D23" s="226"/>
      <c r="E23" s="226"/>
      <c r="F23" s="226"/>
      <c r="G23" s="392"/>
      <c r="H23" s="392"/>
      <c r="I23" s="392"/>
      <c r="J23" s="392"/>
      <c r="K23" s="391"/>
      <c r="N23" s="169"/>
    </row>
    <row r="24" spans="1:14" ht="15.95" customHeight="1" x14ac:dyDescent="0.25">
      <c r="A24" s="198"/>
      <c r="B24" s="528" t="s">
        <v>706</v>
      </c>
      <c r="C24" s="565">
        <v>1.8</v>
      </c>
      <c r="D24" s="226"/>
      <c r="E24" s="226"/>
      <c r="F24" s="226"/>
      <c r="G24" s="392"/>
      <c r="H24" s="392"/>
      <c r="I24" s="392"/>
      <c r="J24" s="392"/>
      <c r="K24" s="391"/>
      <c r="N24" s="169"/>
    </row>
    <row r="25" spans="1:14" ht="15.95" customHeight="1" x14ac:dyDescent="0.25">
      <c r="A25" s="198"/>
      <c r="B25" s="528" t="s">
        <v>572</v>
      </c>
      <c r="C25" s="529">
        <f>'5a. Orcam. Distrita - Antes MP'!C21</f>
        <v>147787.22222222222</v>
      </c>
      <c r="D25" s="226"/>
      <c r="E25" s="226"/>
      <c r="F25" s="226"/>
      <c r="G25" s="392"/>
      <c r="H25" s="392"/>
      <c r="I25" s="392"/>
      <c r="J25" s="392"/>
      <c r="K25" s="391"/>
      <c r="N25" s="169"/>
    </row>
    <row r="26" spans="1:14" ht="15.95" customHeight="1" x14ac:dyDescent="0.25">
      <c r="A26" s="198"/>
      <c r="B26" s="528" t="s">
        <v>571</v>
      </c>
      <c r="C26" s="529">
        <f>IF(C27-C25&lt;0,0,C27-C25)</f>
        <v>0</v>
      </c>
      <c r="D26" s="667">
        <f>IF(C26&lt;0,'5a. Orcam. Distrita - Antes MP'!C22,'5a. Orcam. Distrita - Antes MP'!C22-'5b. Orcam. Distrital - BLANK'!C26)</f>
        <v>10370.960359732369</v>
      </c>
      <c r="E26" s="668" t="str">
        <f>IF(D26&gt;0," Left-over buffer (# of nets)"," Buffer insufficient")</f>
        <v xml:space="preserve"> Left-over buffer (# of nets)</v>
      </c>
      <c r="F26" s="669"/>
      <c r="G26" s="670"/>
      <c r="H26" s="392"/>
      <c r="I26" s="392"/>
      <c r="J26" s="392"/>
      <c r="K26" s="391"/>
      <c r="N26" s="169"/>
    </row>
    <row r="27" spans="1:14" ht="15.95" customHeight="1" x14ac:dyDescent="0.25">
      <c r="A27" s="198"/>
      <c r="B27" s="527" t="s">
        <v>576</v>
      </c>
      <c r="C27" s="530">
        <f>C18/1.8</f>
        <v>0</v>
      </c>
      <c r="D27" s="665">
        <f>IF(C25-C27&gt;0,C25-C27,"")</f>
        <v>147787.22222222222</v>
      </c>
      <c r="E27" s="666" t="str">
        <f>IF(D27&lt;&gt;""," Projected left-over nets after distribution","")</f>
        <v xml:space="preserve"> Projected left-over nets after distribution</v>
      </c>
      <c r="F27" s="226"/>
      <c r="G27" s="392"/>
      <c r="H27" s="392"/>
      <c r="I27" s="392"/>
      <c r="J27" s="392"/>
      <c r="K27" s="391"/>
      <c r="N27" s="169"/>
    </row>
    <row r="28" spans="1:14" ht="15.95" customHeight="1" x14ac:dyDescent="0.2">
      <c r="A28" s="198"/>
      <c r="B28" s="527" t="s">
        <v>349</v>
      </c>
      <c r="C28" s="530">
        <f t="shared" ref="C28" si="1">C27/50</f>
        <v>0</v>
      </c>
      <c r="D28" s="226"/>
      <c r="E28" s="226"/>
      <c r="F28" s="226"/>
      <c r="G28" s="392"/>
      <c r="H28" s="392"/>
      <c r="I28" s="392"/>
      <c r="J28" s="392"/>
      <c r="K28" s="391"/>
      <c r="N28" s="169"/>
    </row>
    <row r="29" spans="1:14" ht="15.95" customHeight="1" x14ac:dyDescent="0.2">
      <c r="A29" s="198"/>
      <c r="B29" s="527" t="s">
        <v>248</v>
      </c>
      <c r="C29" s="531">
        <v>1</v>
      </c>
      <c r="D29" s="226"/>
      <c r="E29" s="553"/>
      <c r="F29" s="226"/>
      <c r="G29" s="392"/>
      <c r="H29" s="392"/>
      <c r="I29" s="392"/>
      <c r="J29" s="392"/>
      <c r="K29" s="391"/>
      <c r="N29" s="169"/>
    </row>
    <row r="30" spans="1:14" ht="15.95" customHeight="1" x14ac:dyDescent="0.2">
      <c r="A30" s="198"/>
      <c r="B30" s="496"/>
      <c r="C30" s="497"/>
      <c r="D30" s="226"/>
      <c r="E30" s="226"/>
      <c r="F30" s="226"/>
      <c r="G30" s="392"/>
      <c r="H30" s="392"/>
      <c r="I30" s="392"/>
      <c r="J30" s="392"/>
      <c r="K30" s="391"/>
      <c r="N30" s="169"/>
    </row>
    <row r="31" spans="1:14" ht="19.5" customHeight="1" x14ac:dyDescent="0.2">
      <c r="A31" s="198"/>
      <c r="B31" s="557" t="s">
        <v>578</v>
      </c>
      <c r="C31" s="558" t="s">
        <v>330</v>
      </c>
      <c r="D31" s="226"/>
      <c r="E31" s="554"/>
      <c r="F31" s="226"/>
      <c r="G31" s="392"/>
      <c r="H31" s="392"/>
      <c r="I31" s="392"/>
      <c r="J31" s="392"/>
      <c r="K31" s="391"/>
      <c r="N31" s="169"/>
    </row>
    <row r="32" spans="1:14" ht="15.95" customHeight="1" x14ac:dyDescent="0.25">
      <c r="A32" s="198"/>
      <c r="B32" s="527" t="s">
        <v>700</v>
      </c>
      <c r="C32" s="535">
        <v>42</v>
      </c>
      <c r="D32" s="517"/>
      <c r="E32" s="517"/>
      <c r="F32" s="517"/>
      <c r="G32" s="518"/>
      <c r="H32" s="518"/>
      <c r="I32" s="392"/>
      <c r="J32" s="392"/>
      <c r="K32" s="391"/>
      <c r="N32" s="169"/>
    </row>
    <row r="33" spans="1:14" ht="15.95" customHeight="1" x14ac:dyDescent="0.25">
      <c r="A33" s="198"/>
      <c r="B33" s="555" t="s">
        <v>579</v>
      </c>
      <c r="C33" s="556"/>
      <c r="D33" s="517"/>
      <c r="E33" s="517"/>
      <c r="F33" s="517"/>
      <c r="G33" s="518"/>
      <c r="H33" s="518"/>
      <c r="I33" s="392"/>
      <c r="J33" s="392"/>
      <c r="K33" s="391"/>
      <c r="N33" s="169"/>
    </row>
    <row r="34" spans="1:14" ht="15.95" customHeight="1" x14ac:dyDescent="0.25">
      <c r="A34" s="198"/>
      <c r="B34" s="527" t="s">
        <v>343</v>
      </c>
      <c r="C34" s="535">
        <f>C29</f>
        <v>1</v>
      </c>
      <c r="D34" s="517"/>
      <c r="E34" s="517"/>
      <c r="F34" s="517"/>
      <c r="G34" s="518"/>
      <c r="H34" s="518"/>
      <c r="I34" s="392"/>
      <c r="J34" s="392"/>
      <c r="K34" s="391"/>
      <c r="N34" s="169"/>
    </row>
    <row r="35" spans="1:14" ht="15.95" customHeight="1" x14ac:dyDescent="0.25">
      <c r="A35" s="198"/>
      <c r="B35" s="527" t="s">
        <v>344</v>
      </c>
      <c r="C35" s="535">
        <f>C29</f>
        <v>1</v>
      </c>
      <c r="D35" s="517"/>
      <c r="E35" s="517"/>
      <c r="F35" s="517"/>
      <c r="G35" s="518"/>
      <c r="H35" s="518"/>
      <c r="I35" s="392"/>
      <c r="J35" s="392"/>
      <c r="K35" s="391"/>
      <c r="N35" s="169"/>
    </row>
    <row r="36" spans="1:14" ht="15.95" customHeight="1" x14ac:dyDescent="0.25">
      <c r="A36" s="198"/>
      <c r="B36" s="536" t="s">
        <v>345</v>
      </c>
      <c r="C36" s="535">
        <f>C29</f>
        <v>1</v>
      </c>
      <c r="D36" s="517"/>
      <c r="E36" s="517"/>
      <c r="F36" s="517"/>
      <c r="G36" s="518"/>
      <c r="H36" s="518"/>
      <c r="I36" s="392"/>
      <c r="J36" s="392"/>
      <c r="K36" s="391"/>
      <c r="N36" s="169"/>
    </row>
    <row r="37" spans="1:14" ht="15.95" customHeight="1" x14ac:dyDescent="0.25">
      <c r="A37" s="198"/>
      <c r="B37" s="536" t="s">
        <v>303</v>
      </c>
      <c r="C37" s="537">
        <f>C29</f>
        <v>1</v>
      </c>
      <c r="D37" s="517"/>
      <c r="E37" s="517"/>
      <c r="F37" s="517"/>
      <c r="G37" s="518"/>
      <c r="H37" s="518"/>
      <c r="I37" s="392"/>
      <c r="J37" s="392"/>
      <c r="K37" s="391"/>
      <c r="N37" s="169"/>
    </row>
    <row r="38" spans="1:14" ht="15.95" customHeight="1" x14ac:dyDescent="0.25">
      <c r="A38" s="198"/>
      <c r="B38" s="555" t="s">
        <v>580</v>
      </c>
      <c r="C38" s="556"/>
      <c r="D38" s="517"/>
      <c r="E38" s="517"/>
      <c r="F38" s="517"/>
      <c r="G38" s="518"/>
      <c r="H38" s="518"/>
      <c r="I38" s="392"/>
      <c r="J38" s="392"/>
      <c r="K38" s="391"/>
      <c r="N38" s="169"/>
    </row>
    <row r="39" spans="1:14" ht="15.95" customHeight="1" x14ac:dyDescent="0.25">
      <c r="A39" s="198"/>
      <c r="B39" s="536" t="s">
        <v>587</v>
      </c>
      <c r="C39" s="724">
        <f>(4*3)/23</f>
        <v>0.52173913043478259</v>
      </c>
      <c r="D39" s="517"/>
      <c r="E39" s="517"/>
      <c r="F39" s="517"/>
      <c r="G39" s="518"/>
      <c r="H39" s="518"/>
      <c r="I39" s="392"/>
      <c r="J39" s="392"/>
      <c r="K39" s="391"/>
      <c r="N39" s="169"/>
    </row>
    <row r="40" spans="1:14" ht="15.95" customHeight="1" x14ac:dyDescent="0.25">
      <c r="A40" s="198"/>
      <c r="B40" s="536" t="s">
        <v>293</v>
      </c>
      <c r="C40" s="535">
        <f>C29</f>
        <v>1</v>
      </c>
      <c r="D40" s="517"/>
      <c r="E40" s="517"/>
      <c r="F40" s="517"/>
      <c r="G40" s="518"/>
      <c r="H40" s="518"/>
      <c r="I40" s="392"/>
      <c r="J40" s="392"/>
      <c r="K40" s="391"/>
      <c r="N40" s="169"/>
    </row>
    <row r="41" spans="1:14" ht="15.95" customHeight="1" x14ac:dyDescent="0.25">
      <c r="A41" s="198"/>
      <c r="B41" s="536" t="s">
        <v>282</v>
      </c>
      <c r="C41" s="537">
        <f>C29</f>
        <v>1</v>
      </c>
      <c r="D41" s="517"/>
      <c r="E41" s="517"/>
      <c r="F41" s="517"/>
      <c r="G41" s="518"/>
      <c r="H41" s="518"/>
      <c r="I41" s="392"/>
      <c r="J41" s="392"/>
      <c r="K41" s="391"/>
      <c r="N41" s="169"/>
    </row>
    <row r="42" spans="1:14" ht="15.95" customHeight="1" x14ac:dyDescent="0.25">
      <c r="A42" s="198"/>
      <c r="B42" s="536" t="s">
        <v>355</v>
      </c>
      <c r="C42" s="537">
        <f>C41</f>
        <v>1</v>
      </c>
      <c r="D42" s="517"/>
      <c r="E42" s="517"/>
      <c r="F42" s="517"/>
      <c r="G42" s="518"/>
      <c r="H42" s="518"/>
      <c r="I42" s="392"/>
      <c r="J42" s="392"/>
      <c r="K42" s="391"/>
      <c r="N42" s="169"/>
    </row>
    <row r="43" spans="1:14" ht="15.95" customHeight="1" x14ac:dyDescent="0.25">
      <c r="A43" s="198"/>
      <c r="B43" s="536" t="s">
        <v>581</v>
      </c>
      <c r="C43" s="537">
        <v>5</v>
      </c>
      <c r="D43" s="517"/>
      <c r="E43" s="517"/>
      <c r="F43" s="517"/>
      <c r="G43" s="518"/>
      <c r="H43" s="518"/>
      <c r="I43" s="392"/>
      <c r="J43" s="392"/>
      <c r="K43" s="391"/>
      <c r="N43" s="169"/>
    </row>
    <row r="44" spans="1:14" ht="15.95" customHeight="1" x14ac:dyDescent="0.25">
      <c r="A44" s="198"/>
      <c r="B44" s="536" t="s">
        <v>362</v>
      </c>
      <c r="C44" s="537">
        <f>C29*2</f>
        <v>2</v>
      </c>
      <c r="D44" s="517"/>
      <c r="E44" s="517"/>
      <c r="F44" s="517"/>
      <c r="G44" s="518"/>
      <c r="H44" s="518"/>
      <c r="I44" s="392"/>
      <c r="J44" s="392"/>
      <c r="K44" s="391"/>
      <c r="N44" s="169"/>
    </row>
    <row r="45" spans="1:14" ht="15.95" customHeight="1" x14ac:dyDescent="0.25">
      <c r="A45" s="198"/>
      <c r="B45" s="536" t="s">
        <v>363</v>
      </c>
      <c r="C45" s="537">
        <f>C43</f>
        <v>5</v>
      </c>
      <c r="D45" s="517"/>
      <c r="E45" s="517"/>
      <c r="F45" s="517"/>
      <c r="G45" s="518"/>
      <c r="H45" s="518"/>
      <c r="I45" s="392"/>
      <c r="J45" s="392"/>
      <c r="K45" s="391"/>
      <c r="N45" s="169"/>
    </row>
    <row r="46" spans="1:14" ht="15.95" customHeight="1" x14ac:dyDescent="0.25">
      <c r="A46" s="198"/>
      <c r="B46" s="555" t="s">
        <v>582</v>
      </c>
      <c r="C46" s="556"/>
      <c r="D46" s="517"/>
      <c r="E46" s="517"/>
      <c r="F46" s="517"/>
      <c r="G46" s="518"/>
      <c r="H46" s="518"/>
      <c r="I46" s="392"/>
      <c r="J46" s="392"/>
      <c r="K46" s="391"/>
      <c r="N46" s="169"/>
    </row>
    <row r="47" spans="1:14" ht="15.95" customHeight="1" x14ac:dyDescent="0.25">
      <c r="A47" s="198"/>
      <c r="B47" s="538" t="s">
        <v>609</v>
      </c>
      <c r="C47" s="539">
        <v>7</v>
      </c>
      <c r="D47" s="517"/>
      <c r="E47" s="517"/>
      <c r="F47" s="517"/>
      <c r="G47" s="518"/>
      <c r="H47" s="518"/>
      <c r="I47" s="392"/>
      <c r="J47" s="392"/>
      <c r="K47" s="391"/>
      <c r="N47" s="169"/>
    </row>
    <row r="48" spans="1:14" ht="15.95" customHeight="1" x14ac:dyDescent="0.25">
      <c r="A48" s="198"/>
      <c r="B48" s="538" t="s">
        <v>716</v>
      </c>
      <c r="C48" s="539">
        <v>25</v>
      </c>
      <c r="D48" s="517"/>
      <c r="E48" s="517"/>
      <c r="F48" s="517"/>
      <c r="G48" s="518"/>
      <c r="H48" s="518"/>
      <c r="I48" s="392"/>
      <c r="J48" s="392"/>
      <c r="K48" s="391"/>
      <c r="N48" s="169"/>
    </row>
    <row r="49" spans="1:14" ht="15.95" customHeight="1" x14ac:dyDescent="0.25">
      <c r="A49" s="198"/>
      <c r="B49" s="538" t="s">
        <v>717</v>
      </c>
      <c r="C49" s="539">
        <v>20</v>
      </c>
      <c r="D49" s="517"/>
      <c r="E49" s="517"/>
      <c r="F49" s="517"/>
      <c r="G49" s="518"/>
      <c r="H49" s="518"/>
      <c r="I49" s="392"/>
      <c r="J49" s="392"/>
      <c r="K49" s="391"/>
      <c r="N49" s="169"/>
    </row>
    <row r="50" spans="1:14" ht="15.95" customHeight="1" x14ac:dyDescent="0.25">
      <c r="A50" s="198"/>
      <c r="B50" s="538" t="s">
        <v>356</v>
      </c>
      <c r="C50" s="539">
        <f>ROUND((((C53/30)*2)/3),0)</f>
        <v>0</v>
      </c>
      <c r="D50" s="519" t="s">
        <v>331</v>
      </c>
      <c r="E50" s="517"/>
      <c r="F50" s="517"/>
      <c r="G50" s="518"/>
      <c r="H50" s="518"/>
      <c r="I50" s="392"/>
      <c r="J50" s="392"/>
      <c r="K50" s="391"/>
      <c r="N50" s="169"/>
    </row>
    <row r="51" spans="1:14" ht="15.95" customHeight="1" x14ac:dyDescent="0.25">
      <c r="A51" s="198"/>
      <c r="B51" s="538" t="s">
        <v>589</v>
      </c>
      <c r="C51" s="725">
        <f>'3a. MPP Urbano '!I8</f>
        <v>0</v>
      </c>
      <c r="D51" s="519"/>
      <c r="E51" s="517"/>
      <c r="F51" s="517"/>
      <c r="G51" s="518"/>
      <c r="H51" s="518"/>
      <c r="I51" s="392"/>
      <c r="J51" s="392"/>
      <c r="K51" s="391"/>
      <c r="N51" s="169"/>
    </row>
    <row r="52" spans="1:14" ht="15.95" customHeight="1" x14ac:dyDescent="0.25">
      <c r="A52" s="198"/>
      <c r="B52" s="538" t="s">
        <v>590</v>
      </c>
      <c r="C52" s="725">
        <f>'3b. MPP Rural'!H8</f>
        <v>0</v>
      </c>
      <c r="D52" s="519"/>
      <c r="E52" s="517"/>
      <c r="F52" s="517"/>
      <c r="G52" s="518"/>
      <c r="H52" s="518"/>
      <c r="I52" s="392"/>
      <c r="J52" s="392"/>
      <c r="K52" s="391"/>
      <c r="N52" s="169"/>
    </row>
    <row r="53" spans="1:14" ht="15.95" customHeight="1" x14ac:dyDescent="0.25">
      <c r="A53" s="198"/>
      <c r="B53" s="538" t="s">
        <v>598</v>
      </c>
      <c r="C53" s="600">
        <f>C51+C52</f>
        <v>0</v>
      </c>
      <c r="D53" s="519" t="s">
        <v>333</v>
      </c>
      <c r="E53" s="517"/>
      <c r="F53" s="517"/>
      <c r="G53" s="518"/>
      <c r="H53" s="518"/>
      <c r="I53" s="392"/>
      <c r="J53" s="392"/>
      <c r="K53" s="391"/>
      <c r="N53" s="169"/>
    </row>
    <row r="54" spans="1:14" ht="15.95" customHeight="1" x14ac:dyDescent="0.25">
      <c r="A54" s="198"/>
      <c r="B54" s="555" t="s">
        <v>583</v>
      </c>
      <c r="C54" s="556"/>
      <c r="D54" s="520"/>
      <c r="E54" s="517"/>
      <c r="F54" s="517"/>
      <c r="G54" s="518"/>
      <c r="H54" s="518"/>
      <c r="I54" s="392"/>
      <c r="J54" s="392"/>
      <c r="K54" s="391"/>
      <c r="N54" s="169"/>
    </row>
    <row r="55" spans="1:14" ht="15.95" customHeight="1" x14ac:dyDescent="0.25">
      <c r="A55" s="198"/>
      <c r="B55" s="538" t="s">
        <v>707</v>
      </c>
      <c r="C55" s="539">
        <v>5</v>
      </c>
      <c r="D55" s="520"/>
      <c r="E55" s="517"/>
      <c r="F55" s="517"/>
      <c r="G55" s="518"/>
      <c r="H55" s="518"/>
      <c r="I55" s="392"/>
      <c r="J55" s="392"/>
      <c r="K55" s="391"/>
      <c r="N55" s="169"/>
    </row>
    <row r="56" spans="1:14" ht="15.95" customHeight="1" x14ac:dyDescent="0.25">
      <c r="A56" s="198"/>
      <c r="B56" s="538" t="s">
        <v>708</v>
      </c>
      <c r="C56" s="539">
        <v>900</v>
      </c>
      <c r="D56" s="520"/>
      <c r="E56" s="517"/>
      <c r="F56" s="517"/>
      <c r="G56" s="518"/>
      <c r="H56" s="518"/>
      <c r="I56" s="392"/>
      <c r="J56" s="392"/>
      <c r="K56" s="391"/>
      <c r="N56" s="169"/>
    </row>
    <row r="57" spans="1:14" ht="15.95" customHeight="1" x14ac:dyDescent="0.25">
      <c r="A57" s="198"/>
      <c r="B57" s="538" t="s">
        <v>718</v>
      </c>
      <c r="C57" s="539">
        <v>900</v>
      </c>
      <c r="D57" s="520"/>
      <c r="E57" s="517"/>
      <c r="F57" s="517"/>
      <c r="G57" s="518"/>
      <c r="H57" s="518"/>
      <c r="I57" s="392"/>
      <c r="J57" s="392"/>
      <c r="K57" s="391"/>
      <c r="N57" s="169"/>
    </row>
    <row r="58" spans="1:14" ht="15.95" customHeight="1" x14ac:dyDescent="0.25">
      <c r="A58" s="198"/>
      <c r="B58" s="538" t="s">
        <v>591</v>
      </c>
      <c r="C58" s="725">
        <f>'3b. MPP Rural'!H7</f>
        <v>0</v>
      </c>
      <c r="D58" s="520"/>
      <c r="E58" s="517"/>
      <c r="F58" s="517"/>
      <c r="G58" s="518"/>
      <c r="H58" s="518"/>
      <c r="I58" s="392"/>
      <c r="J58" s="392"/>
      <c r="K58" s="391"/>
      <c r="N58" s="169"/>
    </row>
    <row r="59" spans="1:14" ht="15.95" customHeight="1" x14ac:dyDescent="0.25">
      <c r="A59" s="198"/>
      <c r="B59" s="538" t="s">
        <v>719</v>
      </c>
      <c r="C59" s="725">
        <f>'3a. MPP Urbano '!I7</f>
        <v>0</v>
      </c>
      <c r="D59" s="520"/>
      <c r="E59" s="517"/>
      <c r="F59" s="517"/>
      <c r="G59" s="518"/>
      <c r="H59" s="518"/>
      <c r="I59" s="392"/>
      <c r="J59" s="392"/>
      <c r="K59" s="391"/>
      <c r="N59" s="169"/>
    </row>
    <row r="60" spans="1:14" ht="15.95" customHeight="1" x14ac:dyDescent="0.25">
      <c r="A60" s="198"/>
      <c r="B60" s="538" t="s">
        <v>593</v>
      </c>
      <c r="C60" s="725">
        <f>'3b. MPP Rural'!H9/2</f>
        <v>0</v>
      </c>
      <c r="D60" s="520"/>
      <c r="E60" s="517"/>
      <c r="F60" s="517"/>
      <c r="G60" s="518"/>
      <c r="H60" s="518"/>
      <c r="I60" s="392"/>
      <c r="J60" s="392"/>
      <c r="K60" s="391"/>
      <c r="N60" s="169"/>
    </row>
    <row r="61" spans="1:14" ht="15.95" customHeight="1" x14ac:dyDescent="0.25">
      <c r="A61" s="198"/>
      <c r="B61" s="538" t="s">
        <v>594</v>
      </c>
      <c r="C61" s="725">
        <f>'3a. MPP Urbano '!I9/2</f>
        <v>0</v>
      </c>
      <c r="D61" s="520"/>
      <c r="E61" s="517"/>
      <c r="F61" s="517"/>
      <c r="G61" s="518"/>
      <c r="H61" s="518"/>
      <c r="I61" s="392"/>
      <c r="J61" s="392"/>
      <c r="K61" s="391"/>
      <c r="N61" s="169"/>
    </row>
    <row r="62" spans="1:14" ht="15.95" customHeight="1" x14ac:dyDescent="0.25">
      <c r="A62" s="198"/>
      <c r="B62" s="538" t="s">
        <v>599</v>
      </c>
      <c r="C62" s="726">
        <f>C60+C61</f>
        <v>0</v>
      </c>
      <c r="D62" s="520"/>
      <c r="E62" s="517"/>
      <c r="F62" s="517"/>
      <c r="G62" s="518"/>
      <c r="H62" s="518"/>
      <c r="I62" s="392"/>
      <c r="J62" s="392"/>
      <c r="K62" s="391"/>
      <c r="N62" s="169"/>
    </row>
    <row r="63" spans="1:14" ht="15.95" customHeight="1" x14ac:dyDescent="0.25">
      <c r="A63" s="198"/>
      <c r="B63" s="538" t="s">
        <v>595</v>
      </c>
      <c r="C63" s="539">
        <v>5</v>
      </c>
      <c r="D63" s="520"/>
      <c r="E63" s="517"/>
      <c r="F63" s="517"/>
      <c r="G63" s="518"/>
      <c r="H63" s="518"/>
      <c r="I63" s="392"/>
      <c r="J63" s="392"/>
      <c r="K63" s="391"/>
      <c r="N63" s="169"/>
    </row>
    <row r="64" spans="1:14" ht="15.95" customHeight="1" x14ac:dyDescent="0.25">
      <c r="A64" s="198"/>
      <c r="B64" s="538" t="s">
        <v>596</v>
      </c>
      <c r="C64" s="539">
        <v>6</v>
      </c>
      <c r="D64" s="520"/>
      <c r="E64" s="517"/>
      <c r="F64" s="517"/>
      <c r="G64" s="518"/>
      <c r="H64" s="518"/>
      <c r="I64" s="392"/>
      <c r="J64" s="392"/>
      <c r="K64" s="391"/>
      <c r="N64" s="169"/>
    </row>
    <row r="65" spans="1:14" ht="15.95" customHeight="1" x14ac:dyDescent="0.25">
      <c r="A65" s="198"/>
      <c r="B65" s="538" t="s">
        <v>597</v>
      </c>
      <c r="C65" s="539">
        <f>(C60*C63)+(C61*C64)</f>
        <v>0</v>
      </c>
      <c r="D65" s="519" t="s">
        <v>334</v>
      </c>
      <c r="E65" s="517"/>
      <c r="F65" s="517"/>
      <c r="G65" s="518"/>
      <c r="H65" s="518"/>
      <c r="I65" s="392"/>
      <c r="J65" s="392"/>
      <c r="K65" s="391"/>
      <c r="N65" s="169"/>
    </row>
    <row r="66" spans="1:14" ht="15.95" customHeight="1" x14ac:dyDescent="0.25">
      <c r="A66" s="198"/>
      <c r="B66" s="538" t="s">
        <v>335</v>
      </c>
      <c r="C66" s="539">
        <f>C62*3</f>
        <v>0</v>
      </c>
      <c r="D66" s="519" t="s">
        <v>336</v>
      </c>
      <c r="E66" s="517"/>
      <c r="F66" s="517"/>
      <c r="G66" s="518"/>
      <c r="H66" s="518"/>
      <c r="I66" s="392"/>
      <c r="J66" s="392"/>
      <c r="K66" s="391"/>
      <c r="N66" s="169"/>
    </row>
    <row r="67" spans="1:14" ht="15.95" customHeight="1" x14ac:dyDescent="0.25">
      <c r="A67" s="198"/>
      <c r="B67" s="555" t="s">
        <v>584</v>
      </c>
      <c r="C67" s="556"/>
      <c r="D67" s="519"/>
      <c r="E67" s="517"/>
      <c r="F67" s="517"/>
      <c r="G67" s="518"/>
      <c r="H67" s="518"/>
      <c r="I67" s="392"/>
      <c r="J67" s="392"/>
      <c r="K67" s="391"/>
      <c r="N67" s="169"/>
    </row>
    <row r="68" spans="1:14" ht="15.95" customHeight="1" x14ac:dyDescent="0.25">
      <c r="A68" s="198"/>
      <c r="B68" s="538" t="s">
        <v>720</v>
      </c>
      <c r="C68" s="608"/>
      <c r="D68" s="519"/>
      <c r="E68" s="517"/>
      <c r="F68" s="517"/>
      <c r="G68" s="518"/>
      <c r="H68" s="518"/>
      <c r="I68" s="392"/>
      <c r="J68" s="392"/>
      <c r="K68" s="391"/>
      <c r="N68" s="169"/>
    </row>
    <row r="69" spans="1:14" ht="15.95" customHeight="1" x14ac:dyDescent="0.25">
      <c r="A69" s="198"/>
      <c r="B69" s="538" t="s">
        <v>585</v>
      </c>
      <c r="C69" s="563"/>
      <c r="D69" s="519"/>
      <c r="E69" s="517"/>
      <c r="F69" s="517"/>
      <c r="G69" s="518"/>
      <c r="H69" s="518"/>
      <c r="I69" s="392"/>
      <c r="J69" s="392"/>
      <c r="K69" s="391"/>
      <c r="N69" s="169"/>
    </row>
    <row r="70" spans="1:14" ht="15.95" customHeight="1" x14ac:dyDescent="0.25">
      <c r="A70" s="198"/>
      <c r="B70" s="538" t="s">
        <v>586</v>
      </c>
      <c r="C70" s="539">
        <f>C69</f>
        <v>0</v>
      </c>
      <c r="D70" s="519" t="s">
        <v>337</v>
      </c>
      <c r="E70" s="517"/>
      <c r="F70" s="517"/>
      <c r="G70" s="518"/>
      <c r="H70" s="518"/>
      <c r="I70" s="392"/>
      <c r="J70" s="392"/>
      <c r="K70" s="391"/>
      <c r="N70" s="169"/>
    </row>
    <row r="71" spans="1:14" ht="15.95" customHeight="1" x14ac:dyDescent="0.25">
      <c r="A71" s="198"/>
      <c r="B71" s="541" t="s">
        <v>365</v>
      </c>
      <c r="C71" s="549">
        <f>C28/100/2/8</f>
        <v>0</v>
      </c>
      <c r="D71" s="523" t="s">
        <v>347</v>
      </c>
      <c r="E71" s="517"/>
      <c r="F71" s="517"/>
      <c r="G71" s="518"/>
      <c r="H71" s="518"/>
      <c r="I71" s="392"/>
      <c r="J71" s="392"/>
      <c r="K71" s="391"/>
      <c r="N71" s="169"/>
    </row>
    <row r="72" spans="1:14" ht="15.95" customHeight="1" x14ac:dyDescent="0.25">
      <c r="A72" s="198"/>
      <c r="B72" s="541" t="s">
        <v>348</v>
      </c>
      <c r="C72" s="542">
        <f>C28/24/5/8</f>
        <v>0</v>
      </c>
      <c r="D72" s="524" t="s">
        <v>350</v>
      </c>
      <c r="E72" s="517"/>
      <c r="F72" s="517"/>
      <c r="G72" s="518"/>
      <c r="H72" s="518"/>
      <c r="I72" s="392"/>
      <c r="J72" s="392"/>
      <c r="K72" s="391"/>
      <c r="N72" s="169"/>
    </row>
    <row r="73" spans="1:14" ht="15.95" customHeight="1" x14ac:dyDescent="0.25">
      <c r="A73" s="198"/>
      <c r="B73" s="541" t="s">
        <v>346</v>
      </c>
      <c r="C73" s="542">
        <f>C26/50/200/4</f>
        <v>0</v>
      </c>
      <c r="D73" s="517"/>
      <c r="E73" s="517"/>
      <c r="F73" s="517"/>
      <c r="G73" s="518"/>
      <c r="H73" s="518"/>
      <c r="I73" s="392"/>
      <c r="J73" s="392"/>
      <c r="K73" s="391"/>
      <c r="N73" s="169"/>
    </row>
    <row r="74" spans="1:14" ht="15.95" customHeight="1" x14ac:dyDescent="0.25">
      <c r="A74" s="198"/>
      <c r="B74" s="543" t="s">
        <v>351</v>
      </c>
      <c r="C74" s="544">
        <f>((C27/50)*15%)/200/4</f>
        <v>0</v>
      </c>
      <c r="D74" s="524" t="s">
        <v>352</v>
      </c>
      <c r="E74" s="517"/>
      <c r="F74" s="517"/>
      <c r="G74" s="518"/>
      <c r="H74" s="518"/>
      <c r="I74" s="392"/>
      <c r="J74" s="392"/>
      <c r="K74" s="391"/>
      <c r="N74" s="169"/>
    </row>
    <row r="75" spans="1:14" ht="15.95" customHeight="1" x14ac:dyDescent="0.25">
      <c r="A75" s="198"/>
      <c r="B75" s="543" t="s">
        <v>360</v>
      </c>
      <c r="C75" s="545">
        <f>((C27/50)*5%)/200/4</f>
        <v>0</v>
      </c>
      <c r="D75" s="524" t="s">
        <v>361</v>
      </c>
      <c r="E75" s="517"/>
      <c r="F75" s="517"/>
      <c r="G75" s="518"/>
      <c r="H75" s="518"/>
      <c r="I75" s="392"/>
      <c r="J75" s="392"/>
      <c r="K75" s="391"/>
      <c r="N75" s="169"/>
    </row>
    <row r="76" spans="1:14" ht="15.95" customHeight="1" x14ac:dyDescent="0.25">
      <c r="A76" s="198"/>
      <c r="B76" s="538" t="s">
        <v>358</v>
      </c>
      <c r="C76" s="540"/>
      <c r="D76" s="524"/>
      <c r="E76" s="517"/>
      <c r="F76" s="517"/>
      <c r="G76" s="518"/>
      <c r="H76" s="518"/>
      <c r="I76" s="392"/>
      <c r="J76" s="392"/>
      <c r="K76" s="391"/>
      <c r="N76" s="169"/>
    </row>
    <row r="77" spans="1:14" ht="15.75" x14ac:dyDescent="0.25">
      <c r="B77" s="671" t="s">
        <v>721</v>
      </c>
      <c r="C77" s="679"/>
      <c r="D77" s="228"/>
      <c r="E77" s="228"/>
      <c r="F77" s="228"/>
      <c r="G77" s="228"/>
      <c r="H77" s="228"/>
      <c r="I77" s="228"/>
      <c r="J77" s="228"/>
      <c r="K77" s="224"/>
      <c r="N77" s="169"/>
    </row>
    <row r="78" spans="1:14" ht="15.75" x14ac:dyDescent="0.25">
      <c r="B78" s="498"/>
      <c r="C78" s="499"/>
      <c r="D78" s="228"/>
      <c r="E78" s="228"/>
      <c r="F78" s="228"/>
      <c r="G78" s="228"/>
      <c r="H78" s="228"/>
      <c r="I78" s="228"/>
      <c r="J78" s="228"/>
      <c r="K78" s="224"/>
      <c r="N78" s="169"/>
    </row>
    <row r="79" spans="1:14" ht="15.75" x14ac:dyDescent="0.25">
      <c r="B79" s="498"/>
      <c r="C79" s="499"/>
      <c r="D79" s="228"/>
      <c r="E79" s="228"/>
      <c r="F79" s="228"/>
      <c r="G79" s="228"/>
      <c r="H79" s="228"/>
      <c r="I79" s="228"/>
      <c r="J79" s="228"/>
      <c r="K79" s="224"/>
      <c r="N79" s="169"/>
    </row>
    <row r="80" spans="1:14" ht="16.5" thickBot="1" x14ac:dyDescent="0.3">
      <c r="B80" s="498"/>
      <c r="C80" s="499"/>
      <c r="D80" s="228"/>
      <c r="E80" s="228"/>
      <c r="F80" s="228"/>
      <c r="G80" s="228"/>
      <c r="H80" s="228"/>
      <c r="I80" s="228"/>
      <c r="J80" s="228"/>
      <c r="K80" s="224"/>
      <c r="N80" s="169"/>
    </row>
    <row r="81" spans="1:15" ht="17.25" thickTop="1" thickBot="1" x14ac:dyDescent="0.3">
      <c r="B81" s="771"/>
      <c r="C81" s="772"/>
      <c r="D81" s="772"/>
      <c r="E81" s="772"/>
      <c r="F81" s="772"/>
      <c r="G81" s="682"/>
      <c r="H81" s="682"/>
      <c r="I81" s="682"/>
      <c r="J81" s="682"/>
      <c r="K81" s="394" t="s">
        <v>241</v>
      </c>
      <c r="L81" s="170"/>
      <c r="M81" s="170"/>
      <c r="N81" s="170"/>
      <c r="O81" s="171"/>
    </row>
    <row r="82" spans="1:15" ht="47.1" customHeight="1" x14ac:dyDescent="0.2">
      <c r="B82" s="532" t="s">
        <v>364</v>
      </c>
      <c r="C82" s="533" t="s">
        <v>243</v>
      </c>
      <c r="D82" s="533" t="s">
        <v>244</v>
      </c>
      <c r="E82" s="533" t="s">
        <v>245</v>
      </c>
      <c r="F82" s="533" t="s">
        <v>156</v>
      </c>
      <c r="G82" s="534" t="s">
        <v>341</v>
      </c>
      <c r="H82" s="534" t="s">
        <v>339</v>
      </c>
      <c r="I82" s="533" t="s">
        <v>340</v>
      </c>
      <c r="J82" s="395" t="s">
        <v>342</v>
      </c>
      <c r="K82" s="223"/>
      <c r="M82" s="172"/>
      <c r="N82" s="173"/>
    </row>
    <row r="83" spans="1:15" ht="15.75" x14ac:dyDescent="0.25">
      <c r="B83" s="229"/>
      <c r="C83" s="227"/>
      <c r="D83" s="227"/>
      <c r="E83" s="227"/>
      <c r="F83" s="231"/>
      <c r="G83" s="399"/>
      <c r="H83" s="399"/>
      <c r="I83" s="231"/>
      <c r="J83" s="400"/>
      <c r="K83" s="398"/>
      <c r="L83" s="176"/>
      <c r="M83" s="175"/>
    </row>
    <row r="84" spans="1:15" s="179" customFormat="1" ht="15.75" x14ac:dyDescent="0.25">
      <c r="A84" s="162"/>
      <c r="B84" s="232" t="s">
        <v>249</v>
      </c>
      <c r="C84" s="233"/>
      <c r="D84" s="233"/>
      <c r="E84" s="233"/>
      <c r="F84" s="234"/>
      <c r="G84" s="401"/>
      <c r="H84" s="401"/>
      <c r="I84" s="234"/>
      <c r="J84" s="402"/>
      <c r="K84" s="403"/>
      <c r="L84" s="177"/>
      <c r="M84" s="178"/>
    </row>
    <row r="85" spans="1:15" ht="15.75" x14ac:dyDescent="0.25">
      <c r="B85" s="229" t="s">
        <v>250</v>
      </c>
      <c r="C85" s="235">
        <f>C34</f>
        <v>1</v>
      </c>
      <c r="D85" s="236">
        <f>375*30</f>
        <v>11250</v>
      </c>
      <c r="E85" s="236">
        <v>6</v>
      </c>
      <c r="F85" s="237">
        <f>D85*C85*E85</f>
        <v>67500</v>
      </c>
      <c r="G85" s="404"/>
      <c r="H85" s="404">
        <f>F85</f>
        <v>67500</v>
      </c>
      <c r="I85" s="237"/>
      <c r="J85" s="405">
        <v>1552500</v>
      </c>
      <c r="K85" s="397" t="s">
        <v>251</v>
      </c>
      <c r="L85" s="176"/>
      <c r="M85" s="175"/>
    </row>
    <row r="86" spans="1:15" ht="15.75" x14ac:dyDescent="0.25">
      <c r="B86" s="229" t="s">
        <v>252</v>
      </c>
      <c r="C86" s="235">
        <f>C35</f>
        <v>1</v>
      </c>
      <c r="D86" s="236">
        <f>375*30</f>
        <v>11250</v>
      </c>
      <c r="E86" s="236">
        <v>3</v>
      </c>
      <c r="F86" s="237">
        <f>D86*C86*E86</f>
        <v>33750</v>
      </c>
      <c r="G86" s="404"/>
      <c r="H86" s="404">
        <f>F86</f>
        <v>33750</v>
      </c>
      <c r="I86" s="237"/>
      <c r="J86" s="405">
        <v>776250</v>
      </c>
      <c r="K86" s="397" t="s">
        <v>253</v>
      </c>
      <c r="L86" s="176"/>
      <c r="M86" s="175"/>
    </row>
    <row r="87" spans="1:15" ht="15.75" x14ac:dyDescent="0.25">
      <c r="B87" s="238" t="s">
        <v>254</v>
      </c>
      <c r="C87" s="239"/>
      <c r="D87" s="240"/>
      <c r="E87" s="240"/>
      <c r="F87" s="241">
        <f>SUM(F85:F86)</f>
        <v>101250</v>
      </c>
      <c r="G87" s="406">
        <f t="shared" ref="G87:I87" si="2">SUM(G85:G86)</f>
        <v>0</v>
      </c>
      <c r="H87" s="406">
        <f t="shared" si="2"/>
        <v>101250</v>
      </c>
      <c r="I87" s="241">
        <f t="shared" si="2"/>
        <v>0</v>
      </c>
      <c r="J87" s="407">
        <v>2328750</v>
      </c>
      <c r="K87" s="397"/>
      <c r="L87" s="176"/>
      <c r="M87" s="175"/>
    </row>
    <row r="88" spans="1:15" ht="15.75" x14ac:dyDescent="0.25">
      <c r="B88" s="511" t="s">
        <v>255</v>
      </c>
      <c r="C88" s="512"/>
      <c r="D88" s="242"/>
      <c r="E88" s="242"/>
      <c r="F88" s="243" t="e">
        <f>F87/$C$27</f>
        <v>#DIV/0!</v>
      </c>
      <c r="G88" s="408" t="e">
        <f t="shared" ref="G88:I88" si="3">G87/$C$27</f>
        <v>#DIV/0!</v>
      </c>
      <c r="H88" s="408" t="e">
        <f t="shared" si="3"/>
        <v>#DIV/0!</v>
      </c>
      <c r="I88" s="243" t="e">
        <f t="shared" si="3"/>
        <v>#DIV/0!</v>
      </c>
      <c r="J88" s="409">
        <v>0.76351958347814108</v>
      </c>
      <c r="K88" s="397"/>
      <c r="L88" s="176"/>
      <c r="M88" s="175"/>
    </row>
    <row r="89" spans="1:15" ht="15.75" x14ac:dyDescent="0.25">
      <c r="B89" s="244" t="s">
        <v>256</v>
      </c>
      <c r="C89" s="245"/>
      <c r="D89" s="246"/>
      <c r="E89" s="246"/>
      <c r="F89" s="247" t="e">
        <f>(F87/$C$32)/$C$27</f>
        <v>#DIV/0!</v>
      </c>
      <c r="G89" s="410" t="e">
        <f>(G87/$C$32)/$C$27</f>
        <v>#DIV/0!</v>
      </c>
      <c r="H89" s="410" t="e">
        <f>(H87/$C$32)/$C$27</f>
        <v>#DIV/0!</v>
      </c>
      <c r="I89" s="247" t="e">
        <f>(I87/$C$32)/$C$27</f>
        <v>#DIV/0!</v>
      </c>
      <c r="J89" s="411">
        <v>1.8179037701860502E-2</v>
      </c>
      <c r="K89" s="397"/>
      <c r="L89" s="176"/>
      <c r="M89" s="175"/>
    </row>
    <row r="90" spans="1:15" s="182" customFormat="1" ht="15.75" x14ac:dyDescent="0.25">
      <c r="B90" s="248"/>
      <c r="C90" s="605"/>
      <c r="D90" s="604"/>
      <c r="E90" s="250"/>
      <c r="F90" s="251"/>
      <c r="G90" s="412"/>
      <c r="H90" s="412"/>
      <c r="I90" s="251"/>
      <c r="J90" s="413"/>
      <c r="K90" s="414"/>
      <c r="L90" s="180"/>
      <c r="M90" s="181"/>
    </row>
    <row r="91" spans="1:15" ht="15.75" x14ac:dyDescent="0.2">
      <c r="B91" s="232" t="s">
        <v>257</v>
      </c>
      <c r="C91" s="252"/>
      <c r="D91" s="253"/>
      <c r="E91" s="253"/>
      <c r="F91" s="252"/>
      <c r="G91" s="415"/>
      <c r="H91" s="415"/>
      <c r="I91" s="252"/>
      <c r="J91" s="416"/>
      <c r="K91" s="183"/>
      <c r="L91" s="184"/>
    </row>
    <row r="92" spans="1:15" s="187" customFormat="1" ht="15.75" x14ac:dyDescent="0.25">
      <c r="B92" s="254" t="s">
        <v>378</v>
      </c>
      <c r="C92" s="575">
        <f>2/23</f>
        <v>8.6956521739130432E-2</v>
      </c>
      <c r="D92" s="256">
        <v>90000</v>
      </c>
      <c r="E92" s="257">
        <v>5</v>
      </c>
      <c r="F92" s="258">
        <f t="shared" ref="F92:F98" si="4">D92*C92*E92</f>
        <v>39130.434782608696</v>
      </c>
      <c r="G92" s="404"/>
      <c r="H92" s="404">
        <f>F92</f>
        <v>39130.434782608696</v>
      </c>
      <c r="I92" s="258"/>
      <c r="J92" s="405">
        <v>900000</v>
      </c>
      <c r="K92" s="185" t="s">
        <v>258</v>
      </c>
      <c r="L92" s="186"/>
    </row>
    <row r="93" spans="1:15" s="189" customFormat="1" ht="15.75" x14ac:dyDescent="0.25">
      <c r="B93" s="259" t="s">
        <v>379</v>
      </c>
      <c r="C93" s="575">
        <f>(C92*3)/23</f>
        <v>1.1342155009451795E-2</v>
      </c>
      <c r="D93" s="260">
        <v>3000</v>
      </c>
      <c r="E93" s="260">
        <v>5</v>
      </c>
      <c r="F93" s="258">
        <f>D93*C93*E93</f>
        <v>170.1323251417769</v>
      </c>
      <c r="G93" s="404"/>
      <c r="H93" s="404">
        <f>F93</f>
        <v>170.1323251417769</v>
      </c>
      <c r="I93" s="258"/>
      <c r="J93" s="405">
        <v>90000</v>
      </c>
      <c r="K93" s="188"/>
    </row>
    <row r="94" spans="1:15" s="189" customFormat="1" ht="15.75" customHeight="1" x14ac:dyDescent="0.25">
      <c r="B94" s="259" t="s">
        <v>380</v>
      </c>
      <c r="C94" s="575">
        <f>(C92*2*2)/23</f>
        <v>1.5122873345935728E-2</v>
      </c>
      <c r="D94" s="260">
        <f>375*30</f>
        <v>11250</v>
      </c>
      <c r="E94" s="260">
        <v>3</v>
      </c>
      <c r="F94" s="258">
        <f>D94*C94*E94</f>
        <v>510.39697542533077</v>
      </c>
      <c r="G94" s="404"/>
      <c r="H94" s="404">
        <f>F94</f>
        <v>510.39697542533077</v>
      </c>
      <c r="I94" s="258"/>
      <c r="J94" s="405">
        <v>270000</v>
      </c>
      <c r="K94" s="190" t="s">
        <v>259</v>
      </c>
    </row>
    <row r="95" spans="1:15" s="189" customFormat="1" ht="15.75" x14ac:dyDescent="0.25">
      <c r="B95" s="254" t="s">
        <v>381</v>
      </c>
      <c r="C95" s="261">
        <f>C29</f>
        <v>1</v>
      </c>
      <c r="D95" s="255">
        <f>C68</f>
        <v>0</v>
      </c>
      <c r="E95" s="256">
        <v>5</v>
      </c>
      <c r="F95" s="258">
        <f t="shared" si="4"/>
        <v>0</v>
      </c>
      <c r="G95" s="603"/>
      <c r="H95" s="404"/>
      <c r="I95" s="258">
        <f>F95</f>
        <v>0</v>
      </c>
      <c r="J95" s="405">
        <v>2625000</v>
      </c>
      <c r="K95" s="190"/>
    </row>
    <row r="96" spans="1:15" s="189" customFormat="1" ht="15.75" x14ac:dyDescent="0.25">
      <c r="B96" s="259" t="s">
        <v>382</v>
      </c>
      <c r="C96" s="260">
        <f>3*C95</f>
        <v>3</v>
      </c>
      <c r="D96" s="260">
        <v>3000</v>
      </c>
      <c r="E96" s="260">
        <v>5</v>
      </c>
      <c r="F96" s="258">
        <f t="shared" si="4"/>
        <v>45000</v>
      </c>
      <c r="G96" s="404"/>
      <c r="H96" s="404"/>
      <c r="I96" s="258">
        <f t="shared" ref="I96:I98" si="5">F96</f>
        <v>45000</v>
      </c>
      <c r="J96" s="405">
        <v>945000</v>
      </c>
      <c r="K96" s="188" t="e">
        <f>E199+#REF!+#REF!+E354</f>
        <v>#REF!</v>
      </c>
    </row>
    <row r="97" spans="2:13" s="189" customFormat="1" ht="17.25" customHeight="1" x14ac:dyDescent="0.25">
      <c r="B97" s="259" t="s">
        <v>383</v>
      </c>
      <c r="C97" s="260">
        <f>C95*2</f>
        <v>2</v>
      </c>
      <c r="D97" s="260">
        <f>375*30</f>
        <v>11250</v>
      </c>
      <c r="E97" s="260">
        <v>3</v>
      </c>
      <c r="F97" s="258">
        <f>D97*C97*E97</f>
        <v>67500</v>
      </c>
      <c r="G97" s="404"/>
      <c r="H97" s="404"/>
      <c r="I97" s="258">
        <f t="shared" si="5"/>
        <v>67500</v>
      </c>
      <c r="J97" s="405">
        <v>1417500</v>
      </c>
      <c r="K97" s="190" t="s">
        <v>259</v>
      </c>
    </row>
    <row r="98" spans="2:13" s="189" customFormat="1" ht="15.75" customHeight="1" x14ac:dyDescent="0.25">
      <c r="B98" s="259" t="s">
        <v>384</v>
      </c>
      <c r="C98" s="260">
        <f>C95+C92</f>
        <v>1.0869565217391304</v>
      </c>
      <c r="D98" s="260">
        <v>50000</v>
      </c>
      <c r="E98" s="260">
        <v>1</v>
      </c>
      <c r="F98" s="258">
        <f t="shared" si="4"/>
        <v>54347.82608695652</v>
      </c>
      <c r="G98" s="603"/>
      <c r="H98" s="404"/>
      <c r="I98" s="258">
        <f t="shared" si="5"/>
        <v>54347.82608695652</v>
      </c>
      <c r="J98" s="405">
        <v>1150000</v>
      </c>
      <c r="K98" s="191" t="s">
        <v>260</v>
      </c>
    </row>
    <row r="99" spans="2:13" ht="15.75" x14ac:dyDescent="0.25">
      <c r="B99" s="238" t="s">
        <v>254</v>
      </c>
      <c r="C99" s="239"/>
      <c r="D99" s="240"/>
      <c r="E99" s="240"/>
      <c r="F99" s="262">
        <f>SUM(F92:F98)</f>
        <v>206658.79017013233</v>
      </c>
      <c r="G99" s="417">
        <f t="shared" ref="G99:I99" si="6">SUM(G92:G98)</f>
        <v>0</v>
      </c>
      <c r="H99" s="417">
        <f t="shared" si="6"/>
        <v>39810.964083175808</v>
      </c>
      <c r="I99" s="262">
        <f t="shared" si="6"/>
        <v>166847.82608695651</v>
      </c>
      <c r="J99" s="418">
        <v>7397500</v>
      </c>
      <c r="L99" s="174"/>
    </row>
    <row r="100" spans="2:13" ht="15.75" x14ac:dyDescent="0.25">
      <c r="B100" s="511" t="s">
        <v>255</v>
      </c>
      <c r="C100" s="512"/>
      <c r="D100" s="242"/>
      <c r="E100" s="242"/>
      <c r="F100" s="243" t="e">
        <f>F99/$C$27</f>
        <v>#DIV/0!</v>
      </c>
      <c r="G100" s="408" t="e">
        <f t="shared" ref="G100:I100" si="7">G99/$C$27</f>
        <v>#DIV/0!</v>
      </c>
      <c r="H100" s="408" t="e">
        <f t="shared" si="7"/>
        <v>#DIV/0!</v>
      </c>
      <c r="I100" s="243" t="e">
        <f t="shared" si="7"/>
        <v>#DIV/0!</v>
      </c>
      <c r="J100" s="513">
        <v>2.42539393184307</v>
      </c>
    </row>
    <row r="101" spans="2:13" ht="15.75" x14ac:dyDescent="0.25">
      <c r="B101" s="244" t="s">
        <v>256</v>
      </c>
      <c r="C101" s="245"/>
      <c r="D101" s="246"/>
      <c r="E101" s="246"/>
      <c r="F101" s="247" t="e">
        <f>(F99/$C$32)/$C$27</f>
        <v>#DIV/0!</v>
      </c>
      <c r="G101" s="410" t="e">
        <f>(G99/$C$32)/$C$27</f>
        <v>#DIV/0!</v>
      </c>
      <c r="H101" s="410" t="e">
        <f>(H99/$C$32)/$C$27</f>
        <v>#DIV/0!</v>
      </c>
      <c r="I101" s="247" t="e">
        <f>(I99/$C$32)/$C$27</f>
        <v>#DIV/0!</v>
      </c>
      <c r="J101" s="419">
        <v>5.7747474567692136E-2</v>
      </c>
      <c r="K101" s="192"/>
      <c r="L101" s="193"/>
      <c r="M101" s="193"/>
    </row>
    <row r="102" spans="2:13" s="182" customFormat="1" ht="15.75" x14ac:dyDescent="0.25">
      <c r="B102" s="263"/>
      <c r="C102" s="264"/>
      <c r="D102" s="602"/>
      <c r="E102" s="250"/>
      <c r="F102" s="265"/>
      <c r="G102" s="420"/>
      <c r="H102" s="420"/>
      <c r="I102" s="265"/>
      <c r="J102" s="421"/>
      <c r="K102" s="194"/>
      <c r="L102" s="195"/>
      <c r="M102" s="195"/>
    </row>
    <row r="103" spans="2:13" ht="15.75" x14ac:dyDescent="0.2">
      <c r="B103" s="266" t="s">
        <v>385</v>
      </c>
      <c r="C103" s="266"/>
      <c r="D103" s="266"/>
      <c r="E103" s="266"/>
      <c r="F103" s="266"/>
      <c r="G103" s="422"/>
      <c r="H103" s="422"/>
      <c r="I103" s="266"/>
      <c r="J103" s="423"/>
    </row>
    <row r="104" spans="2:13" ht="15.6" customHeight="1" x14ac:dyDescent="0.25">
      <c r="B104" s="254" t="s">
        <v>386</v>
      </c>
      <c r="C104" s="606">
        <f>IF($C$77&gt;0,0,C71)</f>
        <v>0</v>
      </c>
      <c r="D104" s="340">
        <f>IF($C$77&gt;0,0,15000)</f>
        <v>15000</v>
      </c>
      <c r="E104" s="340">
        <f>IF($C$77&gt;0,0,8)</f>
        <v>8</v>
      </c>
      <c r="F104" s="268">
        <f>IF($C$77&gt;0,C77,D104*C104*E104)</f>
        <v>0</v>
      </c>
      <c r="G104" s="396"/>
      <c r="H104" s="396"/>
      <c r="I104" s="268">
        <f>F104</f>
        <v>0</v>
      </c>
      <c r="J104" s="424">
        <v>4575030</v>
      </c>
      <c r="K104" s="196" t="s">
        <v>261</v>
      </c>
    </row>
    <row r="105" spans="2:13" ht="15.6" customHeight="1" x14ac:dyDescent="0.25">
      <c r="B105" s="254" t="s">
        <v>387</v>
      </c>
      <c r="C105" s="606">
        <f>IF($C$77&gt;0,0,C72)</f>
        <v>0</v>
      </c>
      <c r="D105" s="340">
        <f>IF(C77&gt;0,0,8500)</f>
        <v>8500</v>
      </c>
      <c r="E105" s="340">
        <f>IF(C77&gt;0,0,8)</f>
        <v>8</v>
      </c>
      <c r="F105" s="268">
        <f>IF($C$77&gt;0,0,D105*C105*E105)</f>
        <v>0</v>
      </c>
      <c r="G105" s="396"/>
      <c r="H105" s="396"/>
      <c r="I105" s="268">
        <f>F105</f>
        <v>0</v>
      </c>
      <c r="J105" s="424">
        <v>4320861.666666667</v>
      </c>
      <c r="K105" s="196" t="s">
        <v>262</v>
      </c>
    </row>
    <row r="106" spans="2:13" ht="15.6" customHeight="1" x14ac:dyDescent="0.25">
      <c r="B106" s="259" t="s">
        <v>388</v>
      </c>
      <c r="C106" s="607">
        <f>C73</f>
        <v>0</v>
      </c>
      <c r="D106" s="340">
        <v>25000</v>
      </c>
      <c r="E106" s="340">
        <v>4</v>
      </c>
      <c r="F106" s="268">
        <f t="shared" ref="F106:F109" si="8">D106*C106*E106</f>
        <v>0</v>
      </c>
      <c r="G106" s="396"/>
      <c r="H106" s="396">
        <f>F106</f>
        <v>0</v>
      </c>
      <c r="I106" s="268"/>
      <c r="J106" s="424">
        <v>500000</v>
      </c>
      <c r="K106" s="196" t="s">
        <v>263</v>
      </c>
    </row>
    <row r="107" spans="2:13" ht="15.75" x14ac:dyDescent="0.25">
      <c r="B107" s="259" t="s">
        <v>389</v>
      </c>
      <c r="C107" s="500">
        <f>C74</f>
        <v>0</v>
      </c>
      <c r="D107" s="340">
        <v>25000</v>
      </c>
      <c r="E107" s="260">
        <v>4</v>
      </c>
      <c r="F107" s="268">
        <f t="shared" si="8"/>
        <v>0</v>
      </c>
      <c r="G107" s="396"/>
      <c r="H107" s="396"/>
      <c r="I107" s="268">
        <f>F107</f>
        <v>0</v>
      </c>
      <c r="J107" s="424">
        <v>1143757.5</v>
      </c>
      <c r="K107" s="390" t="s">
        <v>264</v>
      </c>
    </row>
    <row r="108" spans="2:13" ht="15.75" x14ac:dyDescent="0.25">
      <c r="B108" s="259" t="s">
        <v>390</v>
      </c>
      <c r="C108" s="269">
        <f>C75</f>
        <v>0</v>
      </c>
      <c r="D108" s="340">
        <v>25000</v>
      </c>
      <c r="E108" s="260">
        <v>4</v>
      </c>
      <c r="F108" s="268">
        <f t="shared" si="8"/>
        <v>0</v>
      </c>
      <c r="G108" s="396"/>
      <c r="H108" s="396"/>
      <c r="I108" s="268">
        <f>F108</f>
        <v>0</v>
      </c>
      <c r="J108" s="424">
        <v>381252.50000000006</v>
      </c>
    </row>
    <row r="109" spans="2:13" ht="15.75" x14ac:dyDescent="0.25">
      <c r="B109" s="259" t="s">
        <v>565</v>
      </c>
      <c r="C109" s="256">
        <f>C28</f>
        <v>0</v>
      </c>
      <c r="D109" s="340">
        <v>10</v>
      </c>
      <c r="E109" s="260">
        <v>2</v>
      </c>
      <c r="F109" s="268">
        <f t="shared" si="8"/>
        <v>0</v>
      </c>
      <c r="G109" s="396"/>
      <c r="H109" s="396"/>
      <c r="I109" s="268">
        <f>F109</f>
        <v>0</v>
      </c>
      <c r="J109" s="424">
        <v>1220008</v>
      </c>
      <c r="K109" s="196" t="s">
        <v>265</v>
      </c>
    </row>
    <row r="110" spans="2:13" ht="15.75" x14ac:dyDescent="0.25">
      <c r="B110" s="238" t="s">
        <v>254</v>
      </c>
      <c r="C110" s="239"/>
      <c r="D110" s="240"/>
      <c r="E110" s="240"/>
      <c r="F110" s="262">
        <f>SUM(F104:F109)</f>
        <v>0</v>
      </c>
      <c r="G110" s="417">
        <f t="shared" ref="G110:H110" si="9">SUM(G104:G109)</f>
        <v>0</v>
      </c>
      <c r="H110" s="417">
        <f t="shared" si="9"/>
        <v>0</v>
      </c>
      <c r="I110" s="262">
        <f>SUM(I104:I109)</f>
        <v>0</v>
      </c>
      <c r="J110" s="418">
        <v>12140909.666666668</v>
      </c>
    </row>
    <row r="111" spans="2:13" ht="15.75" x14ac:dyDescent="0.25">
      <c r="B111" s="511" t="s">
        <v>255</v>
      </c>
      <c r="C111" s="512"/>
      <c r="D111" s="242"/>
      <c r="E111" s="242"/>
      <c r="F111" s="243" t="e">
        <f>F110/$C$27</f>
        <v>#DIV/0!</v>
      </c>
      <c r="G111" s="408" t="e">
        <f t="shared" ref="G111:I111" si="10">G110/$C$27</f>
        <v>#DIV/0!</v>
      </c>
      <c r="H111" s="408" t="e">
        <f t="shared" si="10"/>
        <v>#DIV/0!</v>
      </c>
      <c r="I111" s="243" t="e">
        <f t="shared" si="10"/>
        <v>#DIV/0!</v>
      </c>
      <c r="J111" s="513">
        <v>3.98060001792338</v>
      </c>
    </row>
    <row r="112" spans="2:13" ht="15.75" x14ac:dyDescent="0.25">
      <c r="B112" s="244" t="s">
        <v>256</v>
      </c>
      <c r="C112" s="245"/>
      <c r="D112" s="246"/>
      <c r="E112" s="270"/>
      <c r="F112" s="247" t="e">
        <f>(F110/$C$32)/$C$27</f>
        <v>#DIV/0!</v>
      </c>
      <c r="G112" s="410" t="e">
        <f>(G110/$C$32)/$C$27</f>
        <v>#DIV/0!</v>
      </c>
      <c r="H112" s="410" t="e">
        <f>(H110/$C$32)/$C$27</f>
        <v>#DIV/0!</v>
      </c>
      <c r="I112" s="247" t="e">
        <f>(I110/$C$32)/$C$27</f>
        <v>#DIV/0!</v>
      </c>
      <c r="J112" s="425">
        <v>9.4776190902937624E-2</v>
      </c>
      <c r="K112" s="161" t="s">
        <v>338</v>
      </c>
    </row>
    <row r="113" spans="2:11" s="198" customFormat="1" ht="15.75" x14ac:dyDescent="0.25">
      <c r="B113" s="271"/>
      <c r="C113" s="285"/>
      <c r="D113" s="286"/>
      <c r="E113" s="287"/>
      <c r="F113" s="288"/>
      <c r="G113" s="426"/>
      <c r="H113" s="426"/>
      <c r="I113" s="427"/>
      <c r="J113" s="428"/>
      <c r="K113" s="197"/>
    </row>
    <row r="114" spans="2:11" s="187" customFormat="1" ht="15.75" x14ac:dyDescent="0.25">
      <c r="B114" s="272" t="s">
        <v>266</v>
      </c>
      <c r="C114" s="273"/>
      <c r="D114" s="274"/>
      <c r="E114" s="275"/>
      <c r="F114" s="276"/>
      <c r="G114" s="429"/>
      <c r="H114" s="429"/>
      <c r="I114" s="276"/>
      <c r="J114" s="430"/>
      <c r="K114" s="185"/>
    </row>
    <row r="115" spans="2:11" s="187" customFormat="1" ht="17.100000000000001" customHeight="1" x14ac:dyDescent="0.25">
      <c r="B115" s="546" t="s">
        <v>391</v>
      </c>
      <c r="C115" s="570">
        <f>1/23</f>
        <v>4.3478260869565216E-2</v>
      </c>
      <c r="D115" s="279">
        <f>([2]Comunicacao!E44+[2]Comunicacao!E62+[2]Comunicacao!E83)</f>
        <v>956700</v>
      </c>
      <c r="E115" s="280">
        <v>1</v>
      </c>
      <c r="F115" s="268">
        <f>D115*C115*E115</f>
        <v>41595.65217391304</v>
      </c>
      <c r="G115" s="396"/>
      <c r="H115" s="396">
        <f>F115</f>
        <v>41595.65217391304</v>
      </c>
      <c r="I115" s="268"/>
      <c r="J115" s="431">
        <v>956700</v>
      </c>
      <c r="K115" s="185"/>
    </row>
    <row r="116" spans="2:11" ht="15.75" x14ac:dyDescent="0.25">
      <c r="B116" s="281" t="s">
        <v>254</v>
      </c>
      <c r="C116" s="282"/>
      <c r="D116" s="240"/>
      <c r="E116" s="240"/>
      <c r="F116" s="262">
        <f>F115</f>
        <v>41595.65217391304</v>
      </c>
      <c r="G116" s="417"/>
      <c r="H116" s="417">
        <f t="shared" ref="H116" si="11">H115</f>
        <v>41595.65217391304</v>
      </c>
      <c r="I116" s="262"/>
      <c r="J116" s="418">
        <v>956700</v>
      </c>
    </row>
    <row r="117" spans="2:11" ht="15.75" x14ac:dyDescent="0.25">
      <c r="B117" s="514" t="s">
        <v>255</v>
      </c>
      <c r="C117" s="381"/>
      <c r="D117" s="242"/>
      <c r="E117" s="242"/>
      <c r="F117" s="243" t="e">
        <f>F116/$C$27</f>
        <v>#DIV/0!</v>
      </c>
      <c r="G117" s="408" t="e">
        <f t="shared" ref="G117:I117" si="12">G116/$C$27</f>
        <v>#DIV/0!</v>
      </c>
      <c r="H117" s="408" t="e">
        <f t="shared" si="12"/>
        <v>#DIV/0!</v>
      </c>
      <c r="I117" s="243" t="e">
        <f t="shared" si="12"/>
        <v>#DIV/0!</v>
      </c>
      <c r="J117" s="515">
        <v>0.31367007429459481</v>
      </c>
    </row>
    <row r="118" spans="2:11" ht="15.75" x14ac:dyDescent="0.25">
      <c r="B118" s="283" t="s">
        <v>256</v>
      </c>
      <c r="C118" s="284"/>
      <c r="D118" s="246"/>
      <c r="E118" s="270"/>
      <c r="F118" s="247" t="e">
        <f>(F116/$C$32)/$C$27</f>
        <v>#DIV/0!</v>
      </c>
      <c r="G118" s="410" t="e">
        <f>(G116/$C$32)/$C$27</f>
        <v>#DIV/0!</v>
      </c>
      <c r="H118" s="410" t="e">
        <f>(H116/$C$32)/$C$27</f>
        <v>#DIV/0!</v>
      </c>
      <c r="I118" s="247" t="e">
        <f>(I116/$C$32)/$C$27</f>
        <v>#DIV/0!</v>
      </c>
      <c r="J118" s="432">
        <v>7.4683351022522566E-3</v>
      </c>
    </row>
    <row r="119" spans="2:11" s="198" customFormat="1" ht="15.75" x14ac:dyDescent="0.25">
      <c r="B119" s="277"/>
      <c r="C119" s="285"/>
      <c r="D119" s="279"/>
      <c r="E119" s="287"/>
      <c r="F119" s="288"/>
      <c r="G119" s="433"/>
      <c r="H119" s="433"/>
      <c r="I119" s="288"/>
      <c r="J119" s="434"/>
      <c r="K119" s="197"/>
    </row>
    <row r="120" spans="2:11" s="187" customFormat="1" ht="31.5" x14ac:dyDescent="0.25">
      <c r="B120" s="289" t="s">
        <v>267</v>
      </c>
      <c r="C120" s="290"/>
      <c r="D120" s="274"/>
      <c r="E120" s="274"/>
      <c r="F120" s="291"/>
      <c r="G120" s="435"/>
      <c r="H120" s="435"/>
      <c r="I120" s="291"/>
      <c r="J120" s="436"/>
      <c r="K120" s="185"/>
    </row>
    <row r="121" spans="2:11" s="200" customFormat="1" ht="15.75" x14ac:dyDescent="0.25">
      <c r="B121" s="292" t="s">
        <v>392</v>
      </c>
      <c r="C121" s="278">
        <v>0</v>
      </c>
      <c r="D121" s="293">
        <f>'[2]TOT central 1- microplan'!E41</f>
        <v>980325.375</v>
      </c>
      <c r="E121" s="293">
        <v>1</v>
      </c>
      <c r="F121" s="294">
        <f>C121*D121*E121</f>
        <v>0</v>
      </c>
      <c r="G121" s="437">
        <f>F121</f>
        <v>0</v>
      </c>
      <c r="H121" s="438"/>
      <c r="I121" s="267"/>
      <c r="J121" s="439">
        <v>0</v>
      </c>
      <c r="K121" s="199" t="s">
        <v>268</v>
      </c>
    </row>
    <row r="122" spans="2:11" ht="15.75" x14ac:dyDescent="0.25">
      <c r="B122" s="281" t="s">
        <v>254</v>
      </c>
      <c r="C122" s="282"/>
      <c r="D122" s="240"/>
      <c r="E122" s="240"/>
      <c r="F122" s="262">
        <f>F121</f>
        <v>0</v>
      </c>
      <c r="G122" s="417">
        <f t="shared" ref="G122:I122" si="13">G121</f>
        <v>0</v>
      </c>
      <c r="H122" s="417">
        <f t="shared" si="13"/>
        <v>0</v>
      </c>
      <c r="I122" s="262">
        <f t="shared" si="13"/>
        <v>0</v>
      </c>
      <c r="J122" s="418">
        <v>0</v>
      </c>
    </row>
    <row r="123" spans="2:11" ht="15.75" x14ac:dyDescent="0.25">
      <c r="B123" s="514" t="s">
        <v>255</v>
      </c>
      <c r="C123" s="381"/>
      <c r="D123" s="242"/>
      <c r="E123" s="242"/>
      <c r="F123" s="243" t="e">
        <f>F122/$C$27</f>
        <v>#DIV/0!</v>
      </c>
      <c r="G123" s="408" t="e">
        <f t="shared" ref="G123:I123" si="14">G122/$C$27</f>
        <v>#DIV/0!</v>
      </c>
      <c r="H123" s="408" t="e">
        <f t="shared" si="14"/>
        <v>#DIV/0!</v>
      </c>
      <c r="I123" s="243" t="e">
        <f t="shared" si="14"/>
        <v>#DIV/0!</v>
      </c>
      <c r="J123" s="515">
        <v>0</v>
      </c>
    </row>
    <row r="124" spans="2:11" ht="15.75" x14ac:dyDescent="0.25">
      <c r="B124" s="283" t="s">
        <v>256</v>
      </c>
      <c r="C124" s="284"/>
      <c r="D124" s="246"/>
      <c r="E124" s="270"/>
      <c r="F124" s="247" t="e">
        <f>(F122/$C$32)/$C$27</f>
        <v>#DIV/0!</v>
      </c>
      <c r="G124" s="410" t="e">
        <f>(G122/$C$32)/$C$27</f>
        <v>#DIV/0!</v>
      </c>
      <c r="H124" s="410" t="e">
        <f>(H122/$C$32)/$C$27</f>
        <v>#DIV/0!</v>
      </c>
      <c r="I124" s="247" t="e">
        <f>(I122/$C$32)/$C$27</f>
        <v>#DIV/0!</v>
      </c>
      <c r="J124" s="432">
        <v>0</v>
      </c>
    </row>
    <row r="125" spans="2:11" s="202" customFormat="1" ht="15.75" x14ac:dyDescent="0.25">
      <c r="B125" s="295"/>
      <c r="C125" s="296"/>
      <c r="D125" s="297"/>
      <c r="E125" s="298"/>
      <c r="F125" s="299"/>
      <c r="G125" s="433"/>
      <c r="H125" s="433"/>
      <c r="I125" s="299"/>
      <c r="J125" s="434"/>
      <c r="K125" s="201"/>
    </row>
    <row r="126" spans="2:11" s="203" customFormat="1" ht="15.75" x14ac:dyDescent="0.2">
      <c r="B126" s="300" t="s">
        <v>269</v>
      </c>
      <c r="C126" s="301"/>
      <c r="D126" s="301"/>
      <c r="E126" s="301"/>
      <c r="F126" s="301">
        <f>D126*C126*E126</f>
        <v>0</v>
      </c>
      <c r="G126" s="440">
        <f t="shared" ref="G126:I126" si="15">E126*D126*F126</f>
        <v>0</v>
      </c>
      <c r="H126" s="440">
        <f t="shared" si="15"/>
        <v>0</v>
      </c>
      <c r="I126" s="301">
        <f t="shared" si="15"/>
        <v>0</v>
      </c>
      <c r="J126" s="441">
        <v>0</v>
      </c>
    </row>
    <row r="127" spans="2:11" ht="15.75" x14ac:dyDescent="0.25">
      <c r="B127" s="302" t="s">
        <v>393</v>
      </c>
      <c r="C127" s="571">
        <f>1/23</f>
        <v>4.3478260869565216E-2</v>
      </c>
      <c r="D127" s="303">
        <f>'[2]Microplan Provincial'!E75</f>
        <v>1758620</v>
      </c>
      <c r="E127" s="303">
        <v>1</v>
      </c>
      <c r="F127" s="294">
        <f>C127*D127*E127</f>
        <v>76461.739130434784</v>
      </c>
      <c r="G127" s="438"/>
      <c r="H127" s="437">
        <f>F127</f>
        <v>76461.739130434784</v>
      </c>
      <c r="I127" s="267"/>
      <c r="J127" s="442">
        <v>1758620</v>
      </c>
      <c r="K127" s="161" t="s">
        <v>270</v>
      </c>
    </row>
    <row r="128" spans="2:11" ht="15.75" x14ac:dyDescent="0.25">
      <c r="B128" s="302" t="s">
        <v>394</v>
      </c>
      <c r="C128" s="571">
        <f>1/23</f>
        <v>4.3478260869565216E-2</v>
      </c>
      <c r="D128" s="303">
        <f>'[2]Microplan Provincial'!E76</f>
        <v>3752021.5</v>
      </c>
      <c r="E128" s="303">
        <v>1</v>
      </c>
      <c r="F128" s="294">
        <f>C128*D128*E128</f>
        <v>163131.36956521738</v>
      </c>
      <c r="G128" s="438"/>
      <c r="H128" s="437">
        <f>F128</f>
        <v>163131.36956521738</v>
      </c>
      <c r="I128" s="267"/>
      <c r="J128" s="442">
        <v>3752021.5</v>
      </c>
      <c r="K128" s="161" t="s">
        <v>270</v>
      </c>
    </row>
    <row r="129" spans="2:11" ht="15.75" x14ac:dyDescent="0.2">
      <c r="B129" s="304" t="s">
        <v>271</v>
      </c>
      <c r="C129" s="304"/>
      <c r="D129" s="304"/>
      <c r="E129" s="304"/>
      <c r="F129" s="304">
        <f>SUM(F127:F128)</f>
        <v>239593.10869565216</v>
      </c>
      <c r="G129" s="443">
        <f t="shared" ref="G129:I129" si="16">SUM(G127:G128)</f>
        <v>0</v>
      </c>
      <c r="H129" s="443">
        <f t="shared" si="16"/>
        <v>239593.10869565216</v>
      </c>
      <c r="I129" s="304">
        <f t="shared" si="16"/>
        <v>0</v>
      </c>
      <c r="J129" s="444">
        <v>5510641.5</v>
      </c>
    </row>
    <row r="130" spans="2:11" ht="15.75" x14ac:dyDescent="0.25">
      <c r="B130" s="514" t="s">
        <v>255</v>
      </c>
      <c r="C130" s="381"/>
      <c r="D130" s="242"/>
      <c r="E130" s="242"/>
      <c r="F130" s="243" t="e">
        <f>F129/$C$27</f>
        <v>#DIV/0!</v>
      </c>
      <c r="G130" s="408" t="e">
        <f t="shared" ref="G130:I130" si="17">G129/$C$27</f>
        <v>#DIV/0!</v>
      </c>
      <c r="H130" s="408" t="e">
        <f t="shared" si="17"/>
        <v>#DIV/0!</v>
      </c>
      <c r="I130" s="243" t="e">
        <f t="shared" si="17"/>
        <v>#DIV/0!</v>
      </c>
      <c r="J130" s="515">
        <v>1.8067558573386404</v>
      </c>
    </row>
    <row r="131" spans="2:11" ht="15.75" x14ac:dyDescent="0.25">
      <c r="B131" s="283" t="s">
        <v>256</v>
      </c>
      <c r="C131" s="284"/>
      <c r="D131" s="246"/>
      <c r="E131" s="270"/>
      <c r="F131" s="247" t="e">
        <f>(F129/$C$32)/$C$27</f>
        <v>#DIV/0!</v>
      </c>
      <c r="G131" s="410" t="e">
        <f>(G129/$C$32)/$C$27</f>
        <v>#DIV/0!</v>
      </c>
      <c r="H131" s="410" t="e">
        <f>(H129/$C$32)/$C$27</f>
        <v>#DIV/0!</v>
      </c>
      <c r="I131" s="247" t="e">
        <f>(I129/$C$32)/$C$27</f>
        <v>#DIV/0!</v>
      </c>
      <c r="J131" s="432">
        <v>4.3017996603300961E-2</v>
      </c>
    </row>
    <row r="132" spans="2:11" s="198" customFormat="1" ht="15.75" x14ac:dyDescent="0.25">
      <c r="B132" s="277"/>
      <c r="C132" s="285"/>
      <c r="D132" s="286"/>
      <c r="E132" s="287"/>
      <c r="F132" s="288"/>
      <c r="G132" s="445"/>
      <c r="H132" s="445"/>
      <c r="I132" s="446"/>
      <c r="J132" s="434"/>
      <c r="K132" s="197"/>
    </row>
    <row r="133" spans="2:11" ht="15.75" x14ac:dyDescent="0.2">
      <c r="B133" s="305" t="s">
        <v>272</v>
      </c>
      <c r="C133" s="306"/>
      <c r="D133" s="306"/>
      <c r="E133" s="306"/>
      <c r="F133" s="307"/>
      <c r="G133" s="447"/>
      <c r="H133" s="447"/>
      <c r="I133" s="448"/>
      <c r="J133" s="449"/>
      <c r="K133" s="204"/>
    </row>
    <row r="134" spans="2:11" s="206" customFormat="1" ht="15.75" x14ac:dyDescent="0.25">
      <c r="B134" s="303" t="s">
        <v>395</v>
      </c>
      <c r="C134" s="572">
        <f>1/23</f>
        <v>4.3478260869565216E-2</v>
      </c>
      <c r="D134" s="256">
        <f>([2]Comunicacao!E101)</f>
        <v>280140</v>
      </c>
      <c r="E134" s="256">
        <v>1</v>
      </c>
      <c r="F134" s="258">
        <f>E134*D134*C134</f>
        <v>12180</v>
      </c>
      <c r="G134" s="404"/>
      <c r="H134" s="404"/>
      <c r="I134" s="258">
        <f>F134</f>
        <v>12180</v>
      </c>
      <c r="J134" s="450">
        <v>280140</v>
      </c>
      <c r="K134" s="205"/>
    </row>
    <row r="135" spans="2:11" s="206" customFormat="1" ht="15.75" x14ac:dyDescent="0.25">
      <c r="B135" s="308" t="s">
        <v>396</v>
      </c>
      <c r="C135" s="573">
        <f>1/23</f>
        <v>4.3478260869565216E-2</v>
      </c>
      <c r="D135" s="260">
        <f>([2]Comunicacao!E110)/23</f>
        <v>425</v>
      </c>
      <c r="E135" s="260">
        <v>1</v>
      </c>
      <c r="F135" s="258">
        <f>E135*D135*C135</f>
        <v>18.478260869565219</v>
      </c>
      <c r="G135" s="404"/>
      <c r="H135" s="404"/>
      <c r="I135" s="258">
        <f>F135</f>
        <v>18.478260869565219</v>
      </c>
      <c r="J135" s="450">
        <v>9775</v>
      </c>
      <c r="K135" s="207"/>
    </row>
    <row r="136" spans="2:11" ht="15.75" x14ac:dyDescent="0.25">
      <c r="B136" s="304" t="s">
        <v>271</v>
      </c>
      <c r="C136" s="282"/>
      <c r="D136" s="240"/>
      <c r="E136" s="240"/>
      <c r="F136" s="309">
        <f>SUM(F134:F135)</f>
        <v>12198.478260869566</v>
      </c>
      <c r="G136" s="417">
        <f t="shared" ref="G136:I136" si="18">SUM(G134:G135)</f>
        <v>0</v>
      </c>
      <c r="H136" s="417">
        <f t="shared" si="18"/>
        <v>0</v>
      </c>
      <c r="I136" s="309">
        <f t="shared" si="18"/>
        <v>12198.478260869566</v>
      </c>
      <c r="J136" s="418">
        <v>289915</v>
      </c>
    </row>
    <row r="137" spans="2:11" ht="15.75" x14ac:dyDescent="0.25">
      <c r="B137" s="514" t="s">
        <v>255</v>
      </c>
      <c r="C137" s="381"/>
      <c r="D137" s="242"/>
      <c r="E137" s="242"/>
      <c r="F137" s="243" t="e">
        <f>F136/$C$27</f>
        <v>#DIV/0!</v>
      </c>
      <c r="G137" s="408" t="e">
        <f t="shared" ref="G137:I137" si="19">G136/$C$27</f>
        <v>#DIV/0!</v>
      </c>
      <c r="H137" s="408" t="e">
        <f t="shared" si="19"/>
        <v>#DIV/0!</v>
      </c>
      <c r="I137" s="243" t="e">
        <f t="shared" si="19"/>
        <v>#DIV/0!</v>
      </c>
      <c r="J137" s="515">
        <v>9.5053475059179937E-2</v>
      </c>
    </row>
    <row r="138" spans="2:11" ht="15.75" x14ac:dyDescent="0.25">
      <c r="B138" s="283" t="s">
        <v>256</v>
      </c>
      <c r="C138" s="284"/>
      <c r="D138" s="246"/>
      <c r="E138" s="270"/>
      <c r="F138" s="247" t="e">
        <f>(F136/$C$32)/$C$27</f>
        <v>#DIV/0!</v>
      </c>
      <c r="G138" s="410" t="e">
        <f>(G136/$C$32)/$C$27</f>
        <v>#DIV/0!</v>
      </c>
      <c r="H138" s="410" t="e">
        <f>(H136/$C$32)/$C$27</f>
        <v>#DIV/0!</v>
      </c>
      <c r="I138" s="247" t="e">
        <f>(I136/$C$32)/$C$27</f>
        <v>#DIV/0!</v>
      </c>
      <c r="J138" s="432">
        <v>2.2631779775995225E-3</v>
      </c>
    </row>
    <row r="139" spans="2:11" s="182" customFormat="1" ht="15.75" x14ac:dyDescent="0.25">
      <c r="B139" s="292"/>
      <c r="C139" s="310"/>
      <c r="D139" s="250"/>
      <c r="E139" s="311"/>
      <c r="F139" s="312"/>
      <c r="G139" s="451"/>
      <c r="H139" s="451"/>
      <c r="I139" s="452"/>
      <c r="J139" s="453"/>
      <c r="K139" s="208"/>
    </row>
    <row r="140" spans="2:11" s="210" customFormat="1" ht="15.75" x14ac:dyDescent="0.25">
      <c r="B140" s="289" t="s">
        <v>273</v>
      </c>
      <c r="C140" s="313"/>
      <c r="D140" s="314"/>
      <c r="E140" s="314"/>
      <c r="F140" s="315"/>
      <c r="G140" s="454"/>
      <c r="H140" s="454"/>
      <c r="I140" s="455"/>
      <c r="J140" s="456"/>
      <c r="K140" s="209"/>
    </row>
    <row r="141" spans="2:11" s="187" customFormat="1" ht="15.75" x14ac:dyDescent="0.25">
      <c r="B141" s="316" t="s">
        <v>397</v>
      </c>
      <c r="C141" s="278">
        <v>0</v>
      </c>
      <c r="D141" s="279">
        <f>'[2]TOT Central 2-impl'!E41</f>
        <v>1232782.875</v>
      </c>
      <c r="E141" s="279">
        <v>1</v>
      </c>
      <c r="F141" s="237">
        <f>E141*D141*C141</f>
        <v>0</v>
      </c>
      <c r="G141" s="404">
        <f>F141</f>
        <v>0</v>
      </c>
      <c r="H141" s="404"/>
      <c r="I141" s="237"/>
      <c r="J141" s="405">
        <v>0</v>
      </c>
      <c r="K141" s="185" t="s">
        <v>274</v>
      </c>
    </row>
    <row r="142" spans="2:11" ht="15.75" x14ac:dyDescent="0.2">
      <c r="B142" s="304" t="s">
        <v>271</v>
      </c>
      <c r="C142" s="304"/>
      <c r="D142" s="304"/>
      <c r="E142" s="304"/>
      <c r="F142" s="304">
        <f>F141</f>
        <v>0</v>
      </c>
      <c r="G142" s="443">
        <f t="shared" ref="G142:I142" si="20">G141</f>
        <v>0</v>
      </c>
      <c r="H142" s="443">
        <f t="shared" si="20"/>
        <v>0</v>
      </c>
      <c r="I142" s="304">
        <f t="shared" si="20"/>
        <v>0</v>
      </c>
      <c r="J142" s="444">
        <v>0</v>
      </c>
    </row>
    <row r="143" spans="2:11" ht="15.75" x14ac:dyDescent="0.25">
      <c r="B143" s="514" t="s">
        <v>255</v>
      </c>
      <c r="C143" s="381"/>
      <c r="D143" s="242"/>
      <c r="E143" s="242"/>
      <c r="F143" s="243" t="e">
        <f>F142/$C$27</f>
        <v>#DIV/0!</v>
      </c>
      <c r="G143" s="408" t="e">
        <f t="shared" ref="G143:I143" si="21">G142/$C$27</f>
        <v>#DIV/0!</v>
      </c>
      <c r="H143" s="408" t="e">
        <f t="shared" si="21"/>
        <v>#DIV/0!</v>
      </c>
      <c r="I143" s="243" t="e">
        <f t="shared" si="21"/>
        <v>#DIV/0!</v>
      </c>
      <c r="J143" s="515">
        <v>0</v>
      </c>
    </row>
    <row r="144" spans="2:11" ht="15.75" x14ac:dyDescent="0.25">
      <c r="B144" s="283" t="s">
        <v>256</v>
      </c>
      <c r="C144" s="284"/>
      <c r="D144" s="246"/>
      <c r="E144" s="270"/>
      <c r="F144" s="247" t="e">
        <f>(F142/$C$32)/$C$27</f>
        <v>#DIV/0!</v>
      </c>
      <c r="G144" s="410" t="e">
        <f>(G142/$C$32)/$C$27</f>
        <v>#DIV/0!</v>
      </c>
      <c r="H144" s="410" t="e">
        <f>(H142/$C$32)/$C$27</f>
        <v>#DIV/0!</v>
      </c>
      <c r="I144" s="247" t="e">
        <f>(I142/$C$32)/$C$27</f>
        <v>#DIV/0!</v>
      </c>
      <c r="J144" s="432">
        <v>0</v>
      </c>
    </row>
    <row r="145" spans="2:11" s="200" customFormat="1" ht="15.75" x14ac:dyDescent="0.25">
      <c r="B145" s="317"/>
      <c r="C145" s="318"/>
      <c r="D145" s="319"/>
      <c r="E145" s="320"/>
      <c r="F145" s="321"/>
      <c r="G145" s="457"/>
      <c r="H145" s="457"/>
      <c r="I145" s="321"/>
      <c r="J145" s="458"/>
      <c r="K145" s="211"/>
    </row>
    <row r="146" spans="2:11" s="210" customFormat="1" ht="15.75" x14ac:dyDescent="0.25">
      <c r="B146" s="289" t="s">
        <v>275</v>
      </c>
      <c r="C146" s="313"/>
      <c r="D146" s="314"/>
      <c r="E146" s="314"/>
      <c r="F146" s="315"/>
      <c r="G146" s="459"/>
      <c r="H146" s="459"/>
      <c r="I146" s="315"/>
      <c r="J146" s="456"/>
      <c r="K146" s="209" t="s">
        <v>276</v>
      </c>
    </row>
    <row r="147" spans="2:11" s="187" customFormat="1" ht="15.75" x14ac:dyDescent="0.25">
      <c r="B147" s="277" t="s">
        <v>398</v>
      </c>
      <c r="C147" s="572">
        <f>1/23</f>
        <v>4.3478260869565216E-2</v>
      </c>
      <c r="D147" s="322">
        <f>'[2]ToT Provincial'!E73</f>
        <v>5672341.5</v>
      </c>
      <c r="E147" s="279">
        <v>1</v>
      </c>
      <c r="F147" s="237">
        <f>E147*D147*C147</f>
        <v>246623.54347826086</v>
      </c>
      <c r="G147" s="404"/>
      <c r="H147" s="404">
        <f>F147</f>
        <v>246623.54347826086</v>
      </c>
      <c r="I147" s="460"/>
      <c r="J147" s="405">
        <v>5672341.5</v>
      </c>
      <c r="K147" s="185" t="s">
        <v>277</v>
      </c>
    </row>
    <row r="148" spans="2:11" ht="15.75" x14ac:dyDescent="0.2">
      <c r="B148" s="304" t="s">
        <v>271</v>
      </c>
      <c r="C148" s="304"/>
      <c r="D148" s="304"/>
      <c r="E148" s="304"/>
      <c r="F148" s="304">
        <f>F147</f>
        <v>246623.54347826086</v>
      </c>
      <c r="G148" s="443">
        <f t="shared" ref="G148:I148" si="22">G147</f>
        <v>0</v>
      </c>
      <c r="H148" s="443">
        <f t="shared" si="22"/>
        <v>246623.54347826086</v>
      </c>
      <c r="I148" s="304">
        <f t="shared" si="22"/>
        <v>0</v>
      </c>
      <c r="J148" s="444">
        <v>5672341.5</v>
      </c>
    </row>
    <row r="149" spans="2:11" ht="15.75" x14ac:dyDescent="0.25">
      <c r="B149" s="514" t="s">
        <v>255</v>
      </c>
      <c r="C149" s="381"/>
      <c r="D149" s="242"/>
      <c r="E149" s="242"/>
      <c r="F149" s="243" t="e">
        <f>F148/$C$27</f>
        <v>#DIV/0!</v>
      </c>
      <c r="G149" s="408" t="e">
        <f t="shared" ref="G149:I149" si="23">G148/$C$27</f>
        <v>#DIV/0!</v>
      </c>
      <c r="H149" s="408" t="e">
        <f t="shared" si="23"/>
        <v>#DIV/0!</v>
      </c>
      <c r="I149" s="243" t="e">
        <f t="shared" si="23"/>
        <v>#DIV/0!</v>
      </c>
      <c r="J149" s="515">
        <v>1.8597719031350615</v>
      </c>
    </row>
    <row r="150" spans="2:11" ht="15.75" x14ac:dyDescent="0.25">
      <c r="B150" s="283" t="s">
        <v>256</v>
      </c>
      <c r="C150" s="284"/>
      <c r="D150" s="246"/>
      <c r="E150" s="270"/>
      <c r="F150" s="247" t="e">
        <f>(F148/$C$32)/$C$27</f>
        <v>#DIV/0!</v>
      </c>
      <c r="G150" s="410" t="e">
        <f>(G148/$C$32)/$C$27</f>
        <v>#DIV/0!</v>
      </c>
      <c r="H150" s="410" t="e">
        <f>(H148/$C$32)/$C$27</f>
        <v>#DIV/0!</v>
      </c>
      <c r="I150" s="247" t="e">
        <f>(I148/$C$32)/$C$27</f>
        <v>#DIV/0!</v>
      </c>
      <c r="J150" s="432">
        <v>4.4280283407977655E-2</v>
      </c>
    </row>
    <row r="151" spans="2:11" s="203" customFormat="1" ht="15.75" x14ac:dyDescent="0.2">
      <c r="B151" s="323"/>
      <c r="C151" s="324"/>
      <c r="D151" s="324"/>
      <c r="E151" s="324"/>
      <c r="F151" s="324">
        <f>D151*C151*E151</f>
        <v>0</v>
      </c>
      <c r="G151" s="461"/>
      <c r="H151" s="461"/>
      <c r="I151" s="462"/>
      <c r="J151" s="463">
        <v>0</v>
      </c>
    </row>
    <row r="152" spans="2:11" ht="18" customHeight="1" x14ac:dyDescent="0.2">
      <c r="B152" s="325" t="s">
        <v>278</v>
      </c>
      <c r="C152" s="325"/>
      <c r="D152" s="326"/>
      <c r="E152" s="326"/>
      <c r="F152" s="325"/>
      <c r="G152" s="464"/>
      <c r="H152" s="464"/>
      <c r="I152" s="325"/>
      <c r="J152" s="465"/>
      <c r="K152" s="161" t="s">
        <v>279</v>
      </c>
    </row>
    <row r="153" spans="2:11" ht="15.75" x14ac:dyDescent="0.25">
      <c r="B153" s="259" t="s">
        <v>399</v>
      </c>
      <c r="C153" s="261">
        <f>C50</f>
        <v>0</v>
      </c>
      <c r="D153" s="261">
        <v>375</v>
      </c>
      <c r="E153" s="261">
        <v>2</v>
      </c>
      <c r="F153" s="237">
        <f t="shared" ref="F153:F169" si="24">E153*D153*C153</f>
        <v>0</v>
      </c>
      <c r="G153" s="404"/>
      <c r="H153" s="404"/>
      <c r="I153" s="237">
        <f>F153</f>
        <v>0</v>
      </c>
      <c r="J153" s="405">
        <v>153000</v>
      </c>
      <c r="K153" s="196" t="s">
        <v>280</v>
      </c>
    </row>
    <row r="154" spans="2:11" ht="15.75" x14ac:dyDescent="0.25">
      <c r="B154" s="259" t="s">
        <v>400</v>
      </c>
      <c r="C154" s="261">
        <f>C153</f>
        <v>0</v>
      </c>
      <c r="D154" s="261">
        <v>100</v>
      </c>
      <c r="E154" s="261">
        <v>2</v>
      </c>
      <c r="F154" s="237">
        <f>E154*D154*C154</f>
        <v>0</v>
      </c>
      <c r="G154" s="404"/>
      <c r="H154" s="404"/>
      <c r="I154" s="237">
        <f t="shared" ref="I154:I169" si="25">F154</f>
        <v>0</v>
      </c>
      <c r="J154" s="405">
        <v>40800</v>
      </c>
      <c r="K154" s="162" t="s">
        <v>281</v>
      </c>
    </row>
    <row r="155" spans="2:11" ht="15.75" x14ac:dyDescent="0.25">
      <c r="B155" s="259" t="s">
        <v>401</v>
      </c>
      <c r="C155" s="261">
        <f>C41</f>
        <v>1</v>
      </c>
      <c r="D155" s="261">
        <v>1700</v>
      </c>
      <c r="E155" s="261">
        <v>4</v>
      </c>
      <c r="F155" s="237">
        <f t="shared" si="24"/>
        <v>6800</v>
      </c>
      <c r="G155" s="404"/>
      <c r="H155" s="404"/>
      <c r="I155" s="237">
        <f t="shared" si="25"/>
        <v>6800</v>
      </c>
      <c r="J155" s="405">
        <v>156400</v>
      </c>
    </row>
    <row r="156" spans="2:11" ht="15.75" x14ac:dyDescent="0.25">
      <c r="B156" s="259" t="s">
        <v>402</v>
      </c>
      <c r="C156" s="261">
        <f>C155</f>
        <v>1</v>
      </c>
      <c r="D156" s="261">
        <v>1250</v>
      </c>
      <c r="E156" s="261">
        <v>4</v>
      </c>
      <c r="F156" s="237">
        <f>E156*D156*C156</f>
        <v>5000</v>
      </c>
      <c r="G156" s="404"/>
      <c r="H156" s="404"/>
      <c r="I156" s="237">
        <f t="shared" si="25"/>
        <v>5000</v>
      </c>
      <c r="J156" s="405">
        <v>115000</v>
      </c>
    </row>
    <row r="157" spans="2:11" ht="15.75" x14ac:dyDescent="0.25">
      <c r="B157" s="259" t="s">
        <v>403</v>
      </c>
      <c r="C157" s="261">
        <f>C156*60</f>
        <v>60</v>
      </c>
      <c r="D157" s="261">
        <v>50</v>
      </c>
      <c r="E157" s="261">
        <v>4</v>
      </c>
      <c r="F157" s="237">
        <f>E157*D157*C157</f>
        <v>12000</v>
      </c>
      <c r="G157" s="404"/>
      <c r="H157" s="404"/>
      <c r="I157" s="237">
        <f t="shared" si="25"/>
        <v>12000</v>
      </c>
      <c r="J157" s="405">
        <v>276000</v>
      </c>
    </row>
    <row r="158" spans="2:11" ht="15.75" x14ac:dyDescent="0.25">
      <c r="B158" s="259" t="s">
        <v>404</v>
      </c>
      <c r="C158" s="261">
        <f>C43</f>
        <v>5</v>
      </c>
      <c r="D158" s="261">
        <v>500</v>
      </c>
      <c r="E158" s="261">
        <v>2</v>
      </c>
      <c r="F158" s="237">
        <f t="shared" si="24"/>
        <v>5000</v>
      </c>
      <c r="G158" s="404"/>
      <c r="H158" s="404"/>
      <c r="I158" s="237">
        <f t="shared" si="25"/>
        <v>5000</v>
      </c>
      <c r="J158" s="405">
        <v>115000</v>
      </c>
    </row>
    <row r="159" spans="2:11" ht="15.75" x14ac:dyDescent="0.25">
      <c r="B159" s="308" t="s">
        <v>405</v>
      </c>
      <c r="C159" s="267">
        <f>C36</f>
        <v>1</v>
      </c>
      <c r="D159" s="256">
        <v>375</v>
      </c>
      <c r="E159" s="261">
        <v>1</v>
      </c>
      <c r="F159" s="237">
        <f>E159*D159*C159</f>
        <v>375</v>
      </c>
      <c r="G159" s="404"/>
      <c r="H159" s="404"/>
      <c r="I159" s="237">
        <f t="shared" si="25"/>
        <v>375</v>
      </c>
      <c r="J159" s="405">
        <v>8625</v>
      </c>
      <c r="K159" s="162" t="s">
        <v>283</v>
      </c>
    </row>
    <row r="160" spans="2:11" ht="15.75" x14ac:dyDescent="0.25">
      <c r="B160" s="259" t="s">
        <v>406</v>
      </c>
      <c r="C160" s="261">
        <f>C34</f>
        <v>1</v>
      </c>
      <c r="D160" s="261">
        <v>0</v>
      </c>
      <c r="E160" s="261">
        <v>2</v>
      </c>
      <c r="F160" s="237">
        <f t="shared" si="24"/>
        <v>0</v>
      </c>
      <c r="G160" s="404"/>
      <c r="H160" s="404"/>
      <c r="I160" s="237">
        <f t="shared" si="25"/>
        <v>0</v>
      </c>
      <c r="J160" s="405">
        <v>0</v>
      </c>
    </row>
    <row r="161" spans="2:11" ht="15.75" x14ac:dyDescent="0.25">
      <c r="B161" s="308" t="s">
        <v>407</v>
      </c>
      <c r="C161" s="267">
        <f>C35</f>
        <v>1</v>
      </c>
      <c r="D161" s="256">
        <v>0</v>
      </c>
      <c r="E161" s="256">
        <v>1</v>
      </c>
      <c r="F161" s="237">
        <f>E161*D161*C161</f>
        <v>0</v>
      </c>
      <c r="G161" s="404"/>
      <c r="H161" s="404"/>
      <c r="I161" s="237">
        <f t="shared" si="25"/>
        <v>0</v>
      </c>
      <c r="J161" s="405">
        <v>0</v>
      </c>
    </row>
    <row r="162" spans="2:11" ht="18" customHeight="1" x14ac:dyDescent="0.25">
      <c r="B162" s="308" t="s">
        <v>408</v>
      </c>
      <c r="C162" s="526">
        <f>C29*0.5</f>
        <v>0.5</v>
      </c>
      <c r="D162" s="256">
        <v>8500</v>
      </c>
      <c r="E162" s="256">
        <v>1</v>
      </c>
      <c r="F162" s="237">
        <f>E162*D162*C162</f>
        <v>4250</v>
      </c>
      <c r="G162" s="404"/>
      <c r="H162" s="404"/>
      <c r="I162" s="237">
        <f t="shared" si="25"/>
        <v>4250</v>
      </c>
      <c r="J162" s="405">
        <v>97750</v>
      </c>
      <c r="K162" s="161" t="s">
        <v>284</v>
      </c>
    </row>
    <row r="163" spans="2:11" ht="15.75" x14ac:dyDescent="0.25">
      <c r="B163" s="259" t="s">
        <v>409</v>
      </c>
      <c r="C163" s="261">
        <f>C153+C155+C156+C158+C159+C160</f>
        <v>9</v>
      </c>
      <c r="D163" s="261">
        <f>150+250</f>
        <v>400</v>
      </c>
      <c r="E163" s="261">
        <v>2</v>
      </c>
      <c r="F163" s="237">
        <f t="shared" si="24"/>
        <v>7200</v>
      </c>
      <c r="G163" s="404"/>
      <c r="H163" s="404"/>
      <c r="I163" s="237">
        <f t="shared" si="25"/>
        <v>7200</v>
      </c>
      <c r="J163" s="405">
        <v>328800</v>
      </c>
    </row>
    <row r="164" spans="2:11" ht="15.75" x14ac:dyDescent="0.25">
      <c r="B164" s="254" t="s">
        <v>410</v>
      </c>
      <c r="C164" s="256">
        <f>(C153+C155+C158)*11</f>
        <v>66</v>
      </c>
      <c r="D164" s="256">
        <v>2.5</v>
      </c>
      <c r="E164" s="256">
        <v>1</v>
      </c>
      <c r="F164" s="237">
        <f t="shared" si="24"/>
        <v>165</v>
      </c>
      <c r="G164" s="404"/>
      <c r="H164" s="404"/>
      <c r="I164" s="237">
        <f t="shared" si="25"/>
        <v>165</v>
      </c>
      <c r="J164" s="405">
        <v>9405</v>
      </c>
      <c r="K164" s="162"/>
    </row>
    <row r="165" spans="2:11" ht="15.75" x14ac:dyDescent="0.25">
      <c r="B165" s="259" t="s">
        <v>411</v>
      </c>
      <c r="C165" s="256">
        <f>C153+C155+C158</f>
        <v>6</v>
      </c>
      <c r="D165" s="256">
        <v>10</v>
      </c>
      <c r="E165" s="256">
        <v>1</v>
      </c>
      <c r="F165" s="237">
        <f t="shared" si="24"/>
        <v>60</v>
      </c>
      <c r="G165" s="404"/>
      <c r="H165" s="404"/>
      <c r="I165" s="237">
        <f t="shared" si="25"/>
        <v>60</v>
      </c>
      <c r="J165" s="405">
        <v>3420</v>
      </c>
      <c r="K165" s="162"/>
    </row>
    <row r="166" spans="2:11" s="189" customFormat="1" ht="15.75" x14ac:dyDescent="0.25">
      <c r="B166" s="308" t="s">
        <v>412</v>
      </c>
      <c r="C166" s="327">
        <f>2*C29</f>
        <v>2</v>
      </c>
      <c r="D166" s="256">
        <v>300</v>
      </c>
      <c r="E166" s="256">
        <v>1</v>
      </c>
      <c r="F166" s="258">
        <f t="shared" si="24"/>
        <v>600</v>
      </c>
      <c r="G166" s="404"/>
      <c r="H166" s="404"/>
      <c r="I166" s="237">
        <f t="shared" si="25"/>
        <v>600</v>
      </c>
      <c r="J166" s="405">
        <v>13800</v>
      </c>
      <c r="K166" s="190"/>
    </row>
    <row r="167" spans="2:11" s="189" customFormat="1" ht="15.75" x14ac:dyDescent="0.25">
      <c r="B167" s="308" t="s">
        <v>413</v>
      </c>
      <c r="C167" s="327">
        <f>(2*C29)</f>
        <v>2</v>
      </c>
      <c r="D167" s="256">
        <v>400</v>
      </c>
      <c r="E167" s="256">
        <v>1</v>
      </c>
      <c r="F167" s="258">
        <f t="shared" si="24"/>
        <v>800</v>
      </c>
      <c r="G167" s="404"/>
      <c r="H167" s="404"/>
      <c r="I167" s="237">
        <f t="shared" si="25"/>
        <v>800</v>
      </c>
      <c r="J167" s="405">
        <v>18400</v>
      </c>
      <c r="K167" s="190"/>
    </row>
    <row r="168" spans="2:11" ht="15.75" x14ac:dyDescent="0.25">
      <c r="B168" s="259" t="s">
        <v>414</v>
      </c>
      <c r="C168" s="256">
        <f>C153+C155+C158</f>
        <v>6</v>
      </c>
      <c r="D168" s="256">
        <v>10</v>
      </c>
      <c r="E168" s="256">
        <v>1</v>
      </c>
      <c r="F168" s="237">
        <f t="shared" si="24"/>
        <v>60</v>
      </c>
      <c r="G168" s="404"/>
      <c r="H168" s="404"/>
      <c r="I168" s="237">
        <f t="shared" si="25"/>
        <v>60</v>
      </c>
      <c r="J168" s="405">
        <v>3420</v>
      </c>
      <c r="K168" s="162"/>
    </row>
    <row r="169" spans="2:11" ht="15.75" x14ac:dyDescent="0.25">
      <c r="B169" s="259" t="s">
        <v>415</v>
      </c>
      <c r="C169" s="256">
        <f>C29</f>
        <v>1</v>
      </c>
      <c r="D169" s="256">
        <v>200</v>
      </c>
      <c r="E169" s="256">
        <v>1</v>
      </c>
      <c r="F169" s="237">
        <f t="shared" si="24"/>
        <v>200</v>
      </c>
      <c r="G169" s="404"/>
      <c r="H169" s="404"/>
      <c r="I169" s="237">
        <f t="shared" si="25"/>
        <v>200</v>
      </c>
      <c r="J169" s="405">
        <v>4600</v>
      </c>
      <c r="K169" s="162"/>
    </row>
    <row r="170" spans="2:11" ht="15.75" x14ac:dyDescent="0.25">
      <c r="B170" s="238" t="s">
        <v>254</v>
      </c>
      <c r="C170" s="239"/>
      <c r="D170" s="239"/>
      <c r="E170" s="239"/>
      <c r="F170" s="262">
        <f>SUM(F153:F169)</f>
        <v>42510</v>
      </c>
      <c r="G170" s="417">
        <f t="shared" ref="G170:I170" si="26">SUM(G153:G169)</f>
        <v>0</v>
      </c>
      <c r="H170" s="417">
        <f t="shared" si="26"/>
        <v>0</v>
      </c>
      <c r="I170" s="262">
        <f t="shared" si="26"/>
        <v>42510</v>
      </c>
      <c r="J170" s="418">
        <v>1344420</v>
      </c>
      <c r="K170" s="162"/>
    </row>
    <row r="171" spans="2:11" ht="15.75" x14ac:dyDescent="0.25">
      <c r="B171" s="511" t="s">
        <v>255</v>
      </c>
      <c r="C171" s="512"/>
      <c r="D171" s="512"/>
      <c r="E171" s="512"/>
      <c r="F171" s="243" t="e">
        <f>F170/$C$27</f>
        <v>#DIV/0!</v>
      </c>
      <c r="G171" s="408" t="e">
        <f t="shared" ref="G171:I171" si="27">G170/$C$27</f>
        <v>#DIV/0!</v>
      </c>
      <c r="H171" s="408" t="e">
        <f t="shared" si="27"/>
        <v>#DIV/0!</v>
      </c>
      <c r="I171" s="243" t="e">
        <f t="shared" si="27"/>
        <v>#DIV/0!</v>
      </c>
      <c r="J171" s="515">
        <v>0.44079055219310037</v>
      </c>
      <c r="K171" s="162"/>
    </row>
    <row r="172" spans="2:11" ht="15.75" x14ac:dyDescent="0.25">
      <c r="B172" s="244" t="s">
        <v>256</v>
      </c>
      <c r="C172" s="245"/>
      <c r="D172" s="245"/>
      <c r="E172" s="245"/>
      <c r="F172" s="247" t="e">
        <f>(F170/$C$32)/$C$27</f>
        <v>#DIV/0!</v>
      </c>
      <c r="G172" s="410" t="e">
        <f>(G170/$C$32)/$C$27</f>
        <v>#DIV/0!</v>
      </c>
      <c r="H172" s="410" t="e">
        <f>(H170/$C$32)/$C$27</f>
        <v>#DIV/0!</v>
      </c>
      <c r="I172" s="247" t="e">
        <f>(I170/$C$32)/$C$27</f>
        <v>#DIV/0!</v>
      </c>
      <c r="J172" s="432">
        <v>1.0495013147454772E-2</v>
      </c>
      <c r="K172" s="162"/>
    </row>
    <row r="173" spans="2:11" s="198" customFormat="1" ht="15.75" x14ac:dyDescent="0.25">
      <c r="B173" s="259"/>
      <c r="C173" s="328"/>
      <c r="D173" s="328"/>
      <c r="E173" s="328"/>
      <c r="F173" s="329"/>
      <c r="G173" s="466"/>
      <c r="H173" s="466"/>
      <c r="I173" s="329"/>
      <c r="J173" s="428"/>
    </row>
    <row r="174" spans="2:11" ht="15.75" x14ac:dyDescent="0.2">
      <c r="B174" s="325" t="s">
        <v>285</v>
      </c>
      <c r="C174" s="325"/>
      <c r="D174" s="326"/>
      <c r="E174" s="326"/>
      <c r="F174" s="325"/>
      <c r="G174" s="464"/>
      <c r="H174" s="464"/>
      <c r="I174" s="325"/>
      <c r="J174" s="465"/>
      <c r="K174" s="162" t="s">
        <v>286</v>
      </c>
    </row>
    <row r="175" spans="2:11" ht="15.75" x14ac:dyDescent="0.25">
      <c r="B175" s="259" t="s">
        <v>416</v>
      </c>
      <c r="C175" s="330">
        <f>C53</f>
        <v>0</v>
      </c>
      <c r="D175" s="261">
        <v>0</v>
      </c>
      <c r="E175" s="261">
        <v>2</v>
      </c>
      <c r="F175" s="237">
        <f t="shared" ref="F175:H189" si="28">E175*D175*C175</f>
        <v>0</v>
      </c>
      <c r="G175" s="404">
        <f t="shared" si="28"/>
        <v>0</v>
      </c>
      <c r="H175" s="404">
        <f t="shared" si="28"/>
        <v>0</v>
      </c>
      <c r="I175" s="237">
        <f>F175</f>
        <v>0</v>
      </c>
      <c r="J175" s="405">
        <v>0</v>
      </c>
      <c r="K175" s="162"/>
    </row>
    <row r="176" spans="2:11" ht="15.75" x14ac:dyDescent="0.25">
      <c r="B176" s="259" t="s">
        <v>417</v>
      </c>
      <c r="C176" s="330">
        <f>C50</f>
        <v>0</v>
      </c>
      <c r="D176" s="261">
        <v>375</v>
      </c>
      <c r="E176" s="261">
        <v>2</v>
      </c>
      <c r="F176" s="237">
        <f t="shared" si="28"/>
        <v>0</v>
      </c>
      <c r="G176" s="404"/>
      <c r="H176" s="404"/>
      <c r="I176" s="237">
        <f t="shared" ref="I176:I189" si="29">F176</f>
        <v>0</v>
      </c>
      <c r="J176" s="405">
        <v>153000</v>
      </c>
      <c r="K176" s="162" t="s">
        <v>287</v>
      </c>
    </row>
    <row r="177" spans="2:11" ht="15.75" x14ac:dyDescent="0.25">
      <c r="B177" s="259" t="s">
        <v>418</v>
      </c>
      <c r="C177" s="330">
        <f>C176</f>
        <v>0</v>
      </c>
      <c r="D177" s="261">
        <v>200</v>
      </c>
      <c r="E177" s="261">
        <v>2</v>
      </c>
      <c r="F177" s="237">
        <f t="shared" si="28"/>
        <v>0</v>
      </c>
      <c r="G177" s="404"/>
      <c r="H177" s="404"/>
      <c r="I177" s="237">
        <f t="shared" si="29"/>
        <v>0</v>
      </c>
      <c r="J177" s="405">
        <v>81600</v>
      </c>
      <c r="K177" s="161" t="s">
        <v>288</v>
      </c>
    </row>
    <row r="178" spans="2:11" ht="15.75" x14ac:dyDescent="0.25">
      <c r="B178" s="308" t="s">
        <v>419</v>
      </c>
      <c r="C178" s="330">
        <f>C35</f>
        <v>1</v>
      </c>
      <c r="D178" s="261">
        <v>0</v>
      </c>
      <c r="E178" s="261">
        <v>2</v>
      </c>
      <c r="F178" s="237">
        <f>E178*D178*C178</f>
        <v>0</v>
      </c>
      <c r="G178" s="404"/>
      <c r="H178" s="404"/>
      <c r="I178" s="237">
        <f t="shared" si="29"/>
        <v>0</v>
      </c>
      <c r="J178" s="405">
        <v>0</v>
      </c>
    </row>
    <row r="179" spans="2:11" ht="15.75" customHeight="1" x14ac:dyDescent="0.25">
      <c r="B179" s="308" t="s">
        <v>420</v>
      </c>
      <c r="C179" s="330">
        <f>C178</f>
        <v>1</v>
      </c>
      <c r="D179" s="261">
        <v>8500</v>
      </c>
      <c r="E179" s="261">
        <v>3</v>
      </c>
      <c r="F179" s="237">
        <f>E179*D179*C179</f>
        <v>25500</v>
      </c>
      <c r="G179" s="404"/>
      <c r="H179" s="404"/>
      <c r="I179" s="237">
        <f t="shared" si="29"/>
        <v>25500</v>
      </c>
      <c r="J179" s="405">
        <v>586500</v>
      </c>
      <c r="K179" s="161" t="s">
        <v>289</v>
      </c>
    </row>
    <row r="180" spans="2:11" ht="15.75" x14ac:dyDescent="0.25">
      <c r="B180" s="259" t="s">
        <v>421</v>
      </c>
      <c r="C180" s="330">
        <f>C175+C176+C195+C196+C198+C199+C203+C204</f>
        <v>9.5217391304347814</v>
      </c>
      <c r="D180" s="261">
        <f>150+250</f>
        <v>400</v>
      </c>
      <c r="E180" s="331">
        <v>2</v>
      </c>
      <c r="F180" s="237">
        <f>E180*D180*C180</f>
        <v>7617.3913043478251</v>
      </c>
      <c r="G180" s="404"/>
      <c r="H180" s="404"/>
      <c r="I180" s="237">
        <f t="shared" si="29"/>
        <v>7617.3913043478251</v>
      </c>
      <c r="J180" s="405">
        <v>7667200</v>
      </c>
    </row>
    <row r="181" spans="2:11" ht="15.75" x14ac:dyDescent="0.25">
      <c r="B181" s="254" t="s">
        <v>422</v>
      </c>
      <c r="C181" s="330">
        <f>(C175+C176+C195+C198)*11</f>
        <v>66</v>
      </c>
      <c r="D181" s="261">
        <v>2.5</v>
      </c>
      <c r="E181" s="261">
        <v>1</v>
      </c>
      <c r="F181" s="237">
        <f t="shared" si="28"/>
        <v>165</v>
      </c>
      <c r="G181" s="404"/>
      <c r="H181" s="404"/>
      <c r="I181" s="237">
        <f t="shared" si="29"/>
        <v>165</v>
      </c>
      <c r="J181" s="405">
        <v>261332.5</v>
      </c>
    </row>
    <row r="182" spans="2:11" ht="15.75" x14ac:dyDescent="0.25">
      <c r="B182" s="259" t="s">
        <v>423</v>
      </c>
      <c r="C182" s="330">
        <f>C175</f>
        <v>0</v>
      </c>
      <c r="D182" s="261">
        <v>250</v>
      </c>
      <c r="E182" s="331">
        <v>1</v>
      </c>
      <c r="F182" s="237">
        <f t="shared" si="28"/>
        <v>0</v>
      </c>
      <c r="G182" s="404"/>
      <c r="H182" s="404"/>
      <c r="I182" s="237">
        <f t="shared" si="29"/>
        <v>0</v>
      </c>
      <c r="J182" s="405">
        <v>2290250</v>
      </c>
    </row>
    <row r="183" spans="2:11" ht="15.75" x14ac:dyDescent="0.25">
      <c r="B183" s="254" t="s">
        <v>424</v>
      </c>
      <c r="C183" s="330">
        <f>C182</f>
        <v>0</v>
      </c>
      <c r="D183" s="261">
        <v>30</v>
      </c>
      <c r="E183" s="261">
        <v>1</v>
      </c>
      <c r="F183" s="237">
        <f t="shared" si="28"/>
        <v>0</v>
      </c>
      <c r="G183" s="404"/>
      <c r="H183" s="404"/>
      <c r="I183" s="237">
        <f t="shared" si="29"/>
        <v>0</v>
      </c>
      <c r="J183" s="405">
        <v>274830</v>
      </c>
    </row>
    <row r="184" spans="2:11" ht="15.75" x14ac:dyDescent="0.25">
      <c r="B184" s="259" t="s">
        <v>425</v>
      </c>
      <c r="C184" s="330">
        <f>C182</f>
        <v>0</v>
      </c>
      <c r="D184" s="261">
        <v>5</v>
      </c>
      <c r="E184" s="261">
        <v>1</v>
      </c>
      <c r="F184" s="237">
        <f t="shared" si="28"/>
        <v>0</v>
      </c>
      <c r="G184" s="404"/>
      <c r="H184" s="404"/>
      <c r="I184" s="237">
        <f t="shared" si="29"/>
        <v>0</v>
      </c>
      <c r="J184" s="405">
        <v>45805</v>
      </c>
    </row>
    <row r="185" spans="2:11" ht="15.75" x14ac:dyDescent="0.25">
      <c r="B185" s="259" t="s">
        <v>426</v>
      </c>
      <c r="C185" s="330">
        <f>C182*2.1</f>
        <v>0</v>
      </c>
      <c r="D185" s="261">
        <v>10</v>
      </c>
      <c r="E185" s="261">
        <v>1</v>
      </c>
      <c r="F185" s="237">
        <f t="shared" si="28"/>
        <v>0</v>
      </c>
      <c r="G185" s="404"/>
      <c r="H185" s="404"/>
      <c r="I185" s="237">
        <f t="shared" si="29"/>
        <v>0</v>
      </c>
      <c r="J185" s="405">
        <v>192381.00000000003</v>
      </c>
      <c r="K185" s="161" t="s">
        <v>290</v>
      </c>
    </row>
    <row r="186" spans="2:11" ht="15.75" x14ac:dyDescent="0.25">
      <c r="B186" s="259" t="s">
        <v>427</v>
      </c>
      <c r="C186" s="330">
        <f>C182</f>
        <v>0</v>
      </c>
      <c r="D186" s="261">
        <v>5</v>
      </c>
      <c r="E186" s="261">
        <v>1</v>
      </c>
      <c r="F186" s="237">
        <f t="shared" si="28"/>
        <v>0</v>
      </c>
      <c r="G186" s="404"/>
      <c r="H186" s="404"/>
      <c r="I186" s="237">
        <f t="shared" si="29"/>
        <v>0</v>
      </c>
      <c r="J186" s="405">
        <v>45805</v>
      </c>
    </row>
    <row r="187" spans="2:11" ht="15.75" x14ac:dyDescent="0.25">
      <c r="B187" s="259" t="s">
        <v>428</v>
      </c>
      <c r="C187" s="330">
        <f>C182</f>
        <v>0</v>
      </c>
      <c r="D187" s="261">
        <v>5</v>
      </c>
      <c r="E187" s="261">
        <v>1</v>
      </c>
      <c r="F187" s="237">
        <f t="shared" si="28"/>
        <v>0</v>
      </c>
      <c r="G187" s="404"/>
      <c r="H187" s="404"/>
      <c r="I187" s="237">
        <f t="shared" si="29"/>
        <v>0</v>
      </c>
      <c r="J187" s="405">
        <v>45805</v>
      </c>
    </row>
    <row r="188" spans="2:11" ht="15.75" x14ac:dyDescent="0.25">
      <c r="B188" s="259" t="s">
        <v>429</v>
      </c>
      <c r="C188" s="330">
        <f>1*C29</f>
        <v>1</v>
      </c>
      <c r="D188" s="261">
        <v>170</v>
      </c>
      <c r="E188" s="261">
        <v>1</v>
      </c>
      <c r="F188" s="237">
        <f t="shared" si="28"/>
        <v>170</v>
      </c>
      <c r="G188" s="404"/>
      <c r="H188" s="404"/>
      <c r="I188" s="237">
        <f t="shared" si="29"/>
        <v>170</v>
      </c>
      <c r="J188" s="405">
        <v>3910</v>
      </c>
    </row>
    <row r="189" spans="2:11" ht="15.75" x14ac:dyDescent="0.25">
      <c r="B189" s="259" t="s">
        <v>430</v>
      </c>
      <c r="C189" s="332">
        <f>(C23/30)*1.1</f>
        <v>0</v>
      </c>
      <c r="D189" s="261">
        <v>3</v>
      </c>
      <c r="E189" s="261">
        <v>1</v>
      </c>
      <c r="F189" s="237">
        <f t="shared" si="28"/>
        <v>0</v>
      </c>
      <c r="G189" s="404"/>
      <c r="H189" s="404"/>
      <c r="I189" s="237">
        <f t="shared" si="29"/>
        <v>0</v>
      </c>
      <c r="J189" s="405">
        <v>141075.99000000002</v>
      </c>
      <c r="K189" s="161" t="s">
        <v>291</v>
      </c>
    </row>
    <row r="190" spans="2:11" ht="15.75" x14ac:dyDescent="0.25">
      <c r="B190" s="238" t="s">
        <v>254</v>
      </c>
      <c r="C190" s="239"/>
      <c r="D190" s="239"/>
      <c r="E190" s="239"/>
      <c r="F190" s="262">
        <f>SUM(F175:F189)</f>
        <v>33452.391304347824</v>
      </c>
      <c r="G190" s="417">
        <f t="shared" ref="G190:I190" si="30">SUM(G175:G189)</f>
        <v>0</v>
      </c>
      <c r="H190" s="417">
        <f t="shared" si="30"/>
        <v>0</v>
      </c>
      <c r="I190" s="262">
        <f t="shared" si="30"/>
        <v>33452.391304347824</v>
      </c>
      <c r="J190" s="418">
        <v>11789494.49</v>
      </c>
      <c r="K190" s="192"/>
    </row>
    <row r="191" spans="2:11" ht="15.75" x14ac:dyDescent="0.25">
      <c r="B191" s="511" t="s">
        <v>255</v>
      </c>
      <c r="C191" s="512"/>
      <c r="D191" s="512"/>
      <c r="E191" s="512"/>
      <c r="F191" s="243" t="e">
        <f>F190/$C$27</f>
        <v>#DIV/0!</v>
      </c>
      <c r="G191" s="408" t="e">
        <f t="shared" ref="G191:I191" si="31">G190/$C$27</f>
        <v>#DIV/0!</v>
      </c>
      <c r="H191" s="408" t="e">
        <f t="shared" si="31"/>
        <v>#DIV/0!</v>
      </c>
      <c r="I191" s="243" t="e">
        <f t="shared" si="31"/>
        <v>#DIV/0!</v>
      </c>
      <c r="J191" s="515">
        <v>3.8653826827365068</v>
      </c>
    </row>
    <row r="192" spans="2:11" ht="15.75" x14ac:dyDescent="0.25">
      <c r="B192" s="244" t="s">
        <v>256</v>
      </c>
      <c r="C192" s="245"/>
      <c r="D192" s="245"/>
      <c r="E192" s="245"/>
      <c r="F192" s="247" t="e">
        <f>(F190/$C$32)/$C$27</f>
        <v>#DIV/0!</v>
      </c>
      <c r="G192" s="410" t="e">
        <f>(G190/$C$32)/$C$27</f>
        <v>#DIV/0!</v>
      </c>
      <c r="H192" s="410" t="e">
        <f>(H190/$C$32)/$C$27</f>
        <v>#DIV/0!</v>
      </c>
      <c r="I192" s="247" t="e">
        <f>(I190/$C$32)/$C$27</f>
        <v>#DIV/0!</v>
      </c>
      <c r="J192" s="432">
        <v>9.2032921017535879E-2</v>
      </c>
    </row>
    <row r="193" spans="2:11" s="198" customFormat="1" ht="15.75" x14ac:dyDescent="0.25">
      <c r="B193" s="259"/>
      <c r="C193" s="328"/>
      <c r="D193" s="328"/>
      <c r="E193" s="328"/>
      <c r="F193" s="333"/>
      <c r="G193" s="467"/>
      <c r="H193" s="467"/>
      <c r="I193" s="333"/>
      <c r="J193" s="428"/>
      <c r="K193" s="197"/>
    </row>
    <row r="194" spans="2:11" ht="15.75" x14ac:dyDescent="0.25">
      <c r="B194" s="325" t="s">
        <v>366</v>
      </c>
      <c r="C194" s="334"/>
      <c r="D194" s="334"/>
      <c r="E194" s="334"/>
      <c r="F194" s="335"/>
      <c r="G194" s="468"/>
      <c r="H194" s="468"/>
      <c r="I194" s="335"/>
      <c r="J194" s="430"/>
    </row>
    <row r="195" spans="2:11" ht="15.75" x14ac:dyDescent="0.25">
      <c r="B195" s="259" t="s">
        <v>431</v>
      </c>
      <c r="C195" s="267">
        <f>C43</f>
        <v>5</v>
      </c>
      <c r="D195" s="260">
        <v>700</v>
      </c>
      <c r="E195" s="260">
        <v>2</v>
      </c>
      <c r="F195" s="237">
        <f t="shared" ref="F195:F205" si="32">E195*D195*C195</f>
        <v>7000</v>
      </c>
      <c r="G195" s="404"/>
      <c r="H195" s="404"/>
      <c r="I195" s="237">
        <f>F195</f>
        <v>7000</v>
      </c>
      <c r="J195" s="405">
        <v>161000</v>
      </c>
      <c r="K195" s="162"/>
    </row>
    <row r="196" spans="2:11" ht="15.75" x14ac:dyDescent="0.25">
      <c r="B196" s="259" t="s">
        <v>432</v>
      </c>
      <c r="C196" s="267">
        <f>C29</f>
        <v>1</v>
      </c>
      <c r="D196" s="260">
        <v>375</v>
      </c>
      <c r="E196" s="260">
        <v>2</v>
      </c>
      <c r="F196" s="237">
        <f t="shared" si="32"/>
        <v>750</v>
      </c>
      <c r="G196" s="404"/>
      <c r="H196" s="404"/>
      <c r="I196" s="237">
        <f t="shared" ref="I196:I197" si="33">F196</f>
        <v>750</v>
      </c>
      <c r="J196" s="405">
        <v>17250</v>
      </c>
      <c r="K196" s="162"/>
    </row>
    <row r="197" spans="2:11" ht="15.75" x14ac:dyDescent="0.25">
      <c r="B197" s="259" t="s">
        <v>433</v>
      </c>
      <c r="C197" s="267">
        <f>C196*40</f>
        <v>40</v>
      </c>
      <c r="D197" s="260">
        <v>50</v>
      </c>
      <c r="E197" s="260">
        <v>2</v>
      </c>
      <c r="F197" s="237">
        <f t="shared" si="32"/>
        <v>4000</v>
      </c>
      <c r="G197" s="404"/>
      <c r="H197" s="404"/>
      <c r="I197" s="237">
        <f t="shared" si="33"/>
        <v>4000</v>
      </c>
      <c r="J197" s="405">
        <v>92000</v>
      </c>
      <c r="K197" s="162"/>
    </row>
    <row r="198" spans="2:11" ht="15.75" x14ac:dyDescent="0.25">
      <c r="B198" s="259" t="s">
        <v>434</v>
      </c>
      <c r="C198" s="267">
        <f>C41</f>
        <v>1</v>
      </c>
      <c r="D198" s="256">
        <v>1700</v>
      </c>
      <c r="E198" s="260">
        <v>12</v>
      </c>
      <c r="F198" s="237">
        <f t="shared" si="32"/>
        <v>20400</v>
      </c>
      <c r="G198" s="404"/>
      <c r="H198" s="404">
        <f>F198</f>
        <v>20400</v>
      </c>
      <c r="I198" s="237"/>
      <c r="J198" s="405">
        <v>469200</v>
      </c>
      <c r="K198" s="162" t="s">
        <v>292</v>
      </c>
    </row>
    <row r="199" spans="2:11" ht="15.75" x14ac:dyDescent="0.25">
      <c r="B199" s="259" t="s">
        <v>435</v>
      </c>
      <c r="C199" s="567">
        <f>C39</f>
        <v>0.52173913043478259</v>
      </c>
      <c r="D199" s="256">
        <v>2000</v>
      </c>
      <c r="E199" s="256">
        <v>12</v>
      </c>
      <c r="F199" s="258">
        <f t="shared" si="32"/>
        <v>12521.739130434782</v>
      </c>
      <c r="G199" s="404"/>
      <c r="H199" s="404">
        <f t="shared" ref="H199:H205" si="34">F199</f>
        <v>12521.739130434782</v>
      </c>
      <c r="I199" s="258"/>
      <c r="J199" s="405">
        <v>288000</v>
      </c>
      <c r="K199" s="190" t="s">
        <v>292</v>
      </c>
    </row>
    <row r="200" spans="2:11" ht="15.75" x14ac:dyDescent="0.25">
      <c r="B200" s="259" t="s">
        <v>436</v>
      </c>
      <c r="C200" s="567">
        <f>C199</f>
        <v>0.52173913043478259</v>
      </c>
      <c r="D200" s="256">
        <v>30000</v>
      </c>
      <c r="E200" s="256">
        <v>1</v>
      </c>
      <c r="F200" s="258">
        <f t="shared" si="32"/>
        <v>15652.173913043478</v>
      </c>
      <c r="G200" s="404"/>
      <c r="H200" s="404">
        <f t="shared" si="34"/>
        <v>15652.173913043478</v>
      </c>
      <c r="I200" s="258"/>
      <c r="J200" s="405">
        <v>360000</v>
      </c>
      <c r="K200" s="190"/>
    </row>
    <row r="201" spans="2:11" ht="15.75" x14ac:dyDescent="0.25">
      <c r="B201" s="259" t="s">
        <v>437</v>
      </c>
      <c r="C201" s="267">
        <f>C41</f>
        <v>1</v>
      </c>
      <c r="D201" s="260">
        <v>8500</v>
      </c>
      <c r="E201" s="260">
        <v>12</v>
      </c>
      <c r="F201" s="237">
        <f t="shared" si="32"/>
        <v>102000</v>
      </c>
      <c r="G201" s="404"/>
      <c r="H201" s="404">
        <f t="shared" si="34"/>
        <v>102000</v>
      </c>
      <c r="I201" s="237"/>
      <c r="J201" s="405">
        <v>2346000</v>
      </c>
      <c r="K201" s="161" t="s">
        <v>292</v>
      </c>
    </row>
    <row r="202" spans="2:11" ht="15.75" x14ac:dyDescent="0.25">
      <c r="B202" s="259" t="s">
        <v>438</v>
      </c>
      <c r="C202" s="330">
        <f>40*C198</f>
        <v>40</v>
      </c>
      <c r="D202" s="260">
        <v>50</v>
      </c>
      <c r="E202" s="260">
        <v>0</v>
      </c>
      <c r="F202" s="258">
        <f t="shared" si="32"/>
        <v>0</v>
      </c>
      <c r="G202" s="404"/>
      <c r="H202" s="404">
        <f t="shared" si="34"/>
        <v>0</v>
      </c>
      <c r="I202" s="237">
        <f>F202</f>
        <v>0</v>
      </c>
      <c r="J202" s="405">
        <v>0</v>
      </c>
      <c r="K202" s="201"/>
    </row>
    <row r="203" spans="2:11" ht="15.75" x14ac:dyDescent="0.25">
      <c r="B203" s="259" t="s">
        <v>439</v>
      </c>
      <c r="C203" s="267">
        <f>C40</f>
        <v>1</v>
      </c>
      <c r="D203" s="256">
        <v>2500</v>
      </c>
      <c r="E203" s="260">
        <v>12</v>
      </c>
      <c r="F203" s="258">
        <f t="shared" si="32"/>
        <v>30000</v>
      </c>
      <c r="G203" s="404"/>
      <c r="H203" s="404">
        <f t="shared" si="34"/>
        <v>30000</v>
      </c>
      <c r="I203" s="258"/>
      <c r="J203" s="405">
        <v>690000</v>
      </c>
      <c r="K203" s="162" t="s">
        <v>292</v>
      </c>
    </row>
    <row r="204" spans="2:11" ht="15.75" x14ac:dyDescent="0.25">
      <c r="B204" s="259" t="s">
        <v>440</v>
      </c>
      <c r="C204" s="267">
        <f>C203</f>
        <v>1</v>
      </c>
      <c r="D204" s="256">
        <v>8500</v>
      </c>
      <c r="E204" s="260">
        <v>12</v>
      </c>
      <c r="F204" s="258">
        <f t="shared" si="32"/>
        <v>102000</v>
      </c>
      <c r="G204" s="404"/>
      <c r="H204" s="404">
        <f t="shared" si="34"/>
        <v>102000</v>
      </c>
      <c r="I204" s="258"/>
      <c r="J204" s="405">
        <v>2346000</v>
      </c>
      <c r="K204" s="162" t="s">
        <v>292</v>
      </c>
    </row>
    <row r="205" spans="2:11" ht="15.75" x14ac:dyDescent="0.25">
      <c r="B205" s="259" t="s">
        <v>441</v>
      </c>
      <c r="C205" s="267">
        <f>40*C204</f>
        <v>40</v>
      </c>
      <c r="D205" s="256">
        <v>50</v>
      </c>
      <c r="E205" s="260">
        <v>0</v>
      </c>
      <c r="F205" s="258">
        <f t="shared" si="32"/>
        <v>0</v>
      </c>
      <c r="G205" s="404"/>
      <c r="H205" s="404">
        <f t="shared" si="34"/>
        <v>0</v>
      </c>
      <c r="I205" s="258"/>
      <c r="J205" s="405">
        <v>0</v>
      </c>
      <c r="K205" s="162"/>
    </row>
    <row r="206" spans="2:11" ht="15.75" x14ac:dyDescent="0.25">
      <c r="B206" s="238" t="s">
        <v>254</v>
      </c>
      <c r="C206" s="239"/>
      <c r="D206" s="239"/>
      <c r="E206" s="239"/>
      <c r="F206" s="262">
        <f>SUM(F195:F205)</f>
        <v>294323.91304347827</v>
      </c>
      <c r="G206" s="417">
        <f t="shared" ref="G206:I206" si="35">SUM(G195:G205)</f>
        <v>0</v>
      </c>
      <c r="H206" s="417">
        <f t="shared" si="35"/>
        <v>282573.91304347827</v>
      </c>
      <c r="I206" s="262">
        <f t="shared" si="35"/>
        <v>11750</v>
      </c>
      <c r="J206" s="418">
        <v>6769450</v>
      </c>
      <c r="K206" s="192"/>
    </row>
    <row r="207" spans="2:11" ht="15.75" x14ac:dyDescent="0.25">
      <c r="B207" s="511" t="s">
        <v>255</v>
      </c>
      <c r="C207" s="512"/>
      <c r="D207" s="512"/>
      <c r="E207" s="512"/>
      <c r="F207" s="243" t="e">
        <f>F206/$C$27</f>
        <v>#DIV/0!</v>
      </c>
      <c r="G207" s="408" t="e">
        <f t="shared" ref="G207:I207" si="36">G206/$C$27</f>
        <v>#DIV/0!</v>
      </c>
      <c r="H207" s="408" t="e">
        <f t="shared" si="36"/>
        <v>#DIV/0!</v>
      </c>
      <c r="I207" s="243" t="e">
        <f t="shared" si="36"/>
        <v>#DIV/0!</v>
      </c>
      <c r="J207" s="515">
        <v>2.2194772493295125</v>
      </c>
    </row>
    <row r="208" spans="2:11" ht="15.75" x14ac:dyDescent="0.25">
      <c r="B208" s="244" t="s">
        <v>256</v>
      </c>
      <c r="C208" s="245"/>
      <c r="D208" s="245"/>
      <c r="E208" s="245"/>
      <c r="F208" s="247" t="e">
        <f>(F206/$C$32)/$C$27</f>
        <v>#DIV/0!</v>
      </c>
      <c r="G208" s="410" t="e">
        <f>(G206/$C$32)/$C$27</f>
        <v>#DIV/0!</v>
      </c>
      <c r="H208" s="410" t="e">
        <f>(H206/$C$32)/$C$27</f>
        <v>#DIV/0!</v>
      </c>
      <c r="I208" s="247" t="e">
        <f>(I206/$C$32)/$C$27</f>
        <v>#DIV/0!</v>
      </c>
      <c r="J208" s="432">
        <v>5.2844696412607438E-2</v>
      </c>
    </row>
    <row r="209" spans="2:13" s="198" customFormat="1" ht="15.75" x14ac:dyDescent="0.25">
      <c r="B209" s="259"/>
      <c r="C209" s="328"/>
      <c r="D209" s="328"/>
      <c r="E209" s="328"/>
      <c r="F209" s="333"/>
      <c r="G209" s="467"/>
      <c r="H209" s="467"/>
      <c r="I209" s="333"/>
      <c r="J209" s="428"/>
      <c r="K209" s="197"/>
    </row>
    <row r="210" spans="2:13" ht="15.75" x14ac:dyDescent="0.2">
      <c r="B210" s="336" t="s">
        <v>367</v>
      </c>
      <c r="C210" s="337"/>
      <c r="D210" s="325"/>
      <c r="E210" s="325"/>
      <c r="F210" s="338"/>
      <c r="G210" s="469"/>
      <c r="H210" s="469"/>
      <c r="I210" s="470"/>
      <c r="J210" s="471"/>
    </row>
    <row r="211" spans="2:13" ht="15.75" x14ac:dyDescent="0.25">
      <c r="B211" s="308" t="s">
        <v>442</v>
      </c>
      <c r="C211" s="572">
        <f>1/23</f>
        <v>4.3478260869565216E-2</v>
      </c>
      <c r="D211" s="261">
        <f>([2]Comunicacao!E135)</f>
        <v>11481635.452678571</v>
      </c>
      <c r="E211" s="261">
        <v>1</v>
      </c>
      <c r="F211" s="268">
        <f>C211*D211*E211</f>
        <v>499201.54142080742</v>
      </c>
      <c r="G211" s="396"/>
      <c r="H211" s="396"/>
      <c r="I211" s="268">
        <f>F211</f>
        <v>499201.54142080742</v>
      </c>
      <c r="J211" s="450">
        <v>11481635.452678571</v>
      </c>
      <c r="K211" s="204"/>
    </row>
    <row r="212" spans="2:13" ht="15.75" x14ac:dyDescent="0.25">
      <c r="B212" s="238" t="s">
        <v>254</v>
      </c>
      <c r="C212" s="239"/>
      <c r="D212" s="240"/>
      <c r="E212" s="240"/>
      <c r="F212" s="309">
        <f>SUM(F211:F211)</f>
        <v>499201.54142080742</v>
      </c>
      <c r="G212" s="417">
        <f t="shared" ref="G212:I212" si="37">SUM(G211:G211)</f>
        <v>0</v>
      </c>
      <c r="H212" s="417">
        <f t="shared" si="37"/>
        <v>0</v>
      </c>
      <c r="I212" s="309">
        <f t="shared" si="37"/>
        <v>499201.54142080742</v>
      </c>
      <c r="J212" s="418">
        <v>11481635.452678571</v>
      </c>
    </row>
    <row r="213" spans="2:13" ht="15.75" x14ac:dyDescent="0.25">
      <c r="B213" s="511" t="s">
        <v>255</v>
      </c>
      <c r="C213" s="512"/>
      <c r="D213" s="242"/>
      <c r="E213" s="242"/>
      <c r="F213" s="243" t="e">
        <f>F212/$C$27</f>
        <v>#DIV/0!</v>
      </c>
      <c r="G213" s="408" t="e">
        <f t="shared" ref="G213:I213" si="38">G212/$C$27</f>
        <v>#DIV/0!</v>
      </c>
      <c r="H213" s="408" t="e">
        <f t="shared" si="38"/>
        <v>#DIV/0!</v>
      </c>
      <c r="I213" s="243" t="e">
        <f t="shared" si="38"/>
        <v>#DIV/0!</v>
      </c>
      <c r="J213" s="515">
        <v>3.7644459553309719</v>
      </c>
    </row>
    <row r="214" spans="2:13" ht="15.75" x14ac:dyDescent="0.25">
      <c r="B214" s="244" t="s">
        <v>256</v>
      </c>
      <c r="C214" s="245"/>
      <c r="D214" s="246"/>
      <c r="E214" s="270"/>
      <c r="F214" s="247" t="e">
        <f>(F212/$C$32)/$C$27</f>
        <v>#DIV/0!</v>
      </c>
      <c r="G214" s="410" t="e">
        <f>(G212/$C$32)/$C$27</f>
        <v>#DIV/0!</v>
      </c>
      <c r="H214" s="410" t="e">
        <f>(H212/$C$32)/$C$27</f>
        <v>#DIV/0!</v>
      </c>
      <c r="I214" s="247" t="e">
        <f>(I212/$C$32)/$C$27</f>
        <v>#DIV/0!</v>
      </c>
      <c r="J214" s="432">
        <v>8.9629665603118386E-2</v>
      </c>
    </row>
    <row r="215" spans="2:13" s="198" customFormat="1" ht="15.75" x14ac:dyDescent="0.25">
      <c r="B215" s="316"/>
      <c r="C215" s="339"/>
      <c r="D215" s="340"/>
      <c r="E215" s="341"/>
      <c r="F215" s="333"/>
      <c r="G215" s="467"/>
      <c r="H215" s="467"/>
      <c r="I215" s="333"/>
      <c r="J215" s="428"/>
      <c r="K215" s="197"/>
    </row>
    <row r="216" spans="2:13" ht="15.75" x14ac:dyDescent="0.2">
      <c r="B216" s="325" t="s">
        <v>368</v>
      </c>
      <c r="C216" s="325"/>
      <c r="D216" s="326"/>
      <c r="E216" s="326"/>
      <c r="F216" s="325"/>
      <c r="G216" s="464"/>
      <c r="H216" s="464"/>
      <c r="I216" s="325"/>
      <c r="J216" s="465"/>
      <c r="K216" s="196" t="s">
        <v>294</v>
      </c>
    </row>
    <row r="217" spans="2:13" ht="15.75" x14ac:dyDescent="0.25">
      <c r="B217" s="259" t="s">
        <v>443</v>
      </c>
      <c r="C217" s="327">
        <f>C53</f>
        <v>0</v>
      </c>
      <c r="D217" s="260">
        <v>200</v>
      </c>
      <c r="E217" s="260">
        <v>7</v>
      </c>
      <c r="F217" s="237">
        <f>E217*D217*C217</f>
        <v>0</v>
      </c>
      <c r="G217" s="404"/>
      <c r="H217" s="404"/>
      <c r="I217" s="237">
        <f>F217</f>
        <v>0</v>
      </c>
      <c r="J217" s="405">
        <v>12825400</v>
      </c>
      <c r="M217" s="193"/>
    </row>
    <row r="218" spans="2:13" ht="15.75" x14ac:dyDescent="0.25">
      <c r="B218" s="308" t="s">
        <v>450</v>
      </c>
      <c r="C218" s="339">
        <f>C36</f>
        <v>1</v>
      </c>
      <c r="D218" s="261">
        <v>375</v>
      </c>
      <c r="E218" s="261">
        <v>3</v>
      </c>
      <c r="F218" s="230">
        <f t="shared" ref="F218:F224" si="39">E218*D218*C218</f>
        <v>1125</v>
      </c>
      <c r="G218" s="396"/>
      <c r="H218" s="396"/>
      <c r="I218" s="237">
        <f t="shared" ref="I218:I220" si="40">F218</f>
        <v>1125</v>
      </c>
      <c r="J218" s="424">
        <v>25875</v>
      </c>
      <c r="K218" s="161" t="s">
        <v>451</v>
      </c>
    </row>
    <row r="219" spans="2:13" ht="15.75" x14ac:dyDescent="0.25">
      <c r="B219" s="308" t="s">
        <v>444</v>
      </c>
      <c r="C219" s="339">
        <f>C35</f>
        <v>1</v>
      </c>
      <c r="D219" s="261">
        <v>0</v>
      </c>
      <c r="E219" s="261">
        <v>3</v>
      </c>
      <c r="F219" s="230">
        <f t="shared" si="39"/>
        <v>0</v>
      </c>
      <c r="G219" s="396"/>
      <c r="H219" s="396"/>
      <c r="I219" s="237">
        <f t="shared" si="40"/>
        <v>0</v>
      </c>
      <c r="J219" s="424">
        <v>0</v>
      </c>
    </row>
    <row r="220" spans="2:13" ht="15.75" x14ac:dyDescent="0.25">
      <c r="B220" s="308" t="s">
        <v>445</v>
      </c>
      <c r="C220" s="339">
        <f>C219</f>
        <v>1</v>
      </c>
      <c r="D220" s="261">
        <v>8500</v>
      </c>
      <c r="E220" s="261">
        <v>3</v>
      </c>
      <c r="F220" s="230">
        <f t="shared" si="39"/>
        <v>25500</v>
      </c>
      <c r="G220" s="396"/>
      <c r="H220" s="396"/>
      <c r="I220" s="237">
        <f t="shared" si="40"/>
        <v>25500</v>
      </c>
      <c r="J220" s="424">
        <v>586500</v>
      </c>
      <c r="K220" s="161" t="s">
        <v>295</v>
      </c>
    </row>
    <row r="221" spans="2:13" ht="15.75" x14ac:dyDescent="0.25">
      <c r="B221" s="308" t="s">
        <v>446</v>
      </c>
      <c r="C221" s="339">
        <f>C23+C23*0.2</f>
        <v>0</v>
      </c>
      <c r="D221" s="261">
        <v>5</v>
      </c>
      <c r="E221" s="261">
        <v>1</v>
      </c>
      <c r="F221" s="230">
        <f t="shared" si="39"/>
        <v>0</v>
      </c>
      <c r="G221" s="396">
        <f>F221</f>
        <v>0</v>
      </c>
      <c r="H221" s="396"/>
      <c r="I221" s="230"/>
      <c r="J221" s="424">
        <v>7695054</v>
      </c>
      <c r="K221" s="192" t="s">
        <v>296</v>
      </c>
      <c r="L221" s="193"/>
      <c r="M221" s="193"/>
    </row>
    <row r="222" spans="2:13" ht="15.75" x14ac:dyDescent="0.25">
      <c r="B222" s="308" t="s">
        <v>447</v>
      </c>
      <c r="C222" s="339">
        <f>C221</f>
        <v>0</v>
      </c>
      <c r="D222" s="261">
        <v>4</v>
      </c>
      <c r="E222" s="261">
        <v>1</v>
      </c>
      <c r="F222" s="230">
        <f t="shared" si="39"/>
        <v>0</v>
      </c>
      <c r="G222" s="396">
        <f t="shared" ref="G222:G224" si="41">F222</f>
        <v>0</v>
      </c>
      <c r="H222" s="396"/>
      <c r="I222" s="230"/>
      <c r="J222" s="424">
        <v>6156043.2000000002</v>
      </c>
    </row>
    <row r="223" spans="2:13" ht="15.75" x14ac:dyDescent="0.25">
      <c r="B223" s="342" t="s">
        <v>448</v>
      </c>
      <c r="C223" s="339">
        <f>C217+C217*0.05</f>
        <v>0</v>
      </c>
      <c r="D223" s="261">
        <v>500</v>
      </c>
      <c r="E223" s="261">
        <v>1</v>
      </c>
      <c r="F223" s="230">
        <f>E223*D223*C223</f>
        <v>0</v>
      </c>
      <c r="G223" s="396">
        <f t="shared" si="41"/>
        <v>0</v>
      </c>
      <c r="H223" s="396"/>
      <c r="I223" s="230"/>
      <c r="J223" s="424">
        <v>4809525</v>
      </c>
    </row>
    <row r="224" spans="2:13" ht="15.75" x14ac:dyDescent="0.25">
      <c r="B224" s="308" t="s">
        <v>449</v>
      </c>
      <c r="C224" s="339">
        <f>(C217+C230+C198+C199+C201+C204+C241)*2+100</f>
        <v>109.04347826086956</v>
      </c>
      <c r="D224" s="261">
        <v>250</v>
      </c>
      <c r="E224" s="261">
        <v>1</v>
      </c>
      <c r="F224" s="230">
        <f t="shared" si="39"/>
        <v>27260.869565217392</v>
      </c>
      <c r="G224" s="396">
        <f t="shared" si="41"/>
        <v>27260.869565217392</v>
      </c>
      <c r="H224" s="396"/>
      <c r="I224" s="230"/>
      <c r="J224" s="424">
        <v>4759500</v>
      </c>
      <c r="K224" s="161" t="s">
        <v>297</v>
      </c>
    </row>
    <row r="225" spans="1:11" ht="15.75" x14ac:dyDescent="0.25">
      <c r="B225" s="238" t="s">
        <v>254</v>
      </c>
      <c r="C225" s="239"/>
      <c r="D225" s="239"/>
      <c r="E225" s="343"/>
      <c r="F225" s="344">
        <f>SUM(F217:F224)</f>
        <v>53885.869565217392</v>
      </c>
      <c r="G225" s="472">
        <f t="shared" ref="G225:I225" si="42">SUM(G217:G224)</f>
        <v>27260.869565217392</v>
      </c>
      <c r="H225" s="472">
        <f t="shared" si="42"/>
        <v>0</v>
      </c>
      <c r="I225" s="344">
        <f t="shared" si="42"/>
        <v>26625</v>
      </c>
      <c r="J225" s="473">
        <v>36857897.200000003</v>
      </c>
      <c r="K225" s="193"/>
    </row>
    <row r="226" spans="1:11" ht="15.75" x14ac:dyDescent="0.25">
      <c r="B226" s="511" t="s">
        <v>255</v>
      </c>
      <c r="C226" s="512"/>
      <c r="D226" s="512"/>
      <c r="E226" s="512"/>
      <c r="F226" s="243" t="e">
        <f>F225/$C$27</f>
        <v>#DIV/0!</v>
      </c>
      <c r="G226" s="408" t="e">
        <f t="shared" ref="G226:I226" si="43">G225/$C$27</f>
        <v>#DIV/0!</v>
      </c>
      <c r="H226" s="408" t="e">
        <f t="shared" si="43"/>
        <v>#DIV/0!</v>
      </c>
      <c r="I226" s="243" t="e">
        <f t="shared" si="43"/>
        <v>#DIV/0!</v>
      </c>
      <c r="J226" s="515">
        <v>12.084477216542844</v>
      </c>
      <c r="K226" s="212"/>
    </row>
    <row r="227" spans="1:11" ht="15.75" x14ac:dyDescent="0.25">
      <c r="B227" s="244" t="s">
        <v>256</v>
      </c>
      <c r="C227" s="245"/>
      <c r="D227" s="245"/>
      <c r="E227" s="245"/>
      <c r="F227" s="247" t="e">
        <f>(F225/$C$32)/$C$27</f>
        <v>#DIV/0!</v>
      </c>
      <c r="G227" s="410" t="e">
        <f>(G225/$C$32)/$C$27</f>
        <v>#DIV/0!</v>
      </c>
      <c r="H227" s="410" t="e">
        <f>(H225/$C$32)/$C$27</f>
        <v>#DIV/0!</v>
      </c>
      <c r="I227" s="247" t="e">
        <f>(I225/$C$32)/$C$27</f>
        <v>#DIV/0!</v>
      </c>
      <c r="J227" s="432">
        <v>0.28772564801292483</v>
      </c>
      <c r="K227" s="162"/>
    </row>
    <row r="228" spans="1:11" s="198" customFormat="1" ht="15.75" x14ac:dyDescent="0.25">
      <c r="B228" s="259"/>
      <c r="C228" s="328"/>
      <c r="D228" s="328"/>
      <c r="E228" s="328"/>
      <c r="F228" s="333"/>
      <c r="G228" s="467"/>
      <c r="H228" s="467"/>
      <c r="I228" s="333"/>
      <c r="J228" s="428"/>
    </row>
    <row r="229" spans="1:11" s="213" customFormat="1" ht="31.5" x14ac:dyDescent="0.25">
      <c r="A229" s="162"/>
      <c r="B229" s="325" t="s">
        <v>369</v>
      </c>
      <c r="C229" s="334"/>
      <c r="D229" s="334"/>
      <c r="E229" s="334"/>
      <c r="F229" s="335"/>
      <c r="G229" s="468"/>
      <c r="H229" s="468"/>
      <c r="I229" s="335"/>
      <c r="J229" s="430"/>
    </row>
    <row r="230" spans="1:11" ht="15.75" x14ac:dyDescent="0.25">
      <c r="B230" s="308" t="s">
        <v>452</v>
      </c>
      <c r="C230" s="267">
        <f>C176</f>
        <v>0</v>
      </c>
      <c r="D230" s="260">
        <v>375</v>
      </c>
      <c r="E230" s="260">
        <v>7</v>
      </c>
      <c r="F230" s="237">
        <f t="shared" ref="F230:F245" si="44">E230*D230*C230</f>
        <v>0</v>
      </c>
      <c r="G230" s="404"/>
      <c r="H230" s="404"/>
      <c r="I230" s="237">
        <f>F230</f>
        <v>0</v>
      </c>
      <c r="J230" s="405">
        <v>535500</v>
      </c>
    </row>
    <row r="231" spans="1:11" ht="15.75" x14ac:dyDescent="0.25">
      <c r="B231" s="308" t="s">
        <v>453</v>
      </c>
      <c r="C231" s="267">
        <f>+C230*15</f>
        <v>0</v>
      </c>
      <c r="D231" s="260">
        <v>50</v>
      </c>
      <c r="E231" s="260">
        <v>1</v>
      </c>
      <c r="F231" s="237">
        <f t="shared" si="44"/>
        <v>0</v>
      </c>
      <c r="G231" s="404"/>
      <c r="H231" s="404"/>
      <c r="I231" s="237">
        <f t="shared" ref="I231:I245" si="45">F231</f>
        <v>0</v>
      </c>
      <c r="J231" s="405">
        <v>153000</v>
      </c>
      <c r="K231" s="161" t="s">
        <v>298</v>
      </c>
    </row>
    <row r="232" spans="1:11" ht="15.75" x14ac:dyDescent="0.25">
      <c r="B232" s="308" t="s">
        <v>454</v>
      </c>
      <c r="C232" s="267">
        <f>C43</f>
        <v>5</v>
      </c>
      <c r="D232" s="260">
        <v>700</v>
      </c>
      <c r="E232" s="260">
        <v>8</v>
      </c>
      <c r="F232" s="237">
        <f t="shared" si="44"/>
        <v>28000</v>
      </c>
      <c r="G232" s="404"/>
      <c r="H232" s="404"/>
      <c r="I232" s="237">
        <f t="shared" si="45"/>
        <v>28000</v>
      </c>
      <c r="J232" s="405">
        <v>644000</v>
      </c>
      <c r="K232" s="161" t="s">
        <v>299</v>
      </c>
    </row>
    <row r="233" spans="1:11" ht="15.75" x14ac:dyDescent="0.25">
      <c r="B233" s="308" t="s">
        <v>455</v>
      </c>
      <c r="C233" s="267">
        <f>C44</f>
        <v>2</v>
      </c>
      <c r="D233" s="260">
        <v>375</v>
      </c>
      <c r="E233" s="260">
        <v>8</v>
      </c>
      <c r="F233" s="237">
        <f t="shared" si="44"/>
        <v>6000</v>
      </c>
      <c r="G233" s="404"/>
      <c r="H233" s="404"/>
      <c r="I233" s="237">
        <f t="shared" si="45"/>
        <v>6000</v>
      </c>
      <c r="J233" s="405">
        <v>138000</v>
      </c>
    </row>
    <row r="234" spans="1:11" ht="15.75" x14ac:dyDescent="0.25">
      <c r="B234" s="308" t="s">
        <v>456</v>
      </c>
      <c r="C234" s="267">
        <f>+C233*40</f>
        <v>80</v>
      </c>
      <c r="D234" s="260">
        <v>50</v>
      </c>
      <c r="E234" s="260">
        <v>8</v>
      </c>
      <c r="F234" s="237">
        <f t="shared" si="44"/>
        <v>32000</v>
      </c>
      <c r="G234" s="404"/>
      <c r="H234" s="404"/>
      <c r="I234" s="237">
        <f t="shared" si="45"/>
        <v>32000</v>
      </c>
      <c r="J234" s="405">
        <v>736000</v>
      </c>
    </row>
    <row r="235" spans="1:11" ht="15.75" x14ac:dyDescent="0.25">
      <c r="B235" s="308" t="s">
        <v>457</v>
      </c>
      <c r="C235" s="227">
        <f>C29/3</f>
        <v>0.33333333333333331</v>
      </c>
      <c r="D235" s="260">
        <v>2500</v>
      </c>
      <c r="E235" s="260">
        <v>7</v>
      </c>
      <c r="F235" s="237">
        <f t="shared" si="44"/>
        <v>5833.333333333333</v>
      </c>
      <c r="G235" s="404"/>
      <c r="H235" s="404"/>
      <c r="I235" s="237">
        <f t="shared" si="45"/>
        <v>5833.333333333333</v>
      </c>
      <c r="J235" s="405">
        <v>134166.66666666669</v>
      </c>
      <c r="K235" s="161" t="s">
        <v>300</v>
      </c>
    </row>
    <row r="236" spans="1:11" ht="15.75" x14ac:dyDescent="0.25">
      <c r="B236" s="259" t="s">
        <v>458</v>
      </c>
      <c r="C236" s="267">
        <f>C41</f>
        <v>1</v>
      </c>
      <c r="D236" s="256">
        <v>1700</v>
      </c>
      <c r="E236" s="260">
        <v>0</v>
      </c>
      <c r="F236" s="237">
        <f t="shared" si="44"/>
        <v>0</v>
      </c>
      <c r="G236" s="404"/>
      <c r="H236" s="404"/>
      <c r="I236" s="237">
        <f t="shared" si="45"/>
        <v>0</v>
      </c>
      <c r="J236" s="405">
        <v>0</v>
      </c>
      <c r="K236" s="190" t="s">
        <v>301</v>
      </c>
    </row>
    <row r="237" spans="1:11" ht="15.75" x14ac:dyDescent="0.25">
      <c r="B237" s="259" t="s">
        <v>459</v>
      </c>
      <c r="C237" s="568">
        <f>C199</f>
        <v>0.52173913043478259</v>
      </c>
      <c r="D237" s="256">
        <v>2000</v>
      </c>
      <c r="E237" s="256">
        <v>0</v>
      </c>
      <c r="F237" s="258">
        <f t="shared" si="44"/>
        <v>0</v>
      </c>
      <c r="G237" s="404"/>
      <c r="H237" s="404"/>
      <c r="I237" s="237">
        <f t="shared" si="45"/>
        <v>0</v>
      </c>
      <c r="J237" s="405">
        <v>0</v>
      </c>
      <c r="K237" s="190" t="s">
        <v>301</v>
      </c>
    </row>
    <row r="238" spans="1:11" ht="15.75" x14ac:dyDescent="0.25">
      <c r="B238" s="259" t="s">
        <v>460</v>
      </c>
      <c r="C238" s="327">
        <v>0</v>
      </c>
      <c r="D238" s="256">
        <v>30000</v>
      </c>
      <c r="E238" s="256">
        <v>0</v>
      </c>
      <c r="F238" s="258">
        <f t="shared" si="44"/>
        <v>0</v>
      </c>
      <c r="G238" s="404"/>
      <c r="H238" s="404"/>
      <c r="I238" s="237">
        <f t="shared" si="45"/>
        <v>0</v>
      </c>
      <c r="J238" s="405">
        <v>0</v>
      </c>
      <c r="K238" s="190" t="s">
        <v>301</v>
      </c>
    </row>
    <row r="239" spans="1:11" ht="15.75" x14ac:dyDescent="0.25">
      <c r="B239" s="259" t="s">
        <v>461</v>
      </c>
      <c r="C239" s="267">
        <f>C236</f>
        <v>1</v>
      </c>
      <c r="D239" s="260">
        <v>1700</v>
      </c>
      <c r="E239" s="260">
        <v>0</v>
      </c>
      <c r="F239" s="237">
        <f t="shared" si="44"/>
        <v>0</v>
      </c>
      <c r="G239" s="404"/>
      <c r="H239" s="404"/>
      <c r="I239" s="237">
        <f t="shared" si="45"/>
        <v>0</v>
      </c>
      <c r="J239" s="405">
        <v>0</v>
      </c>
      <c r="K239" s="161" t="s">
        <v>301</v>
      </c>
    </row>
    <row r="240" spans="1:11" ht="15.75" x14ac:dyDescent="0.25">
      <c r="B240" s="259" t="s">
        <v>462</v>
      </c>
      <c r="C240" s="330">
        <f>C202</f>
        <v>40</v>
      </c>
      <c r="D240" s="260">
        <v>50</v>
      </c>
      <c r="E240" s="260">
        <v>0</v>
      </c>
      <c r="F240" s="258">
        <f t="shared" si="44"/>
        <v>0</v>
      </c>
      <c r="G240" s="404"/>
      <c r="H240" s="404"/>
      <c r="I240" s="237">
        <f t="shared" si="45"/>
        <v>0</v>
      </c>
      <c r="J240" s="405">
        <v>0</v>
      </c>
      <c r="K240" s="185" t="s">
        <v>301</v>
      </c>
    </row>
    <row r="241" spans="2:11" ht="15.75" x14ac:dyDescent="0.25">
      <c r="B241" s="259" t="s">
        <v>463</v>
      </c>
      <c r="C241" s="267">
        <f>C40</f>
        <v>1</v>
      </c>
      <c r="D241" s="256">
        <v>2500</v>
      </c>
      <c r="E241" s="260">
        <v>0</v>
      </c>
      <c r="F241" s="258">
        <f t="shared" si="44"/>
        <v>0</v>
      </c>
      <c r="G241" s="404"/>
      <c r="H241" s="404"/>
      <c r="I241" s="237">
        <f t="shared" si="45"/>
        <v>0</v>
      </c>
      <c r="J241" s="405">
        <v>0</v>
      </c>
      <c r="K241" s="162" t="s">
        <v>301</v>
      </c>
    </row>
    <row r="242" spans="2:11" ht="15.75" x14ac:dyDescent="0.25">
      <c r="B242" s="259" t="s">
        <v>464</v>
      </c>
      <c r="C242" s="267">
        <f>C29</f>
        <v>1</v>
      </c>
      <c r="D242" s="256">
        <v>2500</v>
      </c>
      <c r="E242" s="260">
        <v>0</v>
      </c>
      <c r="F242" s="258">
        <f t="shared" si="44"/>
        <v>0</v>
      </c>
      <c r="G242" s="404"/>
      <c r="H242" s="404"/>
      <c r="I242" s="237">
        <f t="shared" si="45"/>
        <v>0</v>
      </c>
      <c r="J242" s="405">
        <v>0</v>
      </c>
      <c r="K242" s="162" t="s">
        <v>301</v>
      </c>
    </row>
    <row r="243" spans="2:11" ht="15.75" x14ac:dyDescent="0.25">
      <c r="B243" s="259" t="s">
        <v>465</v>
      </c>
      <c r="C243" s="267">
        <f>C205</f>
        <v>40</v>
      </c>
      <c r="D243" s="256">
        <v>50</v>
      </c>
      <c r="E243" s="260">
        <v>0</v>
      </c>
      <c r="F243" s="258">
        <f t="shared" si="44"/>
        <v>0</v>
      </c>
      <c r="G243" s="404"/>
      <c r="H243" s="404"/>
      <c r="I243" s="237">
        <f t="shared" si="45"/>
        <v>0</v>
      </c>
      <c r="J243" s="405">
        <v>0</v>
      </c>
      <c r="K243" s="162"/>
    </row>
    <row r="244" spans="2:11" ht="15.75" x14ac:dyDescent="0.25">
      <c r="B244" s="308" t="s">
        <v>466</v>
      </c>
      <c r="C244" s="267">
        <f>C230+C232+C236+C237</f>
        <v>6.5217391304347823</v>
      </c>
      <c r="D244" s="260">
        <v>600</v>
      </c>
      <c r="E244" s="260">
        <v>1</v>
      </c>
      <c r="F244" s="258">
        <f t="shared" si="44"/>
        <v>3913.0434782608695</v>
      </c>
      <c r="G244" s="404"/>
      <c r="H244" s="404"/>
      <c r="I244" s="237">
        <f t="shared" si="45"/>
        <v>3913.0434782608695</v>
      </c>
      <c r="J244" s="405">
        <v>212400</v>
      </c>
      <c r="K244" s="161" t="s">
        <v>302</v>
      </c>
    </row>
    <row r="245" spans="2:11" ht="15.75" x14ac:dyDescent="0.25">
      <c r="B245" s="308" t="s">
        <v>467</v>
      </c>
      <c r="C245" s="267">
        <f>C37</f>
        <v>1</v>
      </c>
      <c r="D245" s="260">
        <v>375</v>
      </c>
      <c r="E245" s="260">
        <v>8</v>
      </c>
      <c r="F245" s="258">
        <f t="shared" si="44"/>
        <v>3000</v>
      </c>
      <c r="G245" s="404"/>
      <c r="H245" s="404"/>
      <c r="I245" s="237">
        <f t="shared" si="45"/>
        <v>3000</v>
      </c>
      <c r="J245" s="405">
        <v>69000</v>
      </c>
    </row>
    <row r="246" spans="2:11" ht="15.75" x14ac:dyDescent="0.25">
      <c r="B246" s="238" t="s">
        <v>254</v>
      </c>
      <c r="C246" s="239"/>
      <c r="D246" s="239"/>
      <c r="E246" s="343"/>
      <c r="F246" s="344">
        <f>SUM(F230:F245)</f>
        <v>78746.376811594193</v>
      </c>
      <c r="G246" s="472">
        <f t="shared" ref="G246:I246" si="46">SUM(G230:G245)</f>
        <v>0</v>
      </c>
      <c r="H246" s="472">
        <f t="shared" si="46"/>
        <v>0</v>
      </c>
      <c r="I246" s="344">
        <f t="shared" si="46"/>
        <v>78746.376811594193</v>
      </c>
      <c r="J246" s="473">
        <v>2622066.6666666665</v>
      </c>
      <c r="K246" s="193"/>
    </row>
    <row r="247" spans="2:11" ht="15.75" x14ac:dyDescent="0.25">
      <c r="B247" s="511" t="s">
        <v>255</v>
      </c>
      <c r="C247" s="512"/>
      <c r="D247" s="512"/>
      <c r="E247" s="512"/>
      <c r="F247" s="243" t="e">
        <f>F246/$C$27</f>
        <v>#DIV/0!</v>
      </c>
      <c r="G247" s="408" t="e">
        <f t="shared" ref="G247:I247" si="47">G246/$C$27</f>
        <v>#DIV/0!</v>
      </c>
      <c r="H247" s="408" t="e">
        <f t="shared" si="47"/>
        <v>#DIV/0!</v>
      </c>
      <c r="I247" s="243" t="e">
        <f t="shared" si="47"/>
        <v>#DIV/0!</v>
      </c>
      <c r="J247" s="515">
        <v>0.85968835177037084</v>
      </c>
      <c r="K247" s="212"/>
    </row>
    <row r="248" spans="2:11" ht="15.75" x14ac:dyDescent="0.25">
      <c r="B248" s="244" t="s">
        <v>256</v>
      </c>
      <c r="C248" s="245"/>
      <c r="D248" s="245"/>
      <c r="E248" s="245"/>
      <c r="F248" s="247" t="e">
        <f>(F246/$C$32)/$C$27</f>
        <v>#DIV/0!</v>
      </c>
      <c r="G248" s="410" t="e">
        <f>(G246/$C$32)/$C$27</f>
        <v>#DIV/0!</v>
      </c>
      <c r="H248" s="410" t="e">
        <f>(H246/$C$32)/$C$27</f>
        <v>#DIV/0!</v>
      </c>
      <c r="I248" s="247" t="e">
        <f>(I246/$C$32)/$C$27</f>
        <v>#DIV/0!</v>
      </c>
      <c r="J248" s="432">
        <v>2.0468770280246927E-2</v>
      </c>
      <c r="K248" s="162"/>
    </row>
    <row r="249" spans="2:11" s="198" customFormat="1" ht="15.75" x14ac:dyDescent="0.25">
      <c r="B249" s="259"/>
      <c r="C249" s="328"/>
      <c r="D249" s="328"/>
      <c r="E249" s="328"/>
      <c r="F249" s="333"/>
      <c r="G249" s="467"/>
      <c r="H249" s="467"/>
      <c r="I249" s="333"/>
      <c r="J249" s="428"/>
    </row>
    <row r="250" spans="2:11" ht="17.45" customHeight="1" x14ac:dyDescent="0.2">
      <c r="B250" s="325" t="s">
        <v>370</v>
      </c>
      <c r="C250" s="325"/>
      <c r="D250" s="345"/>
      <c r="E250" s="345"/>
      <c r="F250" s="325"/>
      <c r="G250" s="464"/>
      <c r="H250" s="464"/>
      <c r="I250" s="325"/>
      <c r="J250" s="474"/>
      <c r="K250" s="162" t="s">
        <v>304</v>
      </c>
    </row>
    <row r="251" spans="2:11" ht="15.75" x14ac:dyDescent="0.25">
      <c r="B251" s="259" t="s">
        <v>468</v>
      </c>
      <c r="C251" s="327">
        <f>C43</f>
        <v>5</v>
      </c>
      <c r="D251" s="260">
        <v>700</v>
      </c>
      <c r="E251" s="260">
        <v>1</v>
      </c>
      <c r="F251" s="258">
        <f>E251*D251*C251</f>
        <v>3500</v>
      </c>
      <c r="G251" s="404"/>
      <c r="H251" s="404"/>
      <c r="I251" s="258">
        <f>F251</f>
        <v>3500</v>
      </c>
      <c r="J251" s="405">
        <v>80500</v>
      </c>
      <c r="K251" s="162"/>
    </row>
    <row r="252" spans="2:11" ht="15.75" x14ac:dyDescent="0.25">
      <c r="B252" s="259" t="s">
        <v>469</v>
      </c>
      <c r="C252" s="260">
        <f>C37</f>
        <v>1</v>
      </c>
      <c r="D252" s="260">
        <v>375</v>
      </c>
      <c r="E252" s="260">
        <v>1</v>
      </c>
      <c r="F252" s="258">
        <f>E252*D252*C252</f>
        <v>375</v>
      </c>
      <c r="G252" s="404"/>
      <c r="H252" s="404"/>
      <c r="I252" s="258">
        <f>F252</f>
        <v>375</v>
      </c>
      <c r="J252" s="405">
        <v>8625</v>
      </c>
      <c r="K252" s="162"/>
    </row>
    <row r="253" spans="2:11" ht="15.75" x14ac:dyDescent="0.25">
      <c r="B253" s="259" t="s">
        <v>470</v>
      </c>
      <c r="C253" s="260">
        <f>C41</f>
        <v>1</v>
      </c>
      <c r="D253" s="260">
        <v>0</v>
      </c>
      <c r="E253" s="260">
        <v>1</v>
      </c>
      <c r="F253" s="258">
        <f>E253*D253*C253</f>
        <v>0</v>
      </c>
      <c r="G253" s="404"/>
      <c r="H253" s="404"/>
      <c r="I253" s="258"/>
      <c r="J253" s="405">
        <v>0</v>
      </c>
      <c r="K253" s="162"/>
    </row>
    <row r="254" spans="2:11" ht="15.75" x14ac:dyDescent="0.25">
      <c r="B254" s="259" t="s">
        <v>471</v>
      </c>
      <c r="C254" s="569">
        <f>C199</f>
        <v>0.52173913043478259</v>
      </c>
      <c r="D254" s="260">
        <v>0</v>
      </c>
      <c r="E254" s="260">
        <v>1</v>
      </c>
      <c r="F254" s="258">
        <f>E254*D254*C254</f>
        <v>0</v>
      </c>
      <c r="G254" s="404"/>
      <c r="H254" s="404"/>
      <c r="I254" s="258"/>
      <c r="J254" s="405">
        <v>0</v>
      </c>
      <c r="K254" s="162"/>
    </row>
    <row r="255" spans="2:11" ht="15.75" x14ac:dyDescent="0.25">
      <c r="B255" s="259" t="s">
        <v>472</v>
      </c>
      <c r="C255" s="260">
        <f>C40</f>
        <v>1</v>
      </c>
      <c r="D255" s="260">
        <v>0</v>
      </c>
      <c r="E255" s="260">
        <v>1</v>
      </c>
      <c r="F255" s="258">
        <f>E255*D255*C255</f>
        <v>0</v>
      </c>
      <c r="G255" s="404"/>
      <c r="H255" s="404"/>
      <c r="I255" s="258"/>
      <c r="J255" s="405">
        <v>0</v>
      </c>
      <c r="K255" s="162"/>
    </row>
    <row r="256" spans="2:11" ht="15.75" x14ac:dyDescent="0.25">
      <c r="B256" s="238" t="s">
        <v>254</v>
      </c>
      <c r="C256" s="239"/>
      <c r="D256" s="239"/>
      <c r="E256" s="239"/>
      <c r="F256" s="262">
        <f>SUM(F251:F255)</f>
        <v>3875</v>
      </c>
      <c r="G256" s="417">
        <f t="shared" ref="G256:I256" si="48">SUM(G251:G255)</f>
        <v>0</v>
      </c>
      <c r="H256" s="417">
        <f t="shared" si="48"/>
        <v>0</v>
      </c>
      <c r="I256" s="262">
        <f t="shared" si="48"/>
        <v>3875</v>
      </c>
      <c r="J256" s="418">
        <v>89125</v>
      </c>
      <c r="K256" s="162"/>
    </row>
    <row r="257" spans="2:11" ht="15.75" x14ac:dyDescent="0.25">
      <c r="B257" s="511" t="s">
        <v>255</v>
      </c>
      <c r="C257" s="512"/>
      <c r="D257" s="512"/>
      <c r="E257" s="512"/>
      <c r="F257" s="243" t="e">
        <f>F256/$C$27</f>
        <v>#DIV/0!</v>
      </c>
      <c r="G257" s="408" t="e">
        <f t="shared" ref="G257:I257" si="49">G256/$C$27</f>
        <v>#DIV/0!</v>
      </c>
      <c r="H257" s="408" t="e">
        <f t="shared" si="49"/>
        <v>#DIV/0!</v>
      </c>
      <c r="I257" s="243" t="e">
        <f t="shared" si="49"/>
        <v>#DIV/0!</v>
      </c>
      <c r="J257" s="515">
        <v>2.9221119861509104E-2</v>
      </c>
      <c r="K257" s="162"/>
    </row>
    <row r="258" spans="2:11" ht="15.75" x14ac:dyDescent="0.25">
      <c r="B258" s="244" t="s">
        <v>256</v>
      </c>
      <c r="C258" s="245"/>
      <c r="D258" s="245"/>
      <c r="E258" s="245"/>
      <c r="F258" s="247" t="e">
        <f>(F256/$C$32)/$C$27</f>
        <v>#DIV/0!</v>
      </c>
      <c r="G258" s="410" t="e">
        <f>(G256/$C$32)/$C$27</f>
        <v>#DIV/0!</v>
      </c>
      <c r="H258" s="410" t="e">
        <f>(H256/$C$32)/$C$27</f>
        <v>#DIV/0!</v>
      </c>
      <c r="I258" s="247" t="e">
        <f>(I256/$C$32)/$C$27</f>
        <v>#DIV/0!</v>
      </c>
      <c r="J258" s="432">
        <v>6.9574094908355017E-4</v>
      </c>
      <c r="K258" s="162"/>
    </row>
    <row r="259" spans="2:11" s="198" customFormat="1" ht="15.75" x14ac:dyDescent="0.25">
      <c r="B259" s="259"/>
      <c r="C259" s="328"/>
      <c r="D259" s="328"/>
      <c r="E259" s="328"/>
      <c r="F259" s="333"/>
      <c r="G259" s="467"/>
      <c r="H259" s="467"/>
      <c r="I259" s="333"/>
      <c r="J259" s="428"/>
      <c r="K259" s="202"/>
    </row>
    <row r="260" spans="2:11" ht="15.75" x14ac:dyDescent="0.2">
      <c r="B260" s="325" t="s">
        <v>371</v>
      </c>
      <c r="C260" s="325"/>
      <c r="D260" s="345"/>
      <c r="E260" s="345"/>
      <c r="F260" s="325"/>
      <c r="G260" s="464"/>
      <c r="H260" s="464"/>
      <c r="I260" s="325"/>
      <c r="J260" s="474"/>
      <c r="K260" s="162" t="s">
        <v>304</v>
      </c>
    </row>
    <row r="261" spans="2:11" ht="15.75" x14ac:dyDescent="0.25">
      <c r="B261" s="259" t="s">
        <v>473</v>
      </c>
      <c r="C261" s="327">
        <f>C43</f>
        <v>5</v>
      </c>
      <c r="D261" s="260">
        <v>700</v>
      </c>
      <c r="E261" s="260">
        <v>1</v>
      </c>
      <c r="F261" s="258">
        <f>E261*D261*C261</f>
        <v>3500</v>
      </c>
      <c r="G261" s="404"/>
      <c r="H261" s="404"/>
      <c r="I261" s="258">
        <f t="shared" ref="I261:I265" si="50">F261</f>
        <v>3500</v>
      </c>
      <c r="J261" s="405">
        <v>80500</v>
      </c>
      <c r="K261" s="162"/>
    </row>
    <row r="262" spans="2:11" ht="15.75" x14ac:dyDescent="0.25">
      <c r="B262" s="259" t="s">
        <v>474</v>
      </c>
      <c r="C262" s="260">
        <f>C34</f>
        <v>1</v>
      </c>
      <c r="D262" s="260">
        <v>0</v>
      </c>
      <c r="E262" s="260">
        <v>1</v>
      </c>
      <c r="F262" s="258">
        <f>E262*D262*C262</f>
        <v>0</v>
      </c>
      <c r="G262" s="404"/>
      <c r="H262" s="404"/>
      <c r="I262" s="258">
        <f t="shared" si="50"/>
        <v>0</v>
      </c>
      <c r="J262" s="405">
        <v>0</v>
      </c>
      <c r="K262" s="162"/>
    </row>
    <row r="263" spans="2:11" ht="15.75" x14ac:dyDescent="0.25">
      <c r="B263" s="259" t="s">
        <v>475</v>
      </c>
      <c r="C263" s="260">
        <f>C36</f>
        <v>1</v>
      </c>
      <c r="D263" s="260">
        <v>375</v>
      </c>
      <c r="E263" s="260">
        <v>1</v>
      </c>
      <c r="F263" s="258">
        <f>E263*D263*C263</f>
        <v>375</v>
      </c>
      <c r="G263" s="404"/>
      <c r="H263" s="404"/>
      <c r="I263" s="258">
        <f t="shared" si="50"/>
        <v>375</v>
      </c>
      <c r="J263" s="405">
        <v>8625</v>
      </c>
      <c r="K263" s="162"/>
    </row>
    <row r="264" spans="2:11" ht="15.75" x14ac:dyDescent="0.25">
      <c r="B264" s="259" t="s">
        <v>476</v>
      </c>
      <c r="C264" s="260">
        <f>C37</f>
        <v>1</v>
      </c>
      <c r="D264" s="260">
        <v>375</v>
      </c>
      <c r="E264" s="260">
        <v>1</v>
      </c>
      <c r="F264" s="258">
        <f>E264*D264*C264</f>
        <v>375</v>
      </c>
      <c r="G264" s="404"/>
      <c r="H264" s="404"/>
      <c r="I264" s="258">
        <f t="shared" si="50"/>
        <v>375</v>
      </c>
      <c r="J264" s="405">
        <v>8625</v>
      </c>
      <c r="K264" s="162"/>
    </row>
    <row r="265" spans="2:11" ht="15.75" x14ac:dyDescent="0.25">
      <c r="B265" s="259" t="s">
        <v>477</v>
      </c>
      <c r="C265" s="256">
        <f>C261+C262+C263+C264</f>
        <v>8</v>
      </c>
      <c r="D265" s="256">
        <f>150</f>
        <v>150</v>
      </c>
      <c r="E265" s="256">
        <v>1</v>
      </c>
      <c r="F265" s="258">
        <f>E265*D265*C265</f>
        <v>1200</v>
      </c>
      <c r="G265" s="404"/>
      <c r="H265" s="404"/>
      <c r="I265" s="258">
        <f t="shared" si="50"/>
        <v>1200</v>
      </c>
      <c r="J265" s="405">
        <v>27600</v>
      </c>
      <c r="K265" s="162"/>
    </row>
    <row r="266" spans="2:11" ht="15.75" x14ac:dyDescent="0.25">
      <c r="B266" s="238" t="s">
        <v>254</v>
      </c>
      <c r="C266" s="239"/>
      <c r="D266" s="239"/>
      <c r="E266" s="239"/>
      <c r="F266" s="262">
        <f>SUM(F261:F265)</f>
        <v>5450</v>
      </c>
      <c r="G266" s="417">
        <f t="shared" ref="G266:I266" si="51">SUM(G261:G265)</f>
        <v>0</v>
      </c>
      <c r="H266" s="417">
        <f t="shared" si="51"/>
        <v>0</v>
      </c>
      <c r="I266" s="262">
        <f t="shared" si="51"/>
        <v>5450</v>
      </c>
      <c r="J266" s="418">
        <v>125350</v>
      </c>
      <c r="K266" s="162"/>
    </row>
    <row r="267" spans="2:11" ht="15.75" x14ac:dyDescent="0.25">
      <c r="B267" s="511" t="s">
        <v>255</v>
      </c>
      <c r="C267" s="512"/>
      <c r="D267" s="512"/>
      <c r="E267" s="512"/>
      <c r="F267" s="243" t="e">
        <f>F266/$C$27</f>
        <v>#DIV/0!</v>
      </c>
      <c r="G267" s="408" t="e">
        <f t="shared" ref="G267:I267" si="52">G266/$C$27</f>
        <v>#DIV/0!</v>
      </c>
      <c r="H267" s="408" t="e">
        <f t="shared" si="52"/>
        <v>#DIV/0!</v>
      </c>
      <c r="I267" s="243" t="e">
        <f t="shared" si="52"/>
        <v>#DIV/0!</v>
      </c>
      <c r="J267" s="515">
        <v>4.109809116005797E-2</v>
      </c>
      <c r="K267" s="162"/>
    </row>
    <row r="268" spans="2:11" ht="15.75" x14ac:dyDescent="0.25">
      <c r="B268" s="244" t="s">
        <v>256</v>
      </c>
      <c r="C268" s="245"/>
      <c r="D268" s="245"/>
      <c r="E268" s="245"/>
      <c r="F268" s="247" t="e">
        <f>(F266/$C$32)/$C$27</f>
        <v>#DIV/0!</v>
      </c>
      <c r="G268" s="410" t="e">
        <f>(G266/$C$32)/$C$27</f>
        <v>#DIV/0!</v>
      </c>
      <c r="H268" s="410" t="e">
        <f>(H266/$C$32)/$C$27</f>
        <v>#DIV/0!</v>
      </c>
      <c r="I268" s="247" t="e">
        <f>(I266/$C$32)/$C$27</f>
        <v>#DIV/0!</v>
      </c>
      <c r="J268" s="432">
        <v>9.7852598000138023E-4</v>
      </c>
      <c r="K268" s="162"/>
    </row>
    <row r="269" spans="2:11" s="182" customFormat="1" ht="15.75" x14ac:dyDescent="0.25">
      <c r="B269" s="254"/>
      <c r="C269" s="346"/>
      <c r="D269" s="346"/>
      <c r="E269" s="346"/>
      <c r="F269" s="312"/>
      <c r="G269" s="475"/>
      <c r="H269" s="475"/>
      <c r="I269" s="312"/>
      <c r="J269" s="453"/>
    </row>
    <row r="270" spans="2:11" ht="15.75" x14ac:dyDescent="0.2">
      <c r="B270" s="325" t="s">
        <v>372</v>
      </c>
      <c r="C270" s="347"/>
      <c r="D270" s="347"/>
      <c r="E270" s="347"/>
      <c r="F270" s="347"/>
      <c r="G270" s="476"/>
      <c r="H270" s="476"/>
      <c r="I270" s="347"/>
      <c r="J270" s="465"/>
    </row>
    <row r="271" spans="2:11" ht="15.75" x14ac:dyDescent="0.25">
      <c r="B271" s="308" t="s">
        <v>478</v>
      </c>
      <c r="C271" s="572">
        <f>1/23</f>
        <v>4.3478260869565216E-2</v>
      </c>
      <c r="D271" s="260">
        <f>([2]Comunicacao!E144)</f>
        <v>330000</v>
      </c>
      <c r="E271" s="260">
        <v>1</v>
      </c>
      <c r="F271" s="237">
        <f>E271*D271*C271</f>
        <v>14347.826086956522</v>
      </c>
      <c r="G271" s="404">
        <f>F271</f>
        <v>14347.826086956522</v>
      </c>
      <c r="H271" s="404"/>
      <c r="I271" s="237"/>
      <c r="J271" s="450">
        <v>330000</v>
      </c>
    </row>
    <row r="272" spans="2:11" ht="15.75" x14ac:dyDescent="0.25">
      <c r="B272" s="254" t="s">
        <v>479</v>
      </c>
      <c r="C272" s="574">
        <f>1/23</f>
        <v>4.3478260869565216E-2</v>
      </c>
      <c r="D272" s="260">
        <f>([2]Comunicacao!E163+[2]Comunicacao!E177)</f>
        <v>563914</v>
      </c>
      <c r="E272" s="260">
        <v>1</v>
      </c>
      <c r="F272" s="237">
        <f>E272*D272*C272</f>
        <v>24518</v>
      </c>
      <c r="G272" s="404">
        <f>F272</f>
        <v>24518</v>
      </c>
      <c r="H272" s="404"/>
      <c r="I272" s="237"/>
      <c r="J272" s="450">
        <v>563914</v>
      </c>
      <c r="K272" s="161" t="s">
        <v>305</v>
      </c>
    </row>
    <row r="273" spans="2:11" ht="15.75" x14ac:dyDescent="0.25">
      <c r="B273" s="238" t="s">
        <v>254</v>
      </c>
      <c r="C273" s="239"/>
      <c r="D273" s="239"/>
      <c r="E273" s="239"/>
      <c r="F273" s="262">
        <f>SUM(F271:F272)</f>
        <v>38865.82608695652</v>
      </c>
      <c r="G273" s="417">
        <f t="shared" ref="G273:I273" si="53">SUM(G271:G272)</f>
        <v>38865.82608695652</v>
      </c>
      <c r="H273" s="417">
        <f t="shared" si="53"/>
        <v>0</v>
      </c>
      <c r="I273" s="262">
        <f t="shared" si="53"/>
        <v>0</v>
      </c>
      <c r="J273" s="418">
        <v>893914</v>
      </c>
      <c r="K273" s="162"/>
    </row>
    <row r="274" spans="2:11" ht="15.75" x14ac:dyDescent="0.25">
      <c r="B274" s="511" t="s">
        <v>255</v>
      </c>
      <c r="C274" s="512"/>
      <c r="D274" s="512"/>
      <c r="E274" s="512"/>
      <c r="F274" s="243" t="e">
        <f>F273/$C$27</f>
        <v>#DIV/0!</v>
      </c>
      <c r="G274" s="408" t="e">
        <f t="shared" ref="G274:I274" si="54">G273/$C$27</f>
        <v>#DIV/0!</v>
      </c>
      <c r="H274" s="408" t="e">
        <f t="shared" si="54"/>
        <v>#DIV/0!</v>
      </c>
      <c r="I274" s="243" t="e">
        <f t="shared" si="54"/>
        <v>#DIV/0!</v>
      </c>
      <c r="J274" s="515">
        <v>0.29308463551058683</v>
      </c>
      <c r="K274" s="162"/>
    </row>
    <row r="275" spans="2:11" ht="15.75" x14ac:dyDescent="0.25">
      <c r="B275" s="244" t="s">
        <v>256</v>
      </c>
      <c r="C275" s="245"/>
      <c r="D275" s="245"/>
      <c r="E275" s="245"/>
      <c r="F275" s="247" t="e">
        <f>(F273/$C$32)/$C$27</f>
        <v>#DIV/0!</v>
      </c>
      <c r="G275" s="410" t="e">
        <f>(G273/$C$32)/$C$27</f>
        <v>#DIV/0!</v>
      </c>
      <c r="H275" s="410" t="e">
        <f>(H273/$C$32)/$C$27</f>
        <v>#DIV/0!</v>
      </c>
      <c r="I275" s="247" t="e">
        <f>(I273/$C$32)/$C$27</f>
        <v>#DIV/0!</v>
      </c>
      <c r="J275" s="432">
        <v>6.9782056073949246E-3</v>
      </c>
      <c r="K275" s="162"/>
    </row>
    <row r="276" spans="2:11" s="182" customFormat="1" ht="15.75" x14ac:dyDescent="0.25">
      <c r="B276" s="254"/>
      <c r="C276" s="346"/>
      <c r="D276" s="346"/>
      <c r="E276" s="346"/>
      <c r="F276" s="312"/>
      <c r="G276" s="475"/>
      <c r="H276" s="475"/>
      <c r="I276" s="312"/>
      <c r="J276" s="453"/>
      <c r="K276" s="208"/>
    </row>
    <row r="277" spans="2:11" ht="15.75" x14ac:dyDescent="0.2">
      <c r="B277" s="325" t="s">
        <v>373</v>
      </c>
      <c r="C277" s="326"/>
      <c r="D277" s="326"/>
      <c r="E277" s="326"/>
      <c r="F277" s="325"/>
      <c r="G277" s="464"/>
      <c r="H277" s="464"/>
      <c r="I277" s="325"/>
      <c r="J277" s="465"/>
      <c r="K277" s="161" t="s">
        <v>306</v>
      </c>
    </row>
    <row r="278" spans="2:11" ht="15.75" x14ac:dyDescent="0.25">
      <c r="B278" s="259" t="s">
        <v>480</v>
      </c>
      <c r="C278" s="267">
        <f>C62</f>
        <v>0</v>
      </c>
      <c r="D278" s="260">
        <v>500</v>
      </c>
      <c r="E278" s="260">
        <v>1</v>
      </c>
      <c r="F278" s="237">
        <f t="shared" ref="F278:F296" si="55">E278*D278*C278</f>
        <v>0</v>
      </c>
      <c r="G278" s="404"/>
      <c r="H278" s="404"/>
      <c r="I278" s="237">
        <f t="shared" ref="I278:I279" si="56">F278</f>
        <v>0</v>
      </c>
      <c r="J278" s="405">
        <v>339000</v>
      </c>
      <c r="K278" s="161" t="s">
        <v>307</v>
      </c>
    </row>
    <row r="279" spans="2:11" ht="15.75" x14ac:dyDescent="0.25">
      <c r="B279" s="259" t="s">
        <v>481</v>
      </c>
      <c r="C279" s="267">
        <f>C278*2</f>
        <v>0</v>
      </c>
      <c r="D279" s="260">
        <v>375</v>
      </c>
      <c r="E279" s="260">
        <v>1</v>
      </c>
      <c r="F279" s="237">
        <f t="shared" si="55"/>
        <v>0</v>
      </c>
      <c r="G279" s="404"/>
      <c r="H279" s="404"/>
      <c r="I279" s="237">
        <f t="shared" si="56"/>
        <v>0</v>
      </c>
      <c r="J279" s="405">
        <v>508500</v>
      </c>
      <c r="K279" s="161" t="s">
        <v>307</v>
      </c>
    </row>
    <row r="280" spans="2:11" ht="15.75" x14ac:dyDescent="0.25">
      <c r="B280" s="259" t="s">
        <v>482</v>
      </c>
      <c r="C280" s="267">
        <f>C278</f>
        <v>0</v>
      </c>
      <c r="D280" s="260">
        <v>375</v>
      </c>
      <c r="E280" s="260">
        <v>1</v>
      </c>
      <c r="F280" s="237">
        <f t="shared" si="55"/>
        <v>0</v>
      </c>
      <c r="G280" s="404"/>
      <c r="H280" s="404"/>
      <c r="I280" s="237">
        <f>F280</f>
        <v>0</v>
      </c>
      <c r="J280" s="405">
        <v>254250</v>
      </c>
      <c r="K280" s="161" t="s">
        <v>308</v>
      </c>
    </row>
    <row r="281" spans="2:11" ht="15.75" x14ac:dyDescent="0.25">
      <c r="B281" s="259" t="s">
        <v>483</v>
      </c>
      <c r="C281" s="267">
        <f>C278</f>
        <v>0</v>
      </c>
      <c r="D281" s="256">
        <v>375</v>
      </c>
      <c r="E281" s="256">
        <v>1</v>
      </c>
      <c r="F281" s="237">
        <f t="shared" si="55"/>
        <v>0</v>
      </c>
      <c r="G281" s="404"/>
      <c r="H281" s="404"/>
      <c r="I281" s="237">
        <f t="shared" ref="I281:I287" si="57">F281</f>
        <v>0</v>
      </c>
      <c r="J281" s="405">
        <v>254250</v>
      </c>
      <c r="K281" s="161" t="s">
        <v>308</v>
      </c>
    </row>
    <row r="282" spans="2:11" ht="15.75" x14ac:dyDescent="0.25">
      <c r="B282" s="259" t="s">
        <v>484</v>
      </c>
      <c r="C282" s="267">
        <f>C278+C279+C280+C281</f>
        <v>0</v>
      </c>
      <c r="D282" s="256">
        <v>100</v>
      </c>
      <c r="E282" s="256">
        <v>2</v>
      </c>
      <c r="F282" s="237">
        <f t="shared" si="55"/>
        <v>0</v>
      </c>
      <c r="G282" s="404"/>
      <c r="H282" s="404"/>
      <c r="I282" s="237">
        <f t="shared" si="57"/>
        <v>0</v>
      </c>
      <c r="J282" s="405">
        <v>678000</v>
      </c>
      <c r="K282" s="161" t="s">
        <v>309</v>
      </c>
    </row>
    <row r="283" spans="2:11" ht="15.75" x14ac:dyDescent="0.25">
      <c r="B283" s="259" t="s">
        <v>485</v>
      </c>
      <c r="C283" s="267">
        <f>C43</f>
        <v>5</v>
      </c>
      <c r="D283" s="256">
        <v>500</v>
      </c>
      <c r="E283" s="256">
        <v>1</v>
      </c>
      <c r="F283" s="237">
        <f t="shared" si="55"/>
        <v>2500</v>
      </c>
      <c r="G283" s="404"/>
      <c r="H283" s="404"/>
      <c r="I283" s="237">
        <f t="shared" si="57"/>
        <v>2500</v>
      </c>
      <c r="J283" s="405">
        <v>57500</v>
      </c>
      <c r="K283" s="161" t="s">
        <v>307</v>
      </c>
    </row>
    <row r="284" spans="2:11" ht="15.75" x14ac:dyDescent="0.25">
      <c r="B284" s="259" t="s">
        <v>486</v>
      </c>
      <c r="C284" s="267">
        <f>C34</f>
        <v>1</v>
      </c>
      <c r="D284" s="256">
        <v>0</v>
      </c>
      <c r="E284" s="256">
        <v>1</v>
      </c>
      <c r="F284" s="237">
        <f t="shared" si="55"/>
        <v>0</v>
      </c>
      <c r="G284" s="404"/>
      <c r="H284" s="404"/>
      <c r="I284" s="237">
        <f t="shared" si="57"/>
        <v>0</v>
      </c>
      <c r="J284" s="405">
        <v>0</v>
      </c>
    </row>
    <row r="285" spans="2:11" ht="15.75" x14ac:dyDescent="0.25">
      <c r="B285" s="308" t="s">
        <v>487</v>
      </c>
      <c r="C285" s="267">
        <f>C35</f>
        <v>1</v>
      </c>
      <c r="D285" s="256">
        <v>0</v>
      </c>
      <c r="E285" s="256">
        <v>1</v>
      </c>
      <c r="F285" s="237">
        <f>E285*D285*C285</f>
        <v>0</v>
      </c>
      <c r="G285" s="404"/>
      <c r="H285" s="404"/>
      <c r="I285" s="237">
        <f t="shared" si="57"/>
        <v>0</v>
      </c>
      <c r="J285" s="405">
        <v>0</v>
      </c>
    </row>
    <row r="286" spans="2:11" ht="15" customHeight="1" x14ac:dyDescent="0.25">
      <c r="B286" s="308" t="s">
        <v>488</v>
      </c>
      <c r="C286" s="365">
        <f>C285*0.5</f>
        <v>0.5</v>
      </c>
      <c r="D286" s="256">
        <v>8500</v>
      </c>
      <c r="E286" s="256">
        <v>2</v>
      </c>
      <c r="F286" s="237">
        <f>E286*D286*C286</f>
        <v>8500</v>
      </c>
      <c r="G286" s="404"/>
      <c r="H286" s="404"/>
      <c r="I286" s="237">
        <f t="shared" si="57"/>
        <v>8500</v>
      </c>
      <c r="J286" s="405">
        <v>195500</v>
      </c>
      <c r="K286" s="161" t="s">
        <v>284</v>
      </c>
    </row>
    <row r="287" spans="2:11" ht="15.75" x14ac:dyDescent="0.25">
      <c r="B287" s="259" t="s">
        <v>489</v>
      </c>
      <c r="C287" s="339">
        <f>C278+C279+C280+C281+C283+C284</f>
        <v>6</v>
      </c>
      <c r="D287" s="256">
        <f>150</f>
        <v>150</v>
      </c>
      <c r="E287" s="256">
        <v>1</v>
      </c>
      <c r="F287" s="237">
        <f t="shared" si="55"/>
        <v>900</v>
      </c>
      <c r="G287" s="404"/>
      <c r="H287" s="404"/>
      <c r="I287" s="237">
        <f t="shared" si="57"/>
        <v>900</v>
      </c>
      <c r="J287" s="405">
        <v>529200</v>
      </c>
    </row>
    <row r="288" spans="2:11" ht="15.75" x14ac:dyDescent="0.25">
      <c r="B288" s="254" t="s">
        <v>490</v>
      </c>
      <c r="C288" s="267">
        <f>(C278+C279+C280+C281+C283+C284)*6</f>
        <v>36</v>
      </c>
      <c r="D288" s="256">
        <v>2.5</v>
      </c>
      <c r="E288" s="256">
        <v>1</v>
      </c>
      <c r="F288" s="237">
        <f t="shared" si="55"/>
        <v>90</v>
      </c>
      <c r="G288" s="404">
        <f>F288</f>
        <v>90</v>
      </c>
      <c r="H288" s="404"/>
      <c r="I288" s="237"/>
      <c r="J288" s="405">
        <v>52920</v>
      </c>
    </row>
    <row r="289" spans="2:11" ht="15.75" x14ac:dyDescent="0.25">
      <c r="B289" s="348" t="s">
        <v>491</v>
      </c>
      <c r="C289" s="327">
        <f>SUM(C278:C281)</f>
        <v>0</v>
      </c>
      <c r="D289" s="256">
        <v>30</v>
      </c>
      <c r="E289" s="256">
        <v>1</v>
      </c>
      <c r="F289" s="237">
        <f t="shared" si="55"/>
        <v>0</v>
      </c>
      <c r="G289" s="404">
        <f t="shared" ref="G289:G296" si="58">F289</f>
        <v>0</v>
      </c>
      <c r="H289" s="404"/>
      <c r="I289" s="237"/>
      <c r="J289" s="405">
        <v>101700</v>
      </c>
    </row>
    <row r="290" spans="2:11" ht="15.75" x14ac:dyDescent="0.25">
      <c r="B290" s="348" t="s">
        <v>492</v>
      </c>
      <c r="C290" s="327">
        <f>C289</f>
        <v>0</v>
      </c>
      <c r="D290" s="260">
        <v>5</v>
      </c>
      <c r="E290" s="260">
        <v>1</v>
      </c>
      <c r="F290" s="237">
        <f t="shared" si="55"/>
        <v>0</v>
      </c>
      <c r="G290" s="404">
        <f t="shared" si="58"/>
        <v>0</v>
      </c>
      <c r="H290" s="404"/>
      <c r="I290" s="237"/>
      <c r="J290" s="405">
        <v>16950</v>
      </c>
    </row>
    <row r="291" spans="2:11" ht="15.75" x14ac:dyDescent="0.25">
      <c r="B291" s="348" t="s">
        <v>493</v>
      </c>
      <c r="C291" s="327">
        <f>C289</f>
        <v>0</v>
      </c>
      <c r="D291" s="260">
        <v>5</v>
      </c>
      <c r="E291" s="260">
        <v>1</v>
      </c>
      <c r="F291" s="237">
        <f t="shared" si="55"/>
        <v>0</v>
      </c>
      <c r="G291" s="404">
        <f t="shared" si="58"/>
        <v>0</v>
      </c>
      <c r="H291" s="404"/>
      <c r="I291" s="237"/>
      <c r="J291" s="405">
        <v>16950</v>
      </c>
      <c r="K291" s="214"/>
    </row>
    <row r="292" spans="2:11" ht="15.75" x14ac:dyDescent="0.25">
      <c r="B292" s="349" t="s">
        <v>494</v>
      </c>
      <c r="C292" s="350">
        <f>C278</f>
        <v>0</v>
      </c>
      <c r="D292" s="351">
        <v>150</v>
      </c>
      <c r="E292" s="256">
        <v>1</v>
      </c>
      <c r="F292" s="237">
        <f>E292*D292*C292</f>
        <v>0</v>
      </c>
      <c r="G292" s="404">
        <f t="shared" si="58"/>
        <v>0</v>
      </c>
      <c r="H292" s="404"/>
      <c r="I292" s="237"/>
      <c r="J292" s="405">
        <v>101700</v>
      </c>
      <c r="K292" s="215"/>
    </row>
    <row r="293" spans="2:11" ht="15.75" x14ac:dyDescent="0.25">
      <c r="B293" s="327" t="s">
        <v>495</v>
      </c>
      <c r="C293" s="327">
        <f>C289</f>
        <v>0</v>
      </c>
      <c r="D293" s="260">
        <v>5</v>
      </c>
      <c r="E293" s="260">
        <v>1</v>
      </c>
      <c r="F293" s="237">
        <f t="shared" si="55"/>
        <v>0</v>
      </c>
      <c r="G293" s="404">
        <f t="shared" si="58"/>
        <v>0</v>
      </c>
      <c r="H293" s="404"/>
      <c r="I293" s="237"/>
      <c r="J293" s="405">
        <v>16950</v>
      </c>
    </row>
    <row r="294" spans="2:11" ht="15.75" x14ac:dyDescent="0.25">
      <c r="B294" s="327" t="s">
        <v>496</v>
      </c>
      <c r="C294" s="327">
        <f>C293</f>
        <v>0</v>
      </c>
      <c r="D294" s="260">
        <v>10</v>
      </c>
      <c r="E294" s="260">
        <v>1</v>
      </c>
      <c r="F294" s="237">
        <f>E294*D294*C294</f>
        <v>0</v>
      </c>
      <c r="G294" s="404">
        <f t="shared" si="58"/>
        <v>0</v>
      </c>
      <c r="H294" s="404"/>
      <c r="I294" s="237"/>
      <c r="J294" s="405">
        <v>33900</v>
      </c>
    </row>
    <row r="295" spans="2:11" ht="15.75" x14ac:dyDescent="0.25">
      <c r="B295" s="327" t="s">
        <v>497</v>
      </c>
      <c r="C295" s="327">
        <f>2*C29</f>
        <v>2</v>
      </c>
      <c r="D295" s="260">
        <v>600</v>
      </c>
      <c r="E295" s="260">
        <v>1</v>
      </c>
      <c r="F295" s="237">
        <f>E295*D295*C295</f>
        <v>1200</v>
      </c>
      <c r="G295" s="404">
        <f t="shared" si="58"/>
        <v>1200</v>
      </c>
      <c r="H295" s="404"/>
      <c r="I295" s="237"/>
      <c r="J295" s="405">
        <v>27600</v>
      </c>
    </row>
    <row r="296" spans="2:11" ht="15.75" x14ac:dyDescent="0.25">
      <c r="B296" s="348" t="s">
        <v>498</v>
      </c>
      <c r="C296" s="327">
        <f>6*C29</f>
        <v>6</v>
      </c>
      <c r="D296" s="260">
        <v>30</v>
      </c>
      <c r="E296" s="260">
        <v>1</v>
      </c>
      <c r="F296" s="237">
        <f t="shared" si="55"/>
        <v>180</v>
      </c>
      <c r="G296" s="404">
        <f t="shared" si="58"/>
        <v>180</v>
      </c>
      <c r="H296" s="404"/>
      <c r="I296" s="237"/>
      <c r="J296" s="405">
        <v>180</v>
      </c>
    </row>
    <row r="297" spans="2:11" ht="15.75" x14ac:dyDescent="0.25">
      <c r="B297" s="238" t="s">
        <v>254</v>
      </c>
      <c r="C297" s="239"/>
      <c r="D297" s="239"/>
      <c r="E297" s="239"/>
      <c r="F297" s="262">
        <f>SUM(F278:F296)</f>
        <v>13370</v>
      </c>
      <c r="G297" s="417">
        <f t="shared" ref="G297:I297" si="59">SUM(G278:G296)</f>
        <v>1470</v>
      </c>
      <c r="H297" s="417">
        <f t="shared" si="59"/>
        <v>0</v>
      </c>
      <c r="I297" s="262">
        <f t="shared" si="59"/>
        <v>11900</v>
      </c>
      <c r="J297" s="418">
        <v>3185050</v>
      </c>
    </row>
    <row r="298" spans="2:11" ht="15.75" x14ac:dyDescent="0.25">
      <c r="B298" s="511" t="s">
        <v>255</v>
      </c>
      <c r="C298" s="512"/>
      <c r="D298" s="512"/>
      <c r="E298" s="512"/>
      <c r="F298" s="243" t="e">
        <f>F297/$C$27</f>
        <v>#DIV/0!</v>
      </c>
      <c r="G298" s="408" t="e">
        <f t="shared" ref="G298:I298" si="60">G297/$C$27</f>
        <v>#DIV/0!</v>
      </c>
      <c r="H298" s="408" t="e">
        <f t="shared" si="60"/>
        <v>#DIV/0!</v>
      </c>
      <c r="I298" s="243" t="e">
        <f t="shared" si="60"/>
        <v>#DIV/0!</v>
      </c>
      <c r="J298" s="515">
        <v>1.0442718408403879</v>
      </c>
    </row>
    <row r="299" spans="2:11" ht="15.75" x14ac:dyDescent="0.25">
      <c r="B299" s="244" t="s">
        <v>256</v>
      </c>
      <c r="C299" s="245"/>
      <c r="D299" s="245"/>
      <c r="E299" s="245"/>
      <c r="F299" s="247" t="e">
        <f>(F297/$C$32)/$C$27</f>
        <v>#DIV/0!</v>
      </c>
      <c r="G299" s="410" t="e">
        <f>(G297/$C$32)/$C$27</f>
        <v>#DIV/0!</v>
      </c>
      <c r="H299" s="410" t="e">
        <f>(H297/$C$32)/$C$27</f>
        <v>#DIV/0!</v>
      </c>
      <c r="I299" s="247" t="e">
        <f>(I297/$C$32)/$C$27</f>
        <v>#DIV/0!</v>
      </c>
      <c r="J299" s="477">
        <v>2.4863615258104477E-2</v>
      </c>
    </row>
    <row r="300" spans="2:11" s="198" customFormat="1" ht="15.75" x14ac:dyDescent="0.25">
      <c r="B300" s="259"/>
      <c r="C300" s="328"/>
      <c r="D300" s="328"/>
      <c r="E300" s="328"/>
      <c r="F300" s="352"/>
      <c r="G300" s="467"/>
      <c r="H300" s="467"/>
      <c r="I300" s="352"/>
      <c r="J300" s="428"/>
      <c r="K300" s="197"/>
    </row>
    <row r="301" spans="2:11" s="210" customFormat="1" ht="15.75" x14ac:dyDescent="0.25">
      <c r="B301" s="325" t="s">
        <v>374</v>
      </c>
      <c r="C301" s="353"/>
      <c r="D301" s="353"/>
      <c r="E301" s="353"/>
      <c r="F301" s="354"/>
      <c r="G301" s="478"/>
      <c r="H301" s="478"/>
      <c r="I301" s="354"/>
      <c r="J301" s="479"/>
      <c r="K301" s="209" t="s">
        <v>310</v>
      </c>
    </row>
    <row r="302" spans="2:11" s="217" customFormat="1" ht="15.75" x14ac:dyDescent="0.25">
      <c r="B302" s="254" t="s">
        <v>499</v>
      </c>
      <c r="C302" s="346">
        <f>C34</f>
        <v>1</v>
      </c>
      <c r="D302" s="346">
        <v>0</v>
      </c>
      <c r="E302" s="346">
        <v>1</v>
      </c>
      <c r="F302" s="237">
        <f t="shared" ref="F302:F309" si="61">E302*D302*C302</f>
        <v>0</v>
      </c>
      <c r="G302" s="404"/>
      <c r="H302" s="404"/>
      <c r="I302" s="237">
        <f>F302</f>
        <v>0</v>
      </c>
      <c r="J302" s="405">
        <v>0</v>
      </c>
      <c r="K302" s="216"/>
    </row>
    <row r="303" spans="2:11" s="217" customFormat="1" ht="15.75" x14ac:dyDescent="0.25">
      <c r="B303" s="254" t="s">
        <v>500</v>
      </c>
      <c r="C303" s="346">
        <f>C29</f>
        <v>1</v>
      </c>
      <c r="D303" s="346">
        <v>375</v>
      </c>
      <c r="E303" s="346">
        <v>1</v>
      </c>
      <c r="F303" s="237">
        <f t="shared" si="61"/>
        <v>375</v>
      </c>
      <c r="G303" s="404"/>
      <c r="H303" s="404"/>
      <c r="I303" s="237">
        <f t="shared" ref="I303:I309" si="62">F303</f>
        <v>375</v>
      </c>
      <c r="J303" s="405">
        <v>8625</v>
      </c>
      <c r="K303" s="216"/>
    </row>
    <row r="304" spans="2:11" ht="15.75" x14ac:dyDescent="0.25">
      <c r="B304" s="254" t="s">
        <v>501</v>
      </c>
      <c r="C304" s="267">
        <f>C70</f>
        <v>0</v>
      </c>
      <c r="D304" s="256">
        <v>375</v>
      </c>
      <c r="E304" s="256">
        <v>1</v>
      </c>
      <c r="F304" s="237">
        <f t="shared" si="61"/>
        <v>0</v>
      </c>
      <c r="G304" s="404"/>
      <c r="H304" s="404"/>
      <c r="I304" s="237">
        <f t="shared" si="62"/>
        <v>0</v>
      </c>
      <c r="J304" s="405">
        <v>129375</v>
      </c>
    </row>
    <row r="305" spans="2:11" s="217" customFormat="1" ht="15.75" x14ac:dyDescent="0.25">
      <c r="B305" s="254" t="s">
        <v>502</v>
      </c>
      <c r="C305" s="346">
        <f>C304</f>
        <v>0</v>
      </c>
      <c r="D305" s="346">
        <v>100</v>
      </c>
      <c r="E305" s="346">
        <v>2</v>
      </c>
      <c r="F305" s="237">
        <f t="shared" si="61"/>
        <v>0</v>
      </c>
      <c r="G305" s="404"/>
      <c r="H305" s="404"/>
      <c r="I305" s="237">
        <f t="shared" si="62"/>
        <v>0</v>
      </c>
      <c r="J305" s="405">
        <v>69000</v>
      </c>
      <c r="K305" s="216" t="s">
        <v>311</v>
      </c>
    </row>
    <row r="306" spans="2:11" ht="15.75" x14ac:dyDescent="0.25">
      <c r="B306" s="259" t="s">
        <v>503</v>
      </c>
      <c r="C306" s="267">
        <f>C62</f>
        <v>0</v>
      </c>
      <c r="D306" s="256">
        <v>500</v>
      </c>
      <c r="E306" s="256">
        <v>1</v>
      </c>
      <c r="F306" s="237">
        <f t="shared" si="61"/>
        <v>0</v>
      </c>
      <c r="G306" s="404"/>
      <c r="H306" s="404"/>
      <c r="I306" s="237">
        <f t="shared" si="62"/>
        <v>0</v>
      </c>
      <c r="J306" s="405">
        <v>339000</v>
      </c>
    </row>
    <row r="307" spans="2:11" ht="15.75" x14ac:dyDescent="0.25">
      <c r="B307" s="254" t="s">
        <v>504</v>
      </c>
      <c r="C307" s="267">
        <f>C306</f>
        <v>0</v>
      </c>
      <c r="D307" s="256">
        <v>100</v>
      </c>
      <c r="E307" s="256">
        <v>2</v>
      </c>
      <c r="F307" s="237">
        <f t="shared" si="61"/>
        <v>0</v>
      </c>
      <c r="G307" s="404"/>
      <c r="H307" s="404"/>
      <c r="I307" s="237">
        <f t="shared" si="62"/>
        <v>0</v>
      </c>
      <c r="J307" s="405">
        <v>135600</v>
      </c>
      <c r="K307" s="161" t="s">
        <v>311</v>
      </c>
    </row>
    <row r="308" spans="2:11" s="217" customFormat="1" ht="15.75" x14ac:dyDescent="0.25">
      <c r="B308" s="254" t="s">
        <v>505</v>
      </c>
      <c r="C308" s="346">
        <f>C302+C303+C304+C306</f>
        <v>2</v>
      </c>
      <c r="D308" s="346">
        <f>150</f>
        <v>150</v>
      </c>
      <c r="E308" s="346">
        <v>1</v>
      </c>
      <c r="F308" s="237">
        <f t="shared" si="61"/>
        <v>300</v>
      </c>
      <c r="G308" s="404"/>
      <c r="H308" s="404"/>
      <c r="I308" s="237">
        <f t="shared" si="62"/>
        <v>300</v>
      </c>
      <c r="J308" s="405">
        <v>160350</v>
      </c>
      <c r="K308" s="216"/>
    </row>
    <row r="309" spans="2:11" s="217" customFormat="1" ht="15.75" x14ac:dyDescent="0.25">
      <c r="B309" s="503" t="s">
        <v>312</v>
      </c>
      <c r="C309" s="346">
        <f>C304*3</f>
        <v>0</v>
      </c>
      <c r="D309" s="346">
        <v>2.5</v>
      </c>
      <c r="E309" s="346">
        <v>1</v>
      </c>
      <c r="F309" s="237">
        <f t="shared" si="61"/>
        <v>0</v>
      </c>
      <c r="G309" s="404"/>
      <c r="H309" s="404"/>
      <c r="I309" s="237">
        <f t="shared" si="62"/>
        <v>0</v>
      </c>
      <c r="J309" s="405">
        <v>2587.5</v>
      </c>
      <c r="K309" s="216"/>
    </row>
    <row r="310" spans="2:11" ht="15.75" x14ac:dyDescent="0.25">
      <c r="B310" s="238" t="s">
        <v>254</v>
      </c>
      <c r="C310" s="239"/>
      <c r="D310" s="239"/>
      <c r="E310" s="238"/>
      <c r="F310" s="309">
        <f>SUM(F302:F309)</f>
        <v>675</v>
      </c>
      <c r="G310" s="417">
        <f t="shared" ref="G310:I310" si="63">SUM(G302:G309)</f>
        <v>0</v>
      </c>
      <c r="H310" s="417">
        <f t="shared" si="63"/>
        <v>0</v>
      </c>
      <c r="I310" s="309">
        <f t="shared" si="63"/>
        <v>675</v>
      </c>
      <c r="J310" s="418">
        <v>844537.5</v>
      </c>
    </row>
    <row r="311" spans="2:11" ht="15.75" x14ac:dyDescent="0.25">
      <c r="B311" s="511" t="s">
        <v>255</v>
      </c>
      <c r="C311" s="512"/>
      <c r="D311" s="512"/>
      <c r="E311" s="512"/>
      <c r="F311" s="243" t="e">
        <f>F310/$C$27</f>
        <v>#DIV/0!</v>
      </c>
      <c r="G311" s="408" t="e">
        <f t="shared" ref="G311:I311" si="64">G310/$C$27</f>
        <v>#DIV/0!</v>
      </c>
      <c r="H311" s="408" t="e">
        <f t="shared" si="64"/>
        <v>#DIV/0!</v>
      </c>
      <c r="I311" s="243" t="e">
        <f t="shared" si="64"/>
        <v>#DIV/0!</v>
      </c>
      <c r="J311" s="515">
        <v>0.27689572527393264</v>
      </c>
    </row>
    <row r="312" spans="2:11" ht="15.75" x14ac:dyDescent="0.25">
      <c r="B312" s="244" t="s">
        <v>256</v>
      </c>
      <c r="C312" s="245"/>
      <c r="D312" s="245"/>
      <c r="E312" s="245"/>
      <c r="F312" s="247" t="e">
        <f>(F310/$C$32)/$C$27</f>
        <v>#DIV/0!</v>
      </c>
      <c r="G312" s="410" t="e">
        <f>(G310/$C$32)/$C$27</f>
        <v>#DIV/0!</v>
      </c>
      <c r="H312" s="410" t="e">
        <f>(H310/$C$32)/$C$27</f>
        <v>#DIV/0!</v>
      </c>
      <c r="I312" s="247" t="e">
        <f>(I310/$C$32)/$C$27</f>
        <v>#DIV/0!</v>
      </c>
      <c r="J312" s="432">
        <v>6.5927553636650621E-3</v>
      </c>
    </row>
    <row r="313" spans="2:11" s="219" customFormat="1" ht="15.75" x14ac:dyDescent="0.25">
      <c r="B313" s="355"/>
      <c r="C313" s="356"/>
      <c r="D313" s="356"/>
      <c r="E313" s="356"/>
      <c r="F313" s="357"/>
      <c r="G313" s="480"/>
      <c r="H313" s="480"/>
      <c r="I313" s="357"/>
      <c r="J313" s="481"/>
      <c r="K313" s="218"/>
    </row>
    <row r="314" spans="2:11" s="182" customFormat="1" ht="15.75" x14ac:dyDescent="0.25">
      <c r="B314" s="254"/>
      <c r="C314" s="346"/>
      <c r="D314" s="346"/>
      <c r="E314" s="346"/>
      <c r="F314" s="358"/>
      <c r="G314" s="482"/>
      <c r="H314" s="482"/>
      <c r="I314" s="358"/>
      <c r="J314" s="421"/>
      <c r="K314" s="208"/>
    </row>
    <row r="315" spans="2:11" ht="15.75" x14ac:dyDescent="0.2">
      <c r="B315" s="325" t="s">
        <v>375</v>
      </c>
      <c r="C315" s="325"/>
      <c r="D315" s="326"/>
      <c r="E315" s="326"/>
      <c r="F315" s="325"/>
      <c r="G315" s="464"/>
      <c r="H315" s="464"/>
      <c r="I315" s="325"/>
      <c r="J315" s="465"/>
      <c r="K315" s="161" t="s">
        <v>313</v>
      </c>
    </row>
    <row r="316" spans="2:11" ht="15.75" x14ac:dyDescent="0.25">
      <c r="B316" s="259" t="s">
        <v>506</v>
      </c>
      <c r="C316" s="350">
        <f>C62</f>
        <v>0</v>
      </c>
      <c r="D316" s="260">
        <v>500</v>
      </c>
      <c r="E316" s="260">
        <v>7</v>
      </c>
      <c r="F316" s="237">
        <f t="shared" ref="F316:F346" si="65">E316*D316*C316</f>
        <v>0</v>
      </c>
      <c r="G316" s="404"/>
      <c r="H316" s="404"/>
      <c r="I316" s="237">
        <f>F316</f>
        <v>0</v>
      </c>
      <c r="J316" s="405">
        <v>2373000</v>
      </c>
      <c r="K316" s="161" t="s">
        <v>314</v>
      </c>
    </row>
    <row r="317" spans="2:11" ht="15.75" x14ac:dyDescent="0.25">
      <c r="B317" s="579" t="s">
        <v>600</v>
      </c>
      <c r="C317" s="578">
        <f>(C60*2)+(C61*3)</f>
        <v>0</v>
      </c>
      <c r="D317" s="260">
        <v>375</v>
      </c>
      <c r="E317" s="260">
        <v>7</v>
      </c>
      <c r="F317" s="237">
        <f t="shared" si="65"/>
        <v>0</v>
      </c>
      <c r="G317" s="404"/>
      <c r="H317" s="404"/>
      <c r="I317" s="237">
        <f t="shared" ref="I317:I326" si="66">F317</f>
        <v>0</v>
      </c>
      <c r="J317" s="405">
        <v>3559500</v>
      </c>
      <c r="K317" s="161" t="s">
        <v>314</v>
      </c>
    </row>
    <row r="318" spans="2:11" ht="15.75" x14ac:dyDescent="0.25">
      <c r="B318" s="259" t="s">
        <v>508</v>
      </c>
      <c r="C318" s="350">
        <f>C316</f>
        <v>0</v>
      </c>
      <c r="D318" s="260">
        <v>375</v>
      </c>
      <c r="E318" s="260">
        <v>7</v>
      </c>
      <c r="F318" s="237">
        <f t="shared" si="65"/>
        <v>0</v>
      </c>
      <c r="G318" s="404"/>
      <c r="H318" s="404"/>
      <c r="I318" s="237">
        <f t="shared" si="66"/>
        <v>0</v>
      </c>
      <c r="J318" s="405">
        <v>1779750</v>
      </c>
      <c r="K318" s="161" t="s">
        <v>315</v>
      </c>
    </row>
    <row r="319" spans="2:11" ht="15.75" x14ac:dyDescent="0.25">
      <c r="B319" s="259" t="s">
        <v>509</v>
      </c>
      <c r="C319" s="350">
        <f>C316</f>
        <v>0</v>
      </c>
      <c r="D319" s="260">
        <v>375</v>
      </c>
      <c r="E319" s="260">
        <v>7</v>
      </c>
      <c r="F319" s="237">
        <f t="shared" si="65"/>
        <v>0</v>
      </c>
      <c r="G319" s="404"/>
      <c r="H319" s="404"/>
      <c r="I319" s="237">
        <f t="shared" si="66"/>
        <v>0</v>
      </c>
      <c r="J319" s="405">
        <v>1779750</v>
      </c>
      <c r="K319" s="161" t="s">
        <v>315</v>
      </c>
    </row>
    <row r="320" spans="2:11" ht="15.75" x14ac:dyDescent="0.25">
      <c r="B320" s="259" t="s">
        <v>510</v>
      </c>
      <c r="C320" s="350">
        <f>C316*3</f>
        <v>0</v>
      </c>
      <c r="D320" s="256">
        <v>100</v>
      </c>
      <c r="E320" s="260">
        <v>7</v>
      </c>
      <c r="F320" s="237">
        <f>E320*D320*C320</f>
        <v>0</v>
      </c>
      <c r="G320" s="404"/>
      <c r="H320" s="404"/>
      <c r="I320" s="237">
        <f t="shared" si="66"/>
        <v>0</v>
      </c>
      <c r="J320" s="405">
        <v>1423800</v>
      </c>
      <c r="K320" s="161" t="s">
        <v>315</v>
      </c>
    </row>
    <row r="321" spans="2:12" ht="15.75" x14ac:dyDescent="0.25">
      <c r="B321" s="259" t="s">
        <v>511</v>
      </c>
      <c r="C321" s="359">
        <f>C62</f>
        <v>0</v>
      </c>
      <c r="D321" s="360">
        <v>375</v>
      </c>
      <c r="E321" s="360">
        <v>7</v>
      </c>
      <c r="F321" s="237">
        <f>E321*D321*C321</f>
        <v>0</v>
      </c>
      <c r="G321" s="404"/>
      <c r="H321" s="404"/>
      <c r="I321" s="237">
        <f t="shared" si="66"/>
        <v>0</v>
      </c>
      <c r="J321" s="405">
        <v>1779750</v>
      </c>
    </row>
    <row r="322" spans="2:12" ht="15.75" x14ac:dyDescent="0.25">
      <c r="B322" s="259" t="s">
        <v>512</v>
      </c>
      <c r="C322" s="359">
        <f>(C316+C317+C318+C319+C320+C321)*2</f>
        <v>0</v>
      </c>
      <c r="D322" s="360">
        <v>25</v>
      </c>
      <c r="E322" s="360">
        <v>7</v>
      </c>
      <c r="F322" s="237">
        <f>E322*D322*C322</f>
        <v>0</v>
      </c>
      <c r="G322" s="404"/>
      <c r="H322" s="404"/>
      <c r="I322" s="237">
        <f t="shared" si="66"/>
        <v>0</v>
      </c>
      <c r="J322" s="405">
        <v>2135700</v>
      </c>
      <c r="K322" s="161" t="s">
        <v>316</v>
      </c>
    </row>
    <row r="323" spans="2:12" ht="15.75" x14ac:dyDescent="0.25">
      <c r="B323" s="259" t="s">
        <v>513</v>
      </c>
      <c r="C323" s="361">
        <f>C37</f>
        <v>1</v>
      </c>
      <c r="D323" s="256">
        <v>375</v>
      </c>
      <c r="E323" s="260">
        <v>7</v>
      </c>
      <c r="F323" s="237">
        <f t="shared" si="65"/>
        <v>2625</v>
      </c>
      <c r="G323" s="404"/>
      <c r="H323" s="404"/>
      <c r="I323" s="237">
        <f t="shared" si="66"/>
        <v>2625</v>
      </c>
      <c r="J323" s="405">
        <v>60375</v>
      </c>
    </row>
    <row r="324" spans="2:12" ht="15.75" x14ac:dyDescent="0.25">
      <c r="B324" s="259" t="s">
        <v>514</v>
      </c>
      <c r="C324" s="350">
        <f>C70</f>
        <v>0</v>
      </c>
      <c r="D324" s="256">
        <v>100</v>
      </c>
      <c r="E324" s="256">
        <v>7</v>
      </c>
      <c r="F324" s="237">
        <f t="shared" si="65"/>
        <v>0</v>
      </c>
      <c r="G324" s="404"/>
      <c r="H324" s="404"/>
      <c r="I324" s="237">
        <f t="shared" si="66"/>
        <v>0</v>
      </c>
      <c r="J324" s="405">
        <v>241500</v>
      </c>
    </row>
    <row r="325" spans="2:12" ht="15.75" x14ac:dyDescent="0.25">
      <c r="B325" s="308" t="s">
        <v>515</v>
      </c>
      <c r="C325" s="350">
        <f>C36</f>
        <v>1</v>
      </c>
      <c r="D325" s="256">
        <v>375</v>
      </c>
      <c r="E325" s="256">
        <v>7</v>
      </c>
      <c r="F325" s="237">
        <f t="shared" si="65"/>
        <v>2625</v>
      </c>
      <c r="G325" s="404"/>
      <c r="H325" s="404"/>
      <c r="I325" s="237">
        <f t="shared" si="66"/>
        <v>2625</v>
      </c>
      <c r="J325" s="405">
        <v>60375</v>
      </c>
    </row>
    <row r="326" spans="2:12" ht="15.75" x14ac:dyDescent="0.25">
      <c r="B326" s="308" t="s">
        <v>516</v>
      </c>
      <c r="C326" s="350">
        <f>C35</f>
        <v>1</v>
      </c>
      <c r="D326" s="256"/>
      <c r="E326" s="256">
        <v>7</v>
      </c>
      <c r="F326" s="237">
        <f t="shared" si="65"/>
        <v>0</v>
      </c>
      <c r="G326" s="404"/>
      <c r="H326" s="404"/>
      <c r="I326" s="237">
        <f t="shared" si="66"/>
        <v>0</v>
      </c>
      <c r="J326" s="405">
        <v>0</v>
      </c>
    </row>
    <row r="327" spans="2:12" ht="15.75" x14ac:dyDescent="0.25">
      <c r="B327" s="362" t="s">
        <v>517</v>
      </c>
      <c r="C327" s="360">
        <f>C45</f>
        <v>5</v>
      </c>
      <c r="D327" s="363">
        <v>8500</v>
      </c>
      <c r="E327" s="360">
        <v>7</v>
      </c>
      <c r="F327" s="364">
        <f t="shared" si="65"/>
        <v>297500</v>
      </c>
      <c r="G327" s="472"/>
      <c r="H327" s="472"/>
      <c r="I327" s="364">
        <f>F327</f>
        <v>297500</v>
      </c>
      <c r="J327" s="473">
        <v>6842500</v>
      </c>
      <c r="K327" s="190" t="s">
        <v>317</v>
      </c>
      <c r="L327" s="174"/>
    </row>
    <row r="328" spans="2:12" ht="16.5" customHeight="1" x14ac:dyDescent="0.25">
      <c r="B328" s="362" t="s">
        <v>518</v>
      </c>
      <c r="C328" s="360">
        <f>C42</f>
        <v>1</v>
      </c>
      <c r="D328" s="363">
        <v>8500</v>
      </c>
      <c r="E328" s="360">
        <v>11</v>
      </c>
      <c r="F328" s="364">
        <f t="shared" si="65"/>
        <v>93500</v>
      </c>
      <c r="G328" s="472"/>
      <c r="H328" s="472">
        <f>F328</f>
        <v>93500</v>
      </c>
      <c r="I328" s="364"/>
      <c r="J328" s="473">
        <v>2150500</v>
      </c>
      <c r="K328" s="190" t="s">
        <v>318</v>
      </c>
    </row>
    <row r="329" spans="2:12" ht="15.95" customHeight="1" x14ac:dyDescent="0.25">
      <c r="B329" s="362" t="s">
        <v>519</v>
      </c>
      <c r="C329" s="255">
        <f>C76</f>
        <v>0</v>
      </c>
      <c r="D329" s="363">
        <v>8500</v>
      </c>
      <c r="E329" s="360">
        <v>7</v>
      </c>
      <c r="F329" s="364">
        <f t="shared" si="65"/>
        <v>0</v>
      </c>
      <c r="G329" s="472"/>
      <c r="H329" s="472"/>
      <c r="I329" s="364">
        <f>F329</f>
        <v>0</v>
      </c>
      <c r="J329" s="473">
        <v>16243500</v>
      </c>
      <c r="K329" s="190" t="s">
        <v>319</v>
      </c>
    </row>
    <row r="330" spans="2:12" ht="15.6" customHeight="1" x14ac:dyDescent="0.25">
      <c r="B330" s="308" t="s">
        <v>520</v>
      </c>
      <c r="C330" s="365">
        <f>C29/3</f>
        <v>0.33333333333333331</v>
      </c>
      <c r="D330" s="260">
        <v>2500</v>
      </c>
      <c r="E330" s="260">
        <v>7</v>
      </c>
      <c r="F330" s="237">
        <f t="shared" si="65"/>
        <v>5833.333333333333</v>
      </c>
      <c r="G330" s="404"/>
      <c r="H330" s="404"/>
      <c r="I330" s="237">
        <f>F330</f>
        <v>5833.333333333333</v>
      </c>
      <c r="J330" s="405">
        <v>134166.66666666669</v>
      </c>
      <c r="K330" s="190" t="s">
        <v>319</v>
      </c>
    </row>
    <row r="331" spans="2:12" ht="15.75" x14ac:dyDescent="0.25">
      <c r="B331" s="349" t="s">
        <v>521</v>
      </c>
      <c r="C331" s="366">
        <f>C62</f>
        <v>0</v>
      </c>
      <c r="D331" s="351">
        <v>1500</v>
      </c>
      <c r="E331" s="256">
        <v>1</v>
      </c>
      <c r="F331" s="237">
        <f t="shared" si="65"/>
        <v>0</v>
      </c>
      <c r="G331" s="404">
        <f>F331</f>
        <v>0</v>
      </c>
      <c r="H331" s="404"/>
      <c r="I331" s="237"/>
      <c r="J331" s="405">
        <v>1017000</v>
      </c>
      <c r="K331" s="161" t="s">
        <v>320</v>
      </c>
    </row>
    <row r="332" spans="2:12" ht="15.75" x14ac:dyDescent="0.25">
      <c r="B332" s="367" t="s">
        <v>522</v>
      </c>
      <c r="C332" s="366">
        <f>C331*8+C342*4</f>
        <v>0</v>
      </c>
      <c r="D332" s="351">
        <v>50</v>
      </c>
      <c r="E332" s="256">
        <v>1</v>
      </c>
      <c r="F332" s="237">
        <f t="shared" si="65"/>
        <v>0</v>
      </c>
      <c r="G332" s="404">
        <f t="shared" ref="G332:G346" si="67">F332</f>
        <v>0</v>
      </c>
      <c r="H332" s="404"/>
      <c r="I332" s="237"/>
      <c r="J332" s="405">
        <v>406800</v>
      </c>
    </row>
    <row r="333" spans="2:12" ht="15.75" x14ac:dyDescent="0.25">
      <c r="B333" s="349" t="s">
        <v>523</v>
      </c>
      <c r="C333" s="368">
        <f>C316+C352+C354+C353+C356+C359+C362</f>
        <v>9.5217391304347814</v>
      </c>
      <c r="D333" s="369">
        <v>600</v>
      </c>
      <c r="E333" s="261">
        <v>1</v>
      </c>
      <c r="F333" s="237">
        <f t="shared" si="65"/>
        <v>5713.0434782608691</v>
      </c>
      <c r="G333" s="404">
        <f t="shared" si="67"/>
        <v>5713.0434782608691</v>
      </c>
      <c r="H333" s="404"/>
      <c r="I333" s="237"/>
      <c r="J333" s="405">
        <v>498600</v>
      </c>
    </row>
    <row r="334" spans="2:12" ht="15.75" x14ac:dyDescent="0.25">
      <c r="B334" s="349" t="s">
        <v>524</v>
      </c>
      <c r="C334" s="361">
        <f>(C316+C317+C318)*2</f>
        <v>0</v>
      </c>
      <c r="D334" s="369">
        <v>10</v>
      </c>
      <c r="E334" s="261">
        <v>1</v>
      </c>
      <c r="F334" s="237">
        <f t="shared" si="65"/>
        <v>0</v>
      </c>
      <c r="G334" s="404">
        <f t="shared" si="67"/>
        <v>0</v>
      </c>
      <c r="H334" s="404"/>
      <c r="I334" s="237"/>
      <c r="J334" s="405">
        <v>54240</v>
      </c>
      <c r="K334" s="161" t="s">
        <v>321</v>
      </c>
    </row>
    <row r="335" spans="2:12" ht="15.75" x14ac:dyDescent="0.25">
      <c r="B335" s="370" t="s">
        <v>525</v>
      </c>
      <c r="C335" s="361">
        <f>C58</f>
        <v>0</v>
      </c>
      <c r="D335" s="369">
        <v>600</v>
      </c>
      <c r="E335" s="261">
        <v>1</v>
      </c>
      <c r="F335" s="237">
        <f t="shared" si="65"/>
        <v>0</v>
      </c>
      <c r="G335" s="404">
        <f t="shared" si="67"/>
        <v>0</v>
      </c>
      <c r="H335" s="404"/>
      <c r="I335" s="237"/>
      <c r="J335" s="405">
        <v>406800</v>
      </c>
    </row>
    <row r="336" spans="2:12" ht="15.75" x14ac:dyDescent="0.25">
      <c r="B336" s="505" t="s">
        <v>526</v>
      </c>
      <c r="C336" s="507">
        <f>C92*10+C95*10+(C29*15*4)</f>
        <v>70.869565217391312</v>
      </c>
      <c r="D336" s="508">
        <v>350</v>
      </c>
      <c r="E336" s="509">
        <v>1</v>
      </c>
      <c r="F336" s="510">
        <f t="shared" si="65"/>
        <v>24804.34782608696</v>
      </c>
      <c r="G336" s="404">
        <f t="shared" si="67"/>
        <v>24804.34782608696</v>
      </c>
      <c r="H336" s="404"/>
      <c r="I336" s="506"/>
      <c r="J336" s="405">
        <v>431250</v>
      </c>
      <c r="K336" s="204"/>
    </row>
    <row r="337" spans="2:11" ht="15.75" x14ac:dyDescent="0.25">
      <c r="B337" s="303" t="s">
        <v>527</v>
      </c>
      <c r="C337" s="366">
        <f>C317*5*7</f>
        <v>0</v>
      </c>
      <c r="D337" s="351">
        <v>2.5</v>
      </c>
      <c r="E337" s="256">
        <v>1</v>
      </c>
      <c r="F337" s="237">
        <f t="shared" si="65"/>
        <v>0</v>
      </c>
      <c r="G337" s="404">
        <f t="shared" si="67"/>
        <v>0</v>
      </c>
      <c r="H337" s="404"/>
      <c r="I337" s="237"/>
      <c r="J337" s="405">
        <v>118650</v>
      </c>
    </row>
    <row r="338" spans="2:11" ht="15.75" x14ac:dyDescent="0.25">
      <c r="B338" s="303" t="s">
        <v>528</v>
      </c>
      <c r="C338" s="366">
        <f>C316*2*7</f>
        <v>0</v>
      </c>
      <c r="D338" s="351">
        <v>2.5</v>
      </c>
      <c r="E338" s="256">
        <v>1</v>
      </c>
      <c r="F338" s="237">
        <f t="shared" si="65"/>
        <v>0</v>
      </c>
      <c r="G338" s="404">
        <f t="shared" si="67"/>
        <v>0</v>
      </c>
      <c r="H338" s="404"/>
      <c r="I338" s="237"/>
      <c r="J338" s="405">
        <v>23730</v>
      </c>
    </row>
    <row r="339" spans="2:11" ht="15.75" x14ac:dyDescent="0.25">
      <c r="B339" s="303" t="s">
        <v>529</v>
      </c>
      <c r="C339" s="366">
        <f>C29*10</f>
        <v>10</v>
      </c>
      <c r="D339" s="351">
        <v>2.5</v>
      </c>
      <c r="E339" s="256">
        <v>1</v>
      </c>
      <c r="F339" s="237">
        <f t="shared" si="65"/>
        <v>25</v>
      </c>
      <c r="G339" s="404">
        <f t="shared" si="67"/>
        <v>25</v>
      </c>
      <c r="H339" s="404"/>
      <c r="I339" s="237"/>
      <c r="J339" s="405">
        <v>25</v>
      </c>
    </row>
    <row r="340" spans="2:11" ht="15.75" x14ac:dyDescent="0.25">
      <c r="B340" s="371" t="s">
        <v>530</v>
      </c>
      <c r="C340" s="366">
        <f>C316*5*7</f>
        <v>0</v>
      </c>
      <c r="D340" s="351">
        <v>2.5</v>
      </c>
      <c r="E340" s="256">
        <v>1</v>
      </c>
      <c r="F340" s="237">
        <f t="shared" si="65"/>
        <v>0</v>
      </c>
      <c r="G340" s="404">
        <f t="shared" si="67"/>
        <v>0</v>
      </c>
      <c r="H340" s="404"/>
      <c r="I340" s="237"/>
      <c r="J340" s="405">
        <v>59325</v>
      </c>
    </row>
    <row r="341" spans="2:11" ht="15.75" x14ac:dyDescent="0.25">
      <c r="B341" s="303" t="s">
        <v>531</v>
      </c>
      <c r="C341" s="366">
        <f>(C316*2+C29*15+C95*4+C92*5)+(C316*2+C29*15+C95*4+C92*5)*0.1</f>
        <v>21.378260869565217</v>
      </c>
      <c r="D341" s="351">
        <v>5</v>
      </c>
      <c r="E341" s="256">
        <v>1</v>
      </c>
      <c r="F341" s="237">
        <f t="shared" si="65"/>
        <v>106.89130434782609</v>
      </c>
      <c r="G341" s="404">
        <f t="shared" si="67"/>
        <v>106.89130434782609</v>
      </c>
      <c r="H341" s="404"/>
      <c r="I341" s="237"/>
      <c r="J341" s="405">
        <v>9872.5</v>
      </c>
      <c r="K341" s="161" t="s">
        <v>322</v>
      </c>
    </row>
    <row r="342" spans="2:11" ht="15.75" x14ac:dyDescent="0.25">
      <c r="B342" s="254" t="s">
        <v>532</v>
      </c>
      <c r="C342" s="350">
        <f>C58</f>
        <v>0</v>
      </c>
      <c r="D342" s="351">
        <v>300</v>
      </c>
      <c r="E342" s="256">
        <v>1</v>
      </c>
      <c r="F342" s="237">
        <f t="shared" si="65"/>
        <v>0</v>
      </c>
      <c r="G342" s="404">
        <f t="shared" si="67"/>
        <v>0</v>
      </c>
      <c r="H342" s="404"/>
      <c r="I342" s="237"/>
      <c r="J342" s="405">
        <v>203400</v>
      </c>
      <c r="K342" s="208"/>
    </row>
    <row r="343" spans="2:11" ht="15.75" x14ac:dyDescent="0.25">
      <c r="B343" s="254" t="s">
        <v>533</v>
      </c>
      <c r="C343" s="350">
        <f>(((C316+C317+C318+C319+C320)*2)+C323+C324+C325+C326)*1.3</f>
        <v>3.9000000000000004</v>
      </c>
      <c r="D343" s="351">
        <v>250</v>
      </c>
      <c r="E343" s="256">
        <v>1</v>
      </c>
      <c r="F343" s="237">
        <f t="shared" si="65"/>
        <v>975.00000000000011</v>
      </c>
      <c r="G343" s="404">
        <f t="shared" si="67"/>
        <v>975.00000000000011</v>
      </c>
      <c r="H343" s="404"/>
      <c r="I343" s="237"/>
      <c r="J343" s="405">
        <v>3660150</v>
      </c>
      <c r="K343" s="161" t="s">
        <v>323</v>
      </c>
    </row>
    <row r="344" spans="2:11" ht="15.75" x14ac:dyDescent="0.25">
      <c r="B344" s="349" t="s">
        <v>534</v>
      </c>
      <c r="C344" s="350">
        <f>C58</f>
        <v>0</v>
      </c>
      <c r="D344" s="351">
        <v>300</v>
      </c>
      <c r="E344" s="256">
        <v>1</v>
      </c>
      <c r="F344" s="237">
        <f t="shared" si="65"/>
        <v>0</v>
      </c>
      <c r="G344" s="404">
        <f t="shared" si="67"/>
        <v>0</v>
      </c>
      <c r="H344" s="404"/>
      <c r="I344" s="237"/>
      <c r="J344" s="405">
        <v>203400</v>
      </c>
    </row>
    <row r="345" spans="2:11" ht="15.75" x14ac:dyDescent="0.25">
      <c r="B345" s="349" t="s">
        <v>535</v>
      </c>
      <c r="C345" s="350">
        <f>C58</f>
        <v>0</v>
      </c>
      <c r="D345" s="351">
        <v>150</v>
      </c>
      <c r="E345" s="256">
        <v>1</v>
      </c>
      <c r="F345" s="237">
        <f t="shared" si="65"/>
        <v>0</v>
      </c>
      <c r="G345" s="404">
        <f t="shared" si="67"/>
        <v>0</v>
      </c>
      <c r="H345" s="404"/>
      <c r="I345" s="237"/>
      <c r="J345" s="405">
        <v>101700</v>
      </c>
    </row>
    <row r="346" spans="2:11" ht="15.75" x14ac:dyDescent="0.25">
      <c r="B346" s="349" t="s">
        <v>536</v>
      </c>
      <c r="C346" s="260">
        <f>C29*15*2</f>
        <v>30</v>
      </c>
      <c r="D346" s="351">
        <v>200</v>
      </c>
      <c r="E346" s="256">
        <v>1</v>
      </c>
      <c r="F346" s="237">
        <f t="shared" si="65"/>
        <v>6000</v>
      </c>
      <c r="G346" s="404">
        <f t="shared" si="67"/>
        <v>6000</v>
      </c>
      <c r="H346" s="404"/>
      <c r="I346" s="237"/>
      <c r="J346" s="405">
        <v>138000</v>
      </c>
      <c r="K346" s="161" t="s">
        <v>324</v>
      </c>
    </row>
    <row r="347" spans="2:11" ht="15.75" x14ac:dyDescent="0.25">
      <c r="B347" s="238" t="s">
        <v>254</v>
      </c>
      <c r="C347" s="239"/>
      <c r="D347" s="239"/>
      <c r="E347" s="239"/>
      <c r="F347" s="262">
        <f>SUM(F316:F346)</f>
        <v>439707.61594202899</v>
      </c>
      <c r="G347" s="417">
        <f t="shared" ref="G347:I347" si="68">SUM(G316:G346)</f>
        <v>37624.282608695656</v>
      </c>
      <c r="H347" s="417">
        <f t="shared" si="68"/>
        <v>93500</v>
      </c>
      <c r="I347" s="262">
        <f t="shared" si="68"/>
        <v>308583.33333333331</v>
      </c>
      <c r="J347" s="418">
        <v>47897109.166666664</v>
      </c>
      <c r="K347" s="198"/>
    </row>
    <row r="348" spans="2:11" ht="15.75" x14ac:dyDescent="0.25">
      <c r="B348" s="511" t="s">
        <v>255</v>
      </c>
      <c r="C348" s="512"/>
      <c r="D348" s="512"/>
      <c r="E348" s="512"/>
      <c r="F348" s="243" t="e">
        <f>F347/$C$27</f>
        <v>#DIV/0!</v>
      </c>
      <c r="G348" s="408" t="e">
        <f t="shared" ref="G348:I348" si="69">G347/$C$27</f>
        <v>#DIV/0!</v>
      </c>
      <c r="H348" s="408" t="e">
        <f t="shared" si="69"/>
        <v>#DIV/0!</v>
      </c>
      <c r="I348" s="243" t="e">
        <f t="shared" si="69"/>
        <v>#DIV/0!</v>
      </c>
      <c r="J348" s="515">
        <v>15.703867242400596</v>
      </c>
      <c r="K348" s="162"/>
    </row>
    <row r="349" spans="2:11" ht="15.75" x14ac:dyDescent="0.25">
      <c r="B349" s="244" t="s">
        <v>256</v>
      </c>
      <c r="C349" s="245"/>
      <c r="D349" s="245"/>
      <c r="E349" s="245"/>
      <c r="F349" s="247" t="e">
        <f>(F347/$C$32)/$C$27</f>
        <v>#DIV/0!</v>
      </c>
      <c r="G349" s="410" t="e">
        <f>(G347/$C$32)/$C$27</f>
        <v>#DIV/0!</v>
      </c>
      <c r="H349" s="410" t="e">
        <f>(H347/$C$32)/$C$27</f>
        <v>#DIV/0!</v>
      </c>
      <c r="I349" s="247" t="e">
        <f>(I347/$C$32)/$C$27</f>
        <v>#DIV/0!</v>
      </c>
      <c r="J349" s="477">
        <v>0.37390160100953795</v>
      </c>
      <c r="K349" s="162"/>
    </row>
    <row r="350" spans="2:11" s="182" customFormat="1" ht="15.75" x14ac:dyDescent="0.25">
      <c r="B350" s="254"/>
      <c r="C350" s="346"/>
      <c r="D350" s="346"/>
      <c r="E350" s="346"/>
      <c r="F350" s="358"/>
      <c r="G350" s="482"/>
      <c r="H350" s="482"/>
      <c r="I350" s="358"/>
      <c r="J350" s="421"/>
    </row>
    <row r="351" spans="2:11" ht="15.75" x14ac:dyDescent="0.25">
      <c r="B351" s="372" t="s">
        <v>376</v>
      </c>
      <c r="C351" s="372"/>
      <c r="D351" s="372"/>
      <c r="E351" s="372"/>
      <c r="F351" s="372"/>
      <c r="G351" s="459"/>
      <c r="H351" s="459"/>
      <c r="I351" s="372"/>
      <c r="J351" s="456"/>
      <c r="K351" s="162" t="s">
        <v>325</v>
      </c>
    </row>
    <row r="352" spans="2:11" ht="15.75" x14ac:dyDescent="0.25">
      <c r="B352" s="259" t="s">
        <v>537</v>
      </c>
      <c r="C352" s="267">
        <f>C43</f>
        <v>5</v>
      </c>
      <c r="D352" s="260">
        <v>700</v>
      </c>
      <c r="E352" s="260">
        <v>7</v>
      </c>
      <c r="F352" s="237">
        <f t="shared" ref="F352:F381" si="70">E352*D352*C352</f>
        <v>24500</v>
      </c>
      <c r="G352" s="404"/>
      <c r="H352" s="404"/>
      <c r="I352" s="237">
        <f>F352</f>
        <v>24500</v>
      </c>
      <c r="J352" s="405">
        <v>563500</v>
      </c>
      <c r="K352" s="162"/>
    </row>
    <row r="353" spans="2:11" ht="15.75" x14ac:dyDescent="0.25">
      <c r="B353" s="259" t="s">
        <v>541</v>
      </c>
      <c r="C353" s="267">
        <f>C41</f>
        <v>1</v>
      </c>
      <c r="D353" s="260">
        <v>1700</v>
      </c>
      <c r="E353" s="260">
        <v>11</v>
      </c>
      <c r="F353" s="237">
        <f>E353*D353*C353</f>
        <v>18700</v>
      </c>
      <c r="G353" s="404"/>
      <c r="H353" s="404">
        <f>F353</f>
        <v>18700</v>
      </c>
      <c r="I353" s="237"/>
      <c r="J353" s="405">
        <v>430100</v>
      </c>
      <c r="K353" s="162"/>
    </row>
    <row r="354" spans="2:11" ht="15.75" x14ac:dyDescent="0.25">
      <c r="B354" s="259" t="s">
        <v>542</v>
      </c>
      <c r="C354" s="568">
        <f>C39</f>
        <v>0.52173913043478259</v>
      </c>
      <c r="D354" s="260">
        <v>2000</v>
      </c>
      <c r="E354" s="260">
        <v>13</v>
      </c>
      <c r="F354" s="258">
        <f t="shared" si="70"/>
        <v>13565.217391304348</v>
      </c>
      <c r="G354" s="404">
        <f>F354</f>
        <v>13565.217391304348</v>
      </c>
      <c r="H354" s="404"/>
      <c r="I354" s="258"/>
      <c r="J354" s="405">
        <v>312000</v>
      </c>
      <c r="K354" s="162" t="s">
        <v>326</v>
      </c>
    </row>
    <row r="355" spans="2:11" ht="15.75" x14ac:dyDescent="0.25">
      <c r="B355" s="308" t="s">
        <v>543</v>
      </c>
      <c r="C355" s="568">
        <f>C354</f>
        <v>0.52173913043478259</v>
      </c>
      <c r="D355" s="256">
        <v>30000</v>
      </c>
      <c r="E355" s="256">
        <v>1</v>
      </c>
      <c r="F355" s="258">
        <f t="shared" si="70"/>
        <v>15652.173913043478</v>
      </c>
      <c r="G355" s="404">
        <f>F355</f>
        <v>15652.173913043478</v>
      </c>
      <c r="H355" s="404"/>
      <c r="I355" s="258"/>
      <c r="J355" s="405">
        <v>360000</v>
      </c>
    </row>
    <row r="356" spans="2:11" ht="15.75" x14ac:dyDescent="0.25">
      <c r="B356" s="259" t="s">
        <v>544</v>
      </c>
      <c r="C356" s="267">
        <v>1</v>
      </c>
      <c r="D356" s="256">
        <v>2000</v>
      </c>
      <c r="E356" s="256">
        <v>3</v>
      </c>
      <c r="F356" s="237">
        <f t="shared" si="70"/>
        <v>6000</v>
      </c>
      <c r="G356" s="404"/>
      <c r="H356" s="404">
        <f>F356</f>
        <v>6000</v>
      </c>
      <c r="I356" s="237"/>
      <c r="J356" s="405">
        <v>6000</v>
      </c>
      <c r="K356" s="162"/>
    </row>
    <row r="357" spans="2:11" ht="15.75" x14ac:dyDescent="0.25">
      <c r="B357" s="259" t="s">
        <v>545</v>
      </c>
      <c r="C357" s="267">
        <v>1</v>
      </c>
      <c r="D357" s="256">
        <v>1250</v>
      </c>
      <c r="E357" s="256">
        <v>3</v>
      </c>
      <c r="F357" s="237">
        <f t="shared" si="70"/>
        <v>3750</v>
      </c>
      <c r="G357" s="404"/>
      <c r="H357" s="404">
        <f>F357</f>
        <v>3750</v>
      </c>
      <c r="I357" s="237"/>
      <c r="J357" s="405">
        <v>3750</v>
      </c>
      <c r="K357" s="162"/>
    </row>
    <row r="358" spans="2:11" ht="15.75" x14ac:dyDescent="0.25">
      <c r="B358" s="259" t="s">
        <v>546</v>
      </c>
      <c r="C358" s="267">
        <f>60</f>
        <v>60</v>
      </c>
      <c r="D358" s="256">
        <v>50</v>
      </c>
      <c r="E358" s="256">
        <v>3</v>
      </c>
      <c r="F358" s="237">
        <f t="shared" si="70"/>
        <v>9000</v>
      </c>
      <c r="G358" s="404"/>
      <c r="H358" s="404">
        <f>F358</f>
        <v>9000</v>
      </c>
      <c r="I358" s="237"/>
      <c r="J358" s="405">
        <v>9000</v>
      </c>
      <c r="K358" s="162"/>
    </row>
    <row r="359" spans="2:11" ht="15.75" x14ac:dyDescent="0.25">
      <c r="B359" s="259" t="s">
        <v>547</v>
      </c>
      <c r="C359" s="267">
        <v>1</v>
      </c>
      <c r="D359" s="256">
        <v>2000</v>
      </c>
      <c r="E359" s="256">
        <v>5</v>
      </c>
      <c r="F359" s="237">
        <f t="shared" si="70"/>
        <v>10000</v>
      </c>
      <c r="G359" s="404"/>
      <c r="H359" s="404">
        <f t="shared" ref="H359:H365" si="71">F359</f>
        <v>10000</v>
      </c>
      <c r="I359" s="237"/>
      <c r="J359" s="405">
        <v>10000</v>
      </c>
      <c r="K359" s="162"/>
    </row>
    <row r="360" spans="2:11" ht="15.75" x14ac:dyDescent="0.25">
      <c r="B360" s="259" t="s">
        <v>548</v>
      </c>
      <c r="C360" s="267">
        <v>1</v>
      </c>
      <c r="D360" s="256">
        <v>1250</v>
      </c>
      <c r="E360" s="256">
        <v>5</v>
      </c>
      <c r="F360" s="237">
        <f t="shared" si="70"/>
        <v>6250</v>
      </c>
      <c r="G360" s="404"/>
      <c r="H360" s="404">
        <f t="shared" si="71"/>
        <v>6250</v>
      </c>
      <c r="I360" s="237"/>
      <c r="J360" s="405">
        <v>6250</v>
      </c>
      <c r="K360" s="162"/>
    </row>
    <row r="361" spans="2:11" ht="15.75" x14ac:dyDescent="0.25">
      <c r="B361" s="259" t="s">
        <v>549</v>
      </c>
      <c r="C361" s="267">
        <f>C358</f>
        <v>60</v>
      </c>
      <c r="D361" s="256">
        <v>50</v>
      </c>
      <c r="E361" s="256">
        <v>5</v>
      </c>
      <c r="F361" s="237">
        <f t="shared" si="70"/>
        <v>15000</v>
      </c>
      <c r="G361" s="404"/>
      <c r="H361" s="404">
        <f t="shared" si="71"/>
        <v>15000</v>
      </c>
      <c r="I361" s="237"/>
      <c r="J361" s="405">
        <v>15000</v>
      </c>
      <c r="K361" s="162"/>
    </row>
    <row r="362" spans="2:11" ht="15.75" x14ac:dyDescent="0.25">
      <c r="B362" s="259" t="s">
        <v>550</v>
      </c>
      <c r="C362" s="267">
        <v>1</v>
      </c>
      <c r="D362" s="256">
        <v>2000</v>
      </c>
      <c r="E362" s="256">
        <v>5</v>
      </c>
      <c r="F362" s="237">
        <f t="shared" si="70"/>
        <v>10000</v>
      </c>
      <c r="G362" s="404"/>
      <c r="H362" s="404">
        <f t="shared" si="71"/>
        <v>10000</v>
      </c>
      <c r="I362" s="237"/>
      <c r="J362" s="405">
        <v>10000</v>
      </c>
      <c r="K362" s="162"/>
    </row>
    <row r="363" spans="2:11" ht="15.75" x14ac:dyDescent="0.25">
      <c r="B363" s="259" t="s">
        <v>551</v>
      </c>
      <c r="C363" s="267">
        <v>1</v>
      </c>
      <c r="D363" s="256">
        <v>1250</v>
      </c>
      <c r="E363" s="256">
        <v>5</v>
      </c>
      <c r="F363" s="237">
        <f t="shared" si="70"/>
        <v>6250</v>
      </c>
      <c r="G363" s="404"/>
      <c r="H363" s="404">
        <f t="shared" si="71"/>
        <v>6250</v>
      </c>
      <c r="I363" s="237"/>
      <c r="J363" s="405">
        <v>6250</v>
      </c>
      <c r="K363" s="162"/>
    </row>
    <row r="364" spans="2:11" ht="15.75" x14ac:dyDescent="0.25">
      <c r="B364" s="259" t="s">
        <v>552</v>
      </c>
      <c r="C364" s="267">
        <f>C358</f>
        <v>60</v>
      </c>
      <c r="D364" s="260">
        <v>50</v>
      </c>
      <c r="E364" s="260">
        <v>5</v>
      </c>
      <c r="F364" s="237">
        <f t="shared" si="70"/>
        <v>15000</v>
      </c>
      <c r="G364" s="404"/>
      <c r="H364" s="404">
        <f t="shared" si="71"/>
        <v>15000</v>
      </c>
      <c r="I364" s="237"/>
      <c r="J364" s="405">
        <v>15000</v>
      </c>
      <c r="K364" s="162"/>
    </row>
    <row r="365" spans="2:11" ht="15.75" x14ac:dyDescent="0.25">
      <c r="B365" s="259" t="s">
        <v>553</v>
      </c>
      <c r="C365" s="267">
        <f>C40</f>
        <v>1</v>
      </c>
      <c r="D365" s="260">
        <v>2000</v>
      </c>
      <c r="E365" s="260">
        <v>11</v>
      </c>
      <c r="F365" s="237">
        <f t="shared" si="70"/>
        <v>22000</v>
      </c>
      <c r="G365" s="404"/>
      <c r="H365" s="404">
        <f t="shared" si="71"/>
        <v>22000</v>
      </c>
      <c r="I365" s="237"/>
      <c r="J365" s="405">
        <v>506000</v>
      </c>
      <c r="K365" s="162"/>
    </row>
    <row r="366" spans="2:11" ht="15.75" x14ac:dyDescent="0.25">
      <c r="B366" s="238" t="s">
        <v>254</v>
      </c>
      <c r="C366" s="239"/>
      <c r="D366" s="239"/>
      <c r="E366" s="239"/>
      <c r="F366" s="262">
        <f>SUM(F352:F365)</f>
        <v>175667.39130434784</v>
      </c>
      <c r="G366" s="417">
        <f t="shared" ref="G366:I366" si="72">SUM(G352:G365)</f>
        <v>29217.391304347824</v>
      </c>
      <c r="H366" s="417">
        <f t="shared" si="72"/>
        <v>121950</v>
      </c>
      <c r="I366" s="262">
        <f t="shared" si="72"/>
        <v>24500</v>
      </c>
      <c r="J366" s="418">
        <v>2252850</v>
      </c>
      <c r="K366" s="198"/>
    </row>
    <row r="367" spans="2:11" ht="15.75" x14ac:dyDescent="0.25">
      <c r="B367" s="511" t="s">
        <v>255</v>
      </c>
      <c r="C367" s="512"/>
      <c r="D367" s="512"/>
      <c r="E367" s="512"/>
      <c r="F367" s="243" t="e">
        <f>F366/$C$27</f>
        <v>#DIV/0!</v>
      </c>
      <c r="G367" s="408" t="e">
        <f t="shared" ref="G367:I367" si="73">G366/$C$27</f>
        <v>#DIV/0!</v>
      </c>
      <c r="H367" s="408" t="e">
        <f t="shared" si="73"/>
        <v>#DIV/0!</v>
      </c>
      <c r="I367" s="243" t="e">
        <f t="shared" si="73"/>
        <v>#DIV/0!</v>
      </c>
      <c r="J367" s="515">
        <v>0.73863450075737214</v>
      </c>
      <c r="K367" s="162"/>
    </row>
    <row r="368" spans="2:11" ht="15.75" x14ac:dyDescent="0.25">
      <c r="B368" s="244" t="s">
        <v>256</v>
      </c>
      <c r="C368" s="245"/>
      <c r="D368" s="245"/>
      <c r="E368" s="245"/>
      <c r="F368" s="247" t="e">
        <f>(F366/$C$32)/$C$27</f>
        <v>#DIV/0!</v>
      </c>
      <c r="G368" s="410" t="e">
        <f>(G366/$C$32)/$C$27</f>
        <v>#DIV/0!</v>
      </c>
      <c r="H368" s="410" t="e">
        <f>(H366/$C$32)/$C$27</f>
        <v>#DIV/0!</v>
      </c>
      <c r="I368" s="247" t="e">
        <f>(I366/$C$32)/$C$27</f>
        <v>#DIV/0!</v>
      </c>
      <c r="J368" s="477">
        <v>1.7586535732318383E-2</v>
      </c>
      <c r="K368" s="162"/>
    </row>
    <row r="369" spans="2:12" ht="15.75" x14ac:dyDescent="0.25">
      <c r="B369" s="259"/>
      <c r="C369" s="267"/>
      <c r="D369" s="260"/>
      <c r="E369" s="260"/>
      <c r="F369" s="237"/>
      <c r="G369" s="404"/>
      <c r="H369" s="404"/>
      <c r="I369" s="237"/>
      <c r="J369" s="405"/>
      <c r="K369" s="162"/>
    </row>
    <row r="370" spans="2:12" ht="16.5" customHeight="1" x14ac:dyDescent="0.25">
      <c r="B370" s="373" t="s">
        <v>377</v>
      </c>
      <c r="C370" s="374"/>
      <c r="D370" s="335"/>
      <c r="E370" s="335"/>
      <c r="F370" s="375"/>
      <c r="G370" s="483"/>
      <c r="H370" s="483"/>
      <c r="I370" s="375"/>
      <c r="J370" s="484">
        <v>0</v>
      </c>
      <c r="K370" s="162"/>
    </row>
    <row r="371" spans="2:12" ht="15.75" x14ac:dyDescent="0.25">
      <c r="B371" s="308" t="s">
        <v>554</v>
      </c>
      <c r="C371" s="339">
        <f>C62</f>
        <v>0</v>
      </c>
      <c r="D371" s="261">
        <v>0</v>
      </c>
      <c r="E371" s="261">
        <v>1</v>
      </c>
      <c r="F371" s="230">
        <f t="shared" si="70"/>
        <v>0</v>
      </c>
      <c r="G371" s="396"/>
      <c r="H371" s="396"/>
      <c r="I371" s="230">
        <f>F371</f>
        <v>0</v>
      </c>
      <c r="J371" s="424">
        <v>0</v>
      </c>
      <c r="K371" s="162"/>
    </row>
    <row r="372" spans="2:12" ht="15.75" x14ac:dyDescent="0.25">
      <c r="B372" s="308" t="s">
        <v>555</v>
      </c>
      <c r="C372" s="339">
        <f>C371</f>
        <v>0</v>
      </c>
      <c r="D372" s="261">
        <v>100</v>
      </c>
      <c r="E372" s="261">
        <v>2</v>
      </c>
      <c r="F372" s="230">
        <f t="shared" si="70"/>
        <v>0</v>
      </c>
      <c r="G372" s="396"/>
      <c r="H372" s="396"/>
      <c r="I372" s="230">
        <f t="shared" ref="I372:I381" si="74">F372</f>
        <v>0</v>
      </c>
      <c r="J372" s="424">
        <v>135600</v>
      </c>
      <c r="K372" s="174"/>
    </row>
    <row r="373" spans="2:12" ht="15.75" x14ac:dyDescent="0.25">
      <c r="B373" s="308" t="s">
        <v>556</v>
      </c>
      <c r="C373" s="339">
        <f>C43</f>
        <v>5</v>
      </c>
      <c r="D373" s="261">
        <v>0</v>
      </c>
      <c r="E373" s="261">
        <v>1</v>
      </c>
      <c r="F373" s="230">
        <f t="shared" si="70"/>
        <v>0</v>
      </c>
      <c r="G373" s="396"/>
      <c r="H373" s="396"/>
      <c r="I373" s="230">
        <f t="shared" si="74"/>
        <v>0</v>
      </c>
      <c r="J373" s="424">
        <v>0</v>
      </c>
      <c r="K373" s="162"/>
    </row>
    <row r="374" spans="2:12" ht="15.75" x14ac:dyDescent="0.25">
      <c r="B374" s="308" t="s">
        <v>557</v>
      </c>
      <c r="C374" s="330">
        <f>C36</f>
        <v>1</v>
      </c>
      <c r="D374" s="261">
        <v>0</v>
      </c>
      <c r="E374" s="261">
        <v>1</v>
      </c>
      <c r="F374" s="230">
        <f t="shared" si="70"/>
        <v>0</v>
      </c>
      <c r="G374" s="396"/>
      <c r="H374" s="396"/>
      <c r="I374" s="230">
        <f t="shared" si="74"/>
        <v>0</v>
      </c>
      <c r="J374" s="424">
        <v>0</v>
      </c>
    </row>
    <row r="375" spans="2:12" ht="15.75" x14ac:dyDescent="0.25">
      <c r="B375" s="308" t="s">
        <v>558</v>
      </c>
      <c r="C375" s="339">
        <f>C29</f>
        <v>1</v>
      </c>
      <c r="D375" s="261">
        <v>0</v>
      </c>
      <c r="E375" s="261">
        <v>1</v>
      </c>
      <c r="F375" s="230">
        <f t="shared" si="70"/>
        <v>0</v>
      </c>
      <c r="G375" s="396"/>
      <c r="H375" s="396"/>
      <c r="I375" s="230">
        <f t="shared" si="74"/>
        <v>0</v>
      </c>
      <c r="J375" s="424">
        <v>0</v>
      </c>
    </row>
    <row r="376" spans="2:12" ht="15.75" x14ac:dyDescent="0.25">
      <c r="B376" s="308" t="s">
        <v>559</v>
      </c>
      <c r="C376" s="365">
        <f>C39</f>
        <v>0.52173913043478259</v>
      </c>
      <c r="D376" s="261">
        <v>0</v>
      </c>
      <c r="E376" s="261">
        <v>1</v>
      </c>
      <c r="F376" s="230">
        <f t="shared" si="70"/>
        <v>0</v>
      </c>
      <c r="G376" s="396"/>
      <c r="H376" s="396"/>
      <c r="I376" s="230">
        <f t="shared" si="74"/>
        <v>0</v>
      </c>
      <c r="J376" s="424">
        <v>0</v>
      </c>
    </row>
    <row r="377" spans="2:12" ht="15.75" x14ac:dyDescent="0.25">
      <c r="B377" s="308" t="s">
        <v>560</v>
      </c>
      <c r="C377" s="339">
        <f>C40</f>
        <v>1</v>
      </c>
      <c r="D377" s="261">
        <v>0</v>
      </c>
      <c r="E377" s="261">
        <v>1</v>
      </c>
      <c r="F377" s="230">
        <f>E377*D377*C377</f>
        <v>0</v>
      </c>
      <c r="G377" s="396"/>
      <c r="H377" s="396"/>
      <c r="I377" s="230">
        <f t="shared" si="74"/>
        <v>0</v>
      </c>
      <c r="J377" s="424">
        <v>0</v>
      </c>
    </row>
    <row r="378" spans="2:12" ht="15.75" x14ac:dyDescent="0.25">
      <c r="B378" s="308" t="s">
        <v>561</v>
      </c>
      <c r="C378" s="339">
        <f>C34</f>
        <v>1</v>
      </c>
      <c r="D378" s="261">
        <v>0</v>
      </c>
      <c r="E378" s="261">
        <v>1</v>
      </c>
      <c r="F378" s="230">
        <f>E378*D378*C378</f>
        <v>0</v>
      </c>
      <c r="G378" s="396"/>
      <c r="H378" s="396"/>
      <c r="I378" s="230">
        <f t="shared" si="74"/>
        <v>0</v>
      </c>
      <c r="J378" s="424">
        <v>0</v>
      </c>
    </row>
    <row r="379" spans="2:12" ht="15.75" x14ac:dyDescent="0.25">
      <c r="B379" s="308" t="s">
        <v>562</v>
      </c>
      <c r="C379" s="339">
        <f>C35</f>
        <v>1</v>
      </c>
      <c r="D379" s="261">
        <v>0</v>
      </c>
      <c r="E379" s="261">
        <v>1</v>
      </c>
      <c r="F379" s="230">
        <f>E379*D379*C379</f>
        <v>0</v>
      </c>
      <c r="G379" s="396"/>
      <c r="H379" s="396"/>
      <c r="I379" s="230">
        <f t="shared" si="74"/>
        <v>0</v>
      </c>
      <c r="J379" s="424">
        <v>0</v>
      </c>
    </row>
    <row r="380" spans="2:12" ht="15.75" x14ac:dyDescent="0.25">
      <c r="B380" s="308" t="s">
        <v>563</v>
      </c>
      <c r="C380" s="339">
        <f>C37</f>
        <v>1</v>
      </c>
      <c r="D380" s="261">
        <v>0</v>
      </c>
      <c r="E380" s="261">
        <v>1</v>
      </c>
      <c r="F380" s="230">
        <f t="shared" si="70"/>
        <v>0</v>
      </c>
      <c r="G380" s="396"/>
      <c r="H380" s="396"/>
      <c r="I380" s="230">
        <f t="shared" si="74"/>
        <v>0</v>
      </c>
      <c r="J380" s="424">
        <v>0</v>
      </c>
    </row>
    <row r="381" spans="2:12" ht="15.75" x14ac:dyDescent="0.25">
      <c r="B381" s="259" t="s">
        <v>564</v>
      </c>
      <c r="C381" s="339">
        <f>SUM(C371:C380)</f>
        <v>11.521739130434781</v>
      </c>
      <c r="D381" s="261">
        <f>150</f>
        <v>150</v>
      </c>
      <c r="E381" s="261">
        <v>1</v>
      </c>
      <c r="F381" s="230">
        <f t="shared" si="70"/>
        <v>1728.2608695652173</v>
      </c>
      <c r="G381" s="396"/>
      <c r="H381" s="396"/>
      <c r="I381" s="230">
        <f t="shared" si="74"/>
        <v>1728.2608695652173</v>
      </c>
      <c r="J381" s="424">
        <v>239850</v>
      </c>
    </row>
    <row r="382" spans="2:12" ht="15.75" x14ac:dyDescent="0.25">
      <c r="B382" s="238" t="s">
        <v>254</v>
      </c>
      <c r="C382" s="239"/>
      <c r="D382" s="239"/>
      <c r="E382" s="239"/>
      <c r="F382" s="262">
        <f>SUM(F371:F381)</f>
        <v>1728.2608695652173</v>
      </c>
      <c r="G382" s="417">
        <f t="shared" ref="G382:I382" si="75">SUM(G371:G381)</f>
        <v>0</v>
      </c>
      <c r="H382" s="417">
        <f t="shared" si="75"/>
        <v>0</v>
      </c>
      <c r="I382" s="262">
        <f t="shared" si="75"/>
        <v>1728.2608695652173</v>
      </c>
      <c r="J382" s="418">
        <v>375450</v>
      </c>
      <c r="L382" s="174"/>
    </row>
    <row r="383" spans="2:12" ht="15.75" x14ac:dyDescent="0.25">
      <c r="B383" s="511" t="s">
        <v>255</v>
      </c>
      <c r="C383" s="512"/>
      <c r="D383" s="512"/>
      <c r="E383" s="512"/>
      <c r="F383" s="243" t="e">
        <f>F382/$C$27</f>
        <v>#DIV/0!</v>
      </c>
      <c r="G383" s="408" t="e">
        <f t="shared" ref="G383:I383" si="76">G382/$C$27</f>
        <v>#DIV/0!</v>
      </c>
      <c r="H383" s="408" t="e">
        <f t="shared" si="76"/>
        <v>#DIV/0!</v>
      </c>
      <c r="I383" s="243" t="e">
        <f t="shared" si="76"/>
        <v>#DIV/0!</v>
      </c>
      <c r="J383" s="516">
        <v>0.12309755345866584</v>
      </c>
      <c r="L383" s="174"/>
    </row>
    <row r="384" spans="2:12" ht="15.75" x14ac:dyDescent="0.25">
      <c r="B384" s="244" t="s">
        <v>256</v>
      </c>
      <c r="C384" s="245"/>
      <c r="D384" s="245"/>
      <c r="E384" s="245"/>
      <c r="F384" s="247" t="e">
        <f>(F382/$C$32)/$C$27</f>
        <v>#DIV/0!</v>
      </c>
      <c r="G384" s="410" t="e">
        <f>(G382/$C$32)/$C$27</f>
        <v>#DIV/0!</v>
      </c>
      <c r="H384" s="410" t="e">
        <f>(H382/$C$32)/$C$27</f>
        <v>#DIV/0!</v>
      </c>
      <c r="I384" s="247" t="e">
        <f>(I382/$C$32)/$C$27</f>
        <v>#DIV/0!</v>
      </c>
      <c r="J384" s="485">
        <v>2.9308941299682344E-3</v>
      </c>
      <c r="L384" s="174"/>
    </row>
    <row r="385" spans="2:13" s="182" customFormat="1" ht="15.75" x14ac:dyDescent="0.25">
      <c r="B385" s="292"/>
      <c r="C385" s="310"/>
      <c r="D385" s="310"/>
      <c r="E385" s="310"/>
      <c r="F385" s="358"/>
      <c r="G385" s="482"/>
      <c r="H385" s="482"/>
      <c r="I385" s="358"/>
      <c r="J385" s="486"/>
      <c r="K385" s="208"/>
      <c r="L385" s="220"/>
    </row>
    <row r="386" spans="2:13" s="182" customFormat="1" ht="15.75" x14ac:dyDescent="0.25">
      <c r="B386" s="292"/>
      <c r="C386" s="310"/>
      <c r="D386" s="310"/>
      <c r="E386" s="310"/>
      <c r="F386" s="358"/>
      <c r="G386" s="482"/>
      <c r="H386" s="482"/>
      <c r="I386" s="358"/>
      <c r="J386" s="486"/>
      <c r="K386" s="208"/>
      <c r="L386" s="220"/>
    </row>
    <row r="387" spans="2:13" ht="15.75" x14ac:dyDescent="0.25">
      <c r="B387" s="376" t="s">
        <v>156</v>
      </c>
      <c r="C387" s="282"/>
      <c r="D387" s="282"/>
      <c r="E387" s="282"/>
      <c r="F387" s="262">
        <f>F382+F366+F347+F310+F297+F273+F266+F256+F246+F225+F212+F206+F190+F170+F148+F142+F136+F129+F122+F116+F110+F99+F87</f>
        <v>2529378.7591271717</v>
      </c>
      <c r="G387" s="417">
        <f t="shared" ref="G387:I387" si="77">G382+G366+G347+G310+G297+G273+G266+G256+G246+G225+G212+G206+G190+G170+G148+G142+G136+G129+G122+G116+G110+G99+G87</f>
        <v>134438.36956521741</v>
      </c>
      <c r="H387" s="417">
        <f t="shared" si="77"/>
        <v>1166897.1814744803</v>
      </c>
      <c r="I387" s="262">
        <f t="shared" si="77"/>
        <v>1228043.2080874741</v>
      </c>
      <c r="J387" s="418">
        <v>160825107.14267856</v>
      </c>
      <c r="K387" s="221"/>
      <c r="L387" s="174"/>
    </row>
    <row r="388" spans="2:13" ht="15.75" x14ac:dyDescent="0.25">
      <c r="B388" s="377" t="s">
        <v>327</v>
      </c>
      <c r="C388" s="378"/>
      <c r="D388" s="378"/>
      <c r="E388" s="378"/>
      <c r="F388" s="379">
        <f>F387*0.025</f>
        <v>63234.468978179299</v>
      </c>
      <c r="G388" s="487">
        <f t="shared" ref="G388:I388" si="78">G387*0.025</f>
        <v>3360.9592391304354</v>
      </c>
      <c r="H388" s="487">
        <f t="shared" si="78"/>
        <v>29172.429536862008</v>
      </c>
      <c r="I388" s="379">
        <f t="shared" si="78"/>
        <v>30701.080202186855</v>
      </c>
      <c r="J388" s="488">
        <v>4020627.6785669643</v>
      </c>
      <c r="K388" s="221"/>
      <c r="L388" s="174"/>
      <c r="M388" s="174"/>
    </row>
    <row r="389" spans="2:13" ht="15.75" x14ac:dyDescent="0.25">
      <c r="B389" s="380" t="s">
        <v>328</v>
      </c>
      <c r="C389" s="381"/>
      <c r="D389" s="381"/>
      <c r="E389" s="381"/>
      <c r="F389" s="382">
        <f>SUM(F387:F388)</f>
        <v>2592613.2281053509</v>
      </c>
      <c r="G389" s="489">
        <f t="shared" ref="G389:I389" si="79">SUM(G387:G388)</f>
        <v>137799.32880434784</v>
      </c>
      <c r="H389" s="489">
        <f t="shared" si="79"/>
        <v>1196069.6110113424</v>
      </c>
      <c r="I389" s="382">
        <f t="shared" si="79"/>
        <v>1258744.2882896611</v>
      </c>
      <c r="J389" s="490">
        <v>164845734.82124552</v>
      </c>
      <c r="K389" s="221"/>
      <c r="L389" s="174"/>
      <c r="M389" s="174"/>
    </row>
    <row r="390" spans="2:13" ht="15.75" x14ac:dyDescent="0.25">
      <c r="B390" s="383" t="s">
        <v>329</v>
      </c>
      <c r="C390" s="384"/>
      <c r="D390" s="384"/>
      <c r="E390" s="384"/>
      <c r="F390" s="385">
        <f>F389/C32</f>
        <v>61728.886383460733</v>
      </c>
      <c r="G390" s="491">
        <f>G389/C32</f>
        <v>3280.9364001035201</v>
      </c>
      <c r="H390" s="491">
        <f>H389/C32</f>
        <v>28477.847881222438</v>
      </c>
      <c r="I390" s="385">
        <f>I389/C32</f>
        <v>29970.102102134788</v>
      </c>
      <c r="J390" s="492">
        <v>3924898.4481248935</v>
      </c>
      <c r="L390" s="174"/>
      <c r="M390" s="174"/>
    </row>
    <row r="391" spans="2:13" ht="15.75" x14ac:dyDescent="0.25">
      <c r="B391" s="386" t="s">
        <v>255</v>
      </c>
      <c r="C391" s="267"/>
      <c r="D391" s="267"/>
      <c r="E391" s="267"/>
      <c r="F391" s="387" t="e">
        <f>F389/$C$27</f>
        <v>#DIV/0!</v>
      </c>
      <c r="G391" s="493" t="e">
        <f t="shared" ref="G391:H391" si="80">G389/$C$27</f>
        <v>#DIV/0!</v>
      </c>
      <c r="H391" s="493" t="e">
        <f t="shared" si="80"/>
        <v>#DIV/0!</v>
      </c>
      <c r="I391" s="387" t="e">
        <f>I389/$C$27</f>
        <v>#DIV/0!</v>
      </c>
      <c r="J391" s="494">
        <v>54.047427499244435</v>
      </c>
      <c r="L391" s="174"/>
    </row>
    <row r="392" spans="2:13" ht="18.75" customHeight="1" x14ac:dyDescent="0.25">
      <c r="B392" s="386" t="s">
        <v>256</v>
      </c>
      <c r="C392" s="267"/>
      <c r="D392" s="294"/>
      <c r="E392" s="294" t="s">
        <v>601</v>
      </c>
      <c r="F392" s="502" t="e">
        <f>(F390/$C$27)</f>
        <v>#DIV/0!</v>
      </c>
      <c r="G392" s="610" t="e">
        <f t="shared" ref="G392:I392" si="81">(G390/$C$27)</f>
        <v>#DIV/0!</v>
      </c>
      <c r="H392" s="610" t="e">
        <f t="shared" si="81"/>
        <v>#DIV/0!</v>
      </c>
      <c r="I392" s="580" t="e">
        <f t="shared" si="81"/>
        <v>#DIV/0!</v>
      </c>
      <c r="J392" s="495">
        <v>1.2868435118867725</v>
      </c>
      <c r="K392" s="222"/>
    </row>
    <row r="393" spans="2:13" ht="15.75" x14ac:dyDescent="0.25">
      <c r="B393" s="388"/>
      <c r="C393" s="388"/>
      <c r="D393" s="388"/>
      <c r="E393" s="388"/>
      <c r="F393" s="389"/>
      <c r="G393" s="525"/>
      <c r="H393" s="525"/>
      <c r="I393" s="388"/>
      <c r="J393" s="388"/>
      <c r="L393" s="174"/>
    </row>
  </sheetData>
  <mergeCells count="2">
    <mergeCell ref="B13:J13"/>
    <mergeCell ref="B81:F81"/>
  </mergeCells>
  <conditionalFormatting sqref="D26">
    <cfRule type="expression" dxfId="1" priority="2">
      <formula>"d22&lt;0"</formula>
    </cfRule>
  </conditionalFormatting>
  <conditionalFormatting sqref="D27">
    <cfRule type="expression" dxfId="0" priority="1">
      <formula>"d22&lt;0"</formula>
    </cfRule>
  </conditionalFormatting>
  <pageMargins left="0.7" right="0.7" top="0.75" bottom="0.75" header="0.3" footer="0.3"/>
  <pageSetup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Info</vt:lpstr>
      <vt:lpstr>1a. Parametros Logisticos</vt:lpstr>
      <vt:lpstr>2a. Populacao Urbana</vt:lpstr>
      <vt:lpstr>2b. Populacao Rural </vt:lpstr>
      <vt:lpstr>3a. MPP Urbano (exemplo)</vt:lpstr>
      <vt:lpstr>3a. MPP Urbano </vt:lpstr>
      <vt:lpstr>3b. MPP Rural (exemplo)</vt:lpstr>
      <vt:lpstr>3b. MPP Rural</vt:lpstr>
      <vt:lpstr>4. Comunicacao</vt:lpstr>
      <vt:lpstr>5a. Orcam. Distrita - Antes MP</vt:lpstr>
      <vt:lpstr>5b. Orcam Distrital - Apos MP</vt:lpstr>
      <vt:lpstr>5b. Orcam. Distrital - BLANK</vt:lpstr>
      <vt:lpstr>'3a. MPP Urbano '!Print_Area</vt:lpstr>
      <vt:lpstr>'3a. MPP Urbano (exemplo)'!Print_Area</vt:lpstr>
      <vt:lpstr>'3b. MPP Rural'!Print_Area</vt:lpstr>
      <vt:lpstr>'3b. MPP Rural (exemplo)'!Print_Area</vt:lpstr>
      <vt:lpstr>'3a. MPP Urbano '!Print_Titles</vt:lpstr>
      <vt:lpstr>'3a. MPP Urbano (exemplo)'!Print_Titles</vt:lpstr>
      <vt:lpstr>'3b. MPP Rural'!Print_Titles</vt:lpstr>
      <vt:lpstr>'3b. MPP Rural (exemplo)'!Print_Titles</vt:lpstr>
    </vt:vector>
  </TitlesOfParts>
  <Company>OMS - Côte d'Ivoire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dc-pev</dc:creator>
  <cp:lastModifiedBy>Viv</cp:lastModifiedBy>
  <cp:lastPrinted>2016-05-24T12:07:28Z</cp:lastPrinted>
  <dcterms:created xsi:type="dcterms:W3CDTF">2004-07-23T23:31:49Z</dcterms:created>
  <dcterms:modified xsi:type="dcterms:W3CDTF">2018-08-04T10:48:46Z</dcterms:modified>
</cp:coreProperties>
</file>