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l-ICP Scorec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22236"/>
      <sz val="14"/>
    </font>
    <font>
      <name val="Calibri"/>
      <color rgb="00264363"/>
      <sz val="10"/>
    </font>
    <font>
      <name val="Calibri"/>
      <color rgb="0024364F"/>
      <sz val="9"/>
    </font>
    <font>
      <name val="Calibri"/>
      <b val="1"/>
      <color rgb="00FFFFFF"/>
      <sz val="10"/>
    </font>
    <font>
      <name val="Calibri"/>
      <b val="1"/>
      <color rgb="00122236"/>
      <sz val="10"/>
    </font>
  </fonts>
  <fills count="4">
    <fill>
      <patternFill/>
    </fill>
    <fill>
      <patternFill patternType="gray125"/>
    </fill>
    <fill>
      <patternFill patternType="solid">
        <fgColor rgb="00122236"/>
      </patternFill>
    </fill>
    <fill>
      <patternFill patternType="solid">
        <fgColor rgb="00F1EEE8"/>
      </patternFill>
    </fill>
  </fills>
  <borders count="2">
    <border>
      <left/>
      <right/>
      <top/>
      <bottom/>
      <diagonal/>
    </border>
    <border>
      <left style="thin">
        <color rgb="00D8D2C8"/>
      </left>
      <right style="thin">
        <color rgb="00D8D2C8"/>
      </right>
      <top style="thin">
        <color rgb="00D8D2C8"/>
      </top>
      <bottom style="thin">
        <color rgb="00D8D2C8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wrapText="1"/>
    </xf>
    <xf numFmtId="0" fontId="4" fillId="2" borderId="1" applyAlignment="1" pivotButton="0" quotePrefix="0" xfId="0">
      <alignment horizontal="center" vertical="top" wrapText="1"/>
    </xf>
    <xf numFmtId="0" fontId="3" fillId="3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0" fontId="5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8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30" customWidth="1" min="2" max="2"/>
    <col width="22" customWidth="1" min="3" max="3"/>
    <col width="20" customWidth="1" min="4" max="4"/>
    <col width="8" customWidth="1" min="5" max="5"/>
    <col width="9" customWidth="1" min="6" max="6"/>
    <col width="8" customWidth="1" min="7" max="7"/>
    <col width="8" customWidth="1" min="8" max="8"/>
    <col width="9" customWidth="1" min="9" max="9"/>
    <col width="7" customWidth="1" min="10" max="10"/>
    <col width="9" customWidth="1" min="11" max="11"/>
  </cols>
  <sheetData>
    <row r="1">
      <c r="A1" s="1" t="inlineStr">
        <is>
          <t>THE REAL-ICP ONE-PAGER  ·  Scorecard</t>
        </is>
      </c>
    </row>
    <row r="2">
      <c r="A2" s="2" t="inlineStr">
        <is>
          <t>Find the ICP your own deals prove. Evidence in, verdict out.  closingfoundry.com</t>
        </is>
      </c>
    </row>
    <row r="4" ht="28" customHeight="1">
      <c r="A4" s="3" t="inlineStr">
        <is>
          <t>How to use: list the segments your won/lost deals reveal. Score each 0-3 on Fit, Trigger, Value, Proof. Subtract Friction (0-3). The Net and Verdict are calculated. Do not score on opinion.</t>
        </is>
      </c>
    </row>
    <row r="6">
      <c r="A6" s="4" t="inlineStr">
        <is>
          <t>Segment</t>
        </is>
      </c>
      <c r="B6" s="4" t="inlineStr">
        <is>
          <t>Why we win (economic case)</t>
        </is>
      </c>
      <c r="C6" s="4" t="inlineStr">
        <is>
          <t>Why-now trigger</t>
        </is>
      </c>
      <c r="D6" s="4" t="inlineStr">
        <is>
          <t>Proof path</t>
        </is>
      </c>
      <c r="E6" s="4" t="inlineStr">
        <is>
          <t>Fit 0-3</t>
        </is>
      </c>
      <c r="F6" s="4" t="inlineStr">
        <is>
          <t>Trigger 0-3</t>
        </is>
      </c>
      <c r="G6" s="4" t="inlineStr">
        <is>
          <t>Value 0-3</t>
        </is>
      </c>
      <c r="H6" s="4" t="inlineStr">
        <is>
          <t>Proof 0-3</t>
        </is>
      </c>
      <c r="I6" s="4" t="inlineStr">
        <is>
          <t>Friction 0-3</t>
        </is>
      </c>
      <c r="J6" s="4" t="inlineStr">
        <is>
          <t>Net</t>
        </is>
      </c>
      <c r="K6" s="4" t="inlineStr">
        <is>
          <t>Verdict</t>
        </is>
      </c>
    </row>
    <row r="7" ht="30" customHeight="1">
      <c r="A7" s="5" t="inlineStr">
        <is>
          <t>Seed data infra, founder-led</t>
        </is>
      </c>
      <c r="B7" s="5" t="inlineStr">
        <is>
          <t>We win on technical depth; high retention</t>
        </is>
      </c>
      <c r="C7" s="5" t="inlineStr">
        <is>
          <t>Seed raised + first GTM hire</t>
        </is>
      </c>
      <c r="D7" s="5" t="inlineStr">
        <is>
          <t>2-week pilot on real data</t>
        </is>
      </c>
      <c r="E7" s="6" t="n">
        <v>3</v>
      </c>
      <c r="F7" s="6" t="n">
        <v>3</v>
      </c>
      <c r="G7" s="6" t="n">
        <v>2</v>
      </c>
      <c r="H7" s="6" t="n">
        <v>2</v>
      </c>
      <c r="I7" s="6" t="n">
        <v>1</v>
      </c>
      <c r="J7" s="6">
        <f>IF(COUNT(E7:H7)=0,"",E7+F7+G7+H7-I7)</f>
        <v/>
      </c>
      <c r="K7" s="6">
        <f>IF(J7="","",IF(J7&gt;=8,"GREEN",IF(J7&gt;=5,"AMBER","RED")))</f>
        <v/>
      </c>
    </row>
    <row r="8" ht="30" customHeight="1">
      <c r="A8" s="7" t="n"/>
      <c r="B8" s="7" t="n"/>
      <c r="C8" s="7" t="n"/>
      <c r="D8" s="7" t="n"/>
      <c r="E8" s="8" t="n"/>
      <c r="F8" s="8" t="n"/>
      <c r="G8" s="8" t="n"/>
      <c r="H8" s="8" t="n"/>
      <c r="I8" s="8" t="n"/>
      <c r="J8" s="8">
        <f>IF(COUNT(E8:H8)=0,"",E8+F8+G8+H8-I8)</f>
        <v/>
      </c>
      <c r="K8" s="8">
        <f>IF(J8="","",IF(J8&gt;=8,"GREEN",IF(J8&gt;=5,"AMBER","RED")))</f>
        <v/>
      </c>
    </row>
    <row r="9" ht="30" customHeight="1">
      <c r="A9" s="5" t="n"/>
      <c r="B9" s="5" t="n"/>
      <c r="C9" s="5" t="n"/>
      <c r="D9" s="5" t="n"/>
      <c r="E9" s="6" t="n"/>
      <c r="F9" s="6" t="n"/>
      <c r="G9" s="6" t="n"/>
      <c r="H9" s="6" t="n"/>
      <c r="I9" s="6" t="n"/>
      <c r="J9" s="6">
        <f>IF(COUNT(E9:H9)=0,"",E9+F9+G9+H9-I9)</f>
        <v/>
      </c>
      <c r="K9" s="6">
        <f>IF(J9="","",IF(J9&gt;=8,"GREEN",IF(J9&gt;=5,"AMBER","RED")))</f>
        <v/>
      </c>
    </row>
    <row r="10" ht="30" customHeight="1">
      <c r="A10" s="7" t="n"/>
      <c r="B10" s="7" t="n"/>
      <c r="C10" s="7" t="n"/>
      <c r="D10" s="7" t="n"/>
      <c r="E10" s="8" t="n"/>
      <c r="F10" s="8" t="n"/>
      <c r="G10" s="8" t="n"/>
      <c r="H10" s="8" t="n"/>
      <c r="I10" s="8" t="n"/>
      <c r="J10" s="8">
        <f>IF(COUNT(E10:H10)=0,"",E10+F10+G10+H10-I10)</f>
        <v/>
      </c>
      <c r="K10" s="8">
        <f>IF(J10="","",IF(J10&gt;=8,"GREEN",IF(J10&gt;=5,"AMBER","RED")))</f>
        <v/>
      </c>
    </row>
    <row r="11" ht="30" customHeight="1">
      <c r="A11" s="5" t="n"/>
      <c r="B11" s="5" t="n"/>
      <c r="C11" s="5" t="n"/>
      <c r="D11" s="5" t="n"/>
      <c r="E11" s="6" t="n"/>
      <c r="F11" s="6" t="n"/>
      <c r="G11" s="6" t="n"/>
      <c r="H11" s="6" t="n"/>
      <c r="I11" s="6" t="n"/>
      <c r="J11" s="6">
        <f>IF(COUNT(E11:H11)=0,"",E11+F11+G11+H11-I11)</f>
        <v/>
      </c>
      <c r="K11" s="6">
        <f>IF(J11="","",IF(J11&gt;=8,"GREEN",IF(J11&gt;=5,"AMBER","RED")))</f>
        <v/>
      </c>
    </row>
    <row r="12" ht="30" customHeight="1">
      <c r="A12" s="7" t="n"/>
      <c r="B12" s="7" t="n"/>
      <c r="C12" s="7" t="n"/>
      <c r="D12" s="7" t="n"/>
      <c r="E12" s="8" t="n"/>
      <c r="F12" s="8" t="n"/>
      <c r="G12" s="8" t="n"/>
      <c r="H12" s="8" t="n"/>
      <c r="I12" s="8" t="n"/>
      <c r="J12" s="8">
        <f>IF(COUNT(E12:H12)=0,"",E12+F12+G12+H12-I12)</f>
        <v/>
      </c>
      <c r="K12" s="8">
        <f>IF(J12="","",IF(J12&gt;=8,"GREEN",IF(J12&gt;=5,"AMBER","RED")))</f>
        <v/>
      </c>
    </row>
    <row r="13" ht="30" customHeight="1">
      <c r="A13" s="5" t="n"/>
      <c r="B13" s="5" t="n"/>
      <c r="C13" s="5" t="n"/>
      <c r="D13" s="5" t="n"/>
      <c r="E13" s="6" t="n"/>
      <c r="F13" s="6" t="n"/>
      <c r="G13" s="6" t="n"/>
      <c r="H13" s="6" t="n"/>
      <c r="I13" s="6" t="n"/>
      <c r="J13" s="6">
        <f>IF(COUNT(E13:H13)=0,"",E13+F13+G13+H13-I13)</f>
        <v/>
      </c>
      <c r="K13" s="6">
        <f>IF(J13="","",IF(J13&gt;=8,"GREEN",IF(J13&gt;=5,"AMBER","RED")))</f>
        <v/>
      </c>
    </row>
    <row r="15">
      <c r="A15" s="9" t="inlineStr">
        <is>
          <t>Anti-ICP (from your losses): who looks tempting but you should not sell to. Write the CRM rule.</t>
        </is>
      </c>
    </row>
    <row r="16">
      <c r="A16" s="10" t="inlineStr">
        <is>
          <t>e.g. No named technical sponsor by the second call = disqualify.</t>
        </is>
      </c>
    </row>
    <row r="18" ht="30" customHeight="1">
      <c r="A18" s="11" t="inlineStr">
        <is>
          <t>This is the DIY version. 5 Days to Scale turns it into a board-ready GTM blueprint and a 90-day plan. closingfoundry.com</t>
        </is>
      </c>
    </row>
  </sheetData>
  <mergeCells count="4">
    <mergeCell ref="A15:K15"/>
    <mergeCell ref="A16:K16"/>
    <mergeCell ref="A4:J4"/>
    <mergeCell ref="A18:K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2026-06-17T06:42:57Z</dcterms:created>
  <dcterms:modified xmlns:dcterms="http://purl.org/dc/terms/" xmlns:xsi="http://www.w3.org/2001/XMLSchema-instance" xsi:type="dcterms:W3CDTF">2026-06-17T06:42:57Z</dcterms:modified>
</cp:coreProperties>
</file>