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andrewdanckert/Documents/Claude Cowork/Business Operations/Website/"/>
    </mc:Choice>
  </mc:AlternateContent>
  <xr:revisionPtr revIDLastSave="0" documentId="13_ncr:1_{737EC195-2D70-7A4C-BF5A-D537D034470C}" xr6:coauthVersionLast="47" xr6:coauthVersionMax="47" xr10:uidLastSave="{00000000-0000-0000-0000-000000000000}"/>
  <bookViews>
    <workbookView xWindow="0" yWindow="600" windowWidth="38400" windowHeight="19800" xr2:uid="{00000000-000D-0000-FFFF-FFFF00000000}"/>
  </bookViews>
  <sheets>
    <sheet name="Scorecard" sheetId="1" r:id="rId1"/>
    <sheet name="Scoring Reference" sheetId="2" r:id="rId2"/>
  </sheets>
  <definedNames>
    <definedName name="_xlnm.Print_Area" localSheetId="0">Scorecard!$A$1:$E$48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E40" i="1" s="1"/>
</calcChain>
</file>

<file path=xl/sharedStrings.xml><?xml version="1.0" encoding="utf-8"?>
<sst xmlns="http://schemas.openxmlformats.org/spreadsheetml/2006/main" count="119" uniqueCount="97">
  <si>
    <t>Tax Workpaper Automation Scorecard</t>
  </si>
  <si>
    <t>WORKPAPER DETAILS</t>
  </si>
  <si>
    <t>Workpaper Name:</t>
  </si>
  <si>
    <t>Entity:</t>
  </si>
  <si>
    <t>Preparer:</t>
  </si>
  <si>
    <t>Date Scored:</t>
  </si>
  <si>
    <t>THRESHOLD QUESTIONS</t>
  </si>
  <si>
    <t>If any answer is YES, do not proceed with scoring. Address the prerequisite first.</t>
  </si>
  <si>
    <t>T1</t>
  </si>
  <si>
    <t>Is the source system undergoing or about to undergo migration?</t>
  </si>
  <si>
    <t>T2</t>
  </si>
  <si>
    <t>Does the tax team lack visibility into upstream data changes?</t>
  </si>
  <si>
    <t>T3</t>
  </si>
  <si>
    <t>Is there active legislative reform that will change tax treatment within 12 months?</t>
  </si>
  <si>
    <t>T4</t>
  </si>
  <si>
    <t>Is the workpaper subject to an active ATO dispute, ruling, or audit?</t>
  </si>
  <si>
    <t>T5</t>
  </si>
  <si>
    <t>Is the workpaper prepared by only one person with no documentation?</t>
  </si>
  <si>
    <t>SCORING FRAMEWORK</t>
  </si>
  <si>
    <t>Score each dimension 1 (favourable), 2 (moderate), or 3 (unfavourable). See Scoring Reference sheet for descriptions.</t>
  </si>
  <si>
    <t>#</t>
  </si>
  <si>
    <t>Dimension</t>
  </si>
  <si>
    <t>Score</t>
  </si>
  <si>
    <t>Rationale</t>
  </si>
  <si>
    <t>Category A: Data Characteristics</t>
  </si>
  <si>
    <t>A1</t>
  </si>
  <si>
    <t>Source Data Stability</t>
  </si>
  <si>
    <t>A2</t>
  </si>
  <si>
    <t>Data Controllability</t>
  </si>
  <si>
    <t>A3</t>
  </si>
  <si>
    <t>Source Data Granularity</t>
  </si>
  <si>
    <t>A4</t>
  </si>
  <si>
    <t>Mapping Complexity</t>
  </si>
  <si>
    <t>Category B: Process Characteristics</t>
  </si>
  <si>
    <t>B1</t>
  </si>
  <si>
    <t>Judgement Intensity</t>
  </si>
  <si>
    <t>B2</t>
  </si>
  <si>
    <t>Regulatory Volatility</t>
  </si>
  <si>
    <t>B3</t>
  </si>
  <si>
    <t>Process Repeatability</t>
  </si>
  <si>
    <t>Category C: Strategic Value</t>
  </si>
  <si>
    <t>C1</t>
  </si>
  <si>
    <t>Volume and Time</t>
  </si>
  <si>
    <t>C2</t>
  </si>
  <si>
    <t>Error Impact</t>
  </si>
  <si>
    <t>Category D: Knowledge &amp; Continuity</t>
  </si>
  <si>
    <t>D1</t>
  </si>
  <si>
    <t>Knowledge Concentration</t>
  </si>
  <si>
    <t>TOTAL SCORE</t>
  </si>
  <si>
    <t>INTERPRETATION</t>
  </si>
  <si>
    <t>10 – 16</t>
  </si>
  <si>
    <t>AUTOMATE</t>
  </si>
  <si>
    <t>Strong candidate for full automation.</t>
  </si>
  <si>
    <t>17 – 22</t>
  </si>
  <si>
    <t>SEMI-AUTOMATE</t>
  </si>
  <si>
    <t>Decompose into steps. Automate mechanical portions. If A3 scores 3, consider data remediation first.</t>
  </si>
  <si>
    <t>23 – 30</t>
  </si>
  <si>
    <t>DO NOT AUTOMATE</t>
  </si>
  <si>
    <t>Address prerequisites (data stability, granularity, documentation) before re-scoring.</t>
  </si>
  <si>
    <t>Level 1, 55 Collins Street, Melbourne 3000, Australia  |  1300 TAX TIME</t>
  </si>
  <si>
    <t>Scoring Reference Guide</t>
  </si>
  <si>
    <t>Use this sheet to determine the correct score (1–3) for each dimension.</t>
  </si>
  <si>
    <t>1 (Favourable)</t>
  </si>
  <si>
    <t>2 (Moderate)</t>
  </si>
  <si>
    <t>3 (Unfavourable)</t>
  </si>
  <si>
    <t>Stable source system, no planned changes, consistent structure for 2+ years</t>
  </si>
  <si>
    <t>Occasional structural changes (annual), manageable with monitoring</t>
  </si>
  <si>
    <t>Frequent changes, active migration, or unstable upstream systems</t>
  </si>
  <si>
    <t>Tax team has direct access to source data and can influence structure</t>
  </si>
  <si>
    <t>Tax team has read access and a documented interface with data owners</t>
  </si>
  <si>
    <t>Tax team has no visibility or control over upstream data changes</t>
  </si>
  <si>
    <t>Source data contains transaction-level detail sufficient for tax classification (line items, counterparty, nature of supply all available without manual investigation)</t>
  </si>
  <si>
    <t>Source data provides adequate detail for most transactions, but a subset (10–20%) requires drilling into sub-ledgers or pulling supporting documents to confirm tax treatment</t>
  </si>
  <si>
    <t>Source data is summary-level or configured for accounting purposes only. Tax team routinely reconstructs entries from invoices or source documents, then reconciles the rebuilt detail back to accounting records</t>
  </si>
  <si>
    <t>Direct 1:1 mapping from source to tax treatment, minimal transformation</t>
  </si>
  <si>
    <t>Moderate mapping with documented rules, some conditional logic</t>
  </si>
  <si>
    <t>Complex multi-step mapping with exceptions, requiring specialist interpretation</t>
  </si>
  <si>
    <t>Purely mechanical calculation with no professional judgement required</t>
  </si>
  <si>
    <t>Limited judgement at defined decision points with clear criteria</t>
  </si>
  <si>
    <t>Significant professional judgement required throughout the process</t>
  </si>
  <si>
    <t>Stable tax law, no changes for 3+ years, well-established ATO guidance</t>
  </si>
  <si>
    <t>Periodic updates (every 1–2 years) with reasonable transition periods</t>
  </si>
  <si>
    <t>Active reform, pending legislation, or evolving ATO interpretation</t>
  </si>
  <si>
    <t>Identical steps every period with no variation</t>
  </si>
  <si>
    <t>Mostly repeatable with minor period-to-period adjustments</t>
  </si>
  <si>
    <t>Significant variation each period based on transactions or circumstances</t>
  </si>
  <si>
    <t>High-volume, consumes 40+ hours each period</t>
  </si>
  <si>
    <t>Moderate volume, 10–40 hours per period</t>
  </si>
  <si>
    <t>Low volume, under 10 hours per period</t>
  </si>
  <si>
    <t>Errors have material financial or compliance impact ($1M+ exposure)</t>
  </si>
  <si>
    <t>Errors are significant but recoverable within normal review cycles</t>
  </si>
  <si>
    <t>Errors are minor and easily corrected</t>
  </si>
  <si>
    <t>Process documented, multiple team members can prepare the workpaper</t>
  </si>
  <si>
    <t>Partially documented, 2–3 people understand the process</t>
  </si>
  <si>
    <t>Single person holds all knowledge, no documentation exists</t>
  </si>
  <si>
    <t>Tax Time Software Pty Ltd  |  ABN 75 684 291 807  |  taxtime.app</t>
  </si>
  <si>
    <t>TaxTime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</si>
</sst>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8"/>
      <color rgb="FF0C2227"/>
      <name val="Noto Serif"/>
    </font>
    <font>
      <sz val="12"/>
      <color rgb="FF007A49"/>
      <name val="Noto Serif"/>
    </font>
    <font>
      <b/>
      <sz val="13"/>
      <color rgb="FF007A49"/>
      <name val="Noto Serif"/>
    </font>
    <font>
      <b/>
      <sz val="10"/>
      <color rgb="FF0C2227"/>
      <name val="Inter"/>
    </font>
    <font>
      <sz val="10"/>
      <color rgb="FF0C2227"/>
      <name val="Inter"/>
    </font>
    <font>
      <sz val="9"/>
      <color rgb="FF2C4246"/>
      <name val="Inter"/>
    </font>
    <font>
      <b/>
      <sz val="10"/>
      <color rgb="FFFFFFFF"/>
      <name val="Inter"/>
    </font>
    <font>
      <b/>
      <sz val="11"/>
      <color rgb="FF25393D"/>
      <name val="Inter"/>
    </font>
    <font>
      <b/>
      <sz val="14"/>
      <color rgb="FF0C2227"/>
      <name val="Inter"/>
    </font>
    <font>
      <b/>
      <sz val="12"/>
      <color rgb="FF0C2227"/>
      <name val="Inter"/>
    </font>
    <font>
      <b/>
      <sz val="16"/>
      <color rgb="FF007A49"/>
      <name val="Inter"/>
    </font>
    <font>
      <b/>
      <sz val="14"/>
      <color rgb="FF007A49"/>
      <name val="Inter"/>
    </font>
    <font>
      <i/>
      <sz val="8"/>
      <color rgb="FF2C4246"/>
      <name val="Inter"/>
    </font>
  </fonts>
  <fills count="8">
    <fill>
      <patternFill patternType="none"/>
    </fill>
    <fill>
      <patternFill patternType="gray125"/>
    </fill>
    <fill>
      <patternFill patternType="solid">
        <fgColor rgb="FFF5F3F0"/>
        <bgColor rgb="FFF5F3F0"/>
      </patternFill>
    </fill>
    <fill>
      <patternFill patternType="solid">
        <fgColor rgb="FF007A49"/>
        <bgColor rgb="FF007A49"/>
      </patternFill>
    </fill>
    <fill>
      <patternFill patternType="solid">
        <fgColor rgb="FFE8E5E0"/>
        <bgColor rgb="FFE8E5E0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7A49"/>
      </bottom>
      <diagonal/>
    </border>
    <border>
      <left/>
      <right/>
      <top/>
      <bottom style="thin">
        <color rgb="FFE8E5E0"/>
      </bottom>
      <diagonal/>
    </border>
    <border>
      <left style="thin">
        <color rgb="FFE8E5E0"/>
      </left>
      <right style="thin">
        <color rgb="FFE8E5E0"/>
      </right>
      <top style="thin">
        <color rgb="FFE8E5E0"/>
      </top>
      <bottom style="thin">
        <color rgb="FFE8E5E0"/>
      </bottom>
      <diagonal/>
    </border>
    <border>
      <left style="thin">
        <color rgb="FFE8E5E0"/>
      </left>
      <right style="thin">
        <color rgb="FFE8E5E0"/>
      </right>
      <top style="medium">
        <color rgb="FF007A49"/>
      </top>
      <bottom style="medium">
        <color rgb="FF007A49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/>
    </xf>
    <xf numFmtId="1" fontId="11" fillId="4" borderId="4" xfId="0" applyNumberFormat="1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/>
    <xf numFmtId="0" fontId="4" fillId="6" borderId="3" xfId="0" applyFont="1" applyFill="1" applyBorder="1" applyAlignment="1">
      <alignment horizontal="center" vertical="center"/>
    </xf>
    <xf numFmtId="0" fontId="4" fillId="6" borderId="3" xfId="0" applyFont="1" applyFill="1" applyBorder="1"/>
    <xf numFmtId="0" fontId="4" fillId="7" borderId="3" xfId="0" applyFont="1" applyFill="1" applyBorder="1" applyAlignment="1">
      <alignment horizontal="center" vertical="center"/>
    </xf>
    <xf numFmtId="0" fontId="4" fillId="7" borderId="3" xfId="0" applyFont="1" applyFill="1" applyBorder="1"/>
    <xf numFmtId="0" fontId="4" fillId="2" borderId="3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0" fillId="2" borderId="0" xfId="0" applyFill="1"/>
    <xf numFmtId="0" fontId="3" fillId="0" borderId="0" xfId="0" applyFont="1"/>
    <xf numFmtId="0" fontId="0" fillId="0" borderId="0" xfId="0"/>
    <xf numFmtId="0" fontId="5" fillId="0" borderId="2" xfId="0" applyFont="1" applyBorder="1"/>
    <xf numFmtId="0" fontId="5" fillId="7" borderId="3" xfId="0" applyFont="1" applyFill="1" applyBorder="1"/>
    <xf numFmtId="0" fontId="0" fillId="7" borderId="3" xfId="0" applyFill="1" applyBorder="1"/>
    <xf numFmtId="0" fontId="8" fillId="4" borderId="3" xfId="0" applyFont="1" applyFill="1" applyBorder="1"/>
    <xf numFmtId="0" fontId="0" fillId="4" borderId="3" xfId="0" applyFill="1" applyBorder="1"/>
    <xf numFmtId="0" fontId="5" fillId="0" borderId="0" xfId="0" applyFont="1" applyAlignment="1">
      <alignment vertical="top" wrapText="1"/>
    </xf>
    <xf numFmtId="0" fontId="2" fillId="0" borderId="0" xfId="0" applyFont="1"/>
    <xf numFmtId="0" fontId="13" fillId="0" borderId="0" xfId="0" applyFont="1"/>
    <xf numFmtId="0" fontId="5" fillId="5" borderId="3" xfId="0" applyFont="1" applyFill="1" applyBorder="1"/>
    <xf numFmtId="0" fontId="0" fillId="5" borderId="3" xfId="0" applyFill="1" applyBorder="1"/>
    <xf numFmtId="0" fontId="1" fillId="0" borderId="0" xfId="0" applyFont="1"/>
    <xf numFmtId="0" fontId="10" fillId="4" borderId="4" xfId="0" applyFont="1" applyFill="1" applyBorder="1" applyAlignment="1">
      <alignment horizontal="right" vertical="center"/>
    </xf>
    <xf numFmtId="0" fontId="0" fillId="4" borderId="4" xfId="0" applyFill="1" applyBorder="1"/>
    <xf numFmtId="0" fontId="6" fillId="0" borderId="0" xfId="0" applyFont="1"/>
    <xf numFmtId="0" fontId="5" fillId="6" borderId="3" xfId="0" applyFont="1" applyFill="1" applyBorder="1"/>
    <xf numFmtId="0" fontId="0" fillId="6" borderId="3" xfId="0" applyFill="1" applyBorder="1"/>
    <xf numFmtId="0" fontId="4" fillId="2" borderId="3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9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C6EFCE"/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A49"/>
    <pageSetUpPr fitToPage="1"/>
  </sheetPr>
  <dimension ref="B2:E48"/>
  <sheetViews>
    <sheetView tabSelected="1" workbookViewId="0">
      <selection activeCell="B4" sqref="B4"/>
    </sheetView>
  </sheetViews>
  <sheetFormatPr baseColWidth="10" defaultColWidth="8.83203125" defaultRowHeight="15" x14ac:dyDescent="0.2"/>
  <cols>
    <col min="1" max="1" width="3" customWidth="1"/>
    <col min="2" max="2" width="17.6640625" customWidth="1"/>
    <col min="3" max="3" width="35" customWidth="1"/>
    <col min="4" max="4" width="12" customWidth="1"/>
    <col min="5" max="5" width="45" customWidth="1"/>
  </cols>
  <sheetData>
    <row r="2" spans="2:5" ht="26" x14ac:dyDescent="0.35">
      <c r="B2" s="37" t="s">
        <v>0</v>
      </c>
      <c r="C2" s="26"/>
      <c r="D2" s="26"/>
      <c r="E2" s="26"/>
    </row>
    <row r="3" spans="2:5" ht="19" x14ac:dyDescent="0.3">
      <c r="B3" s="33" t="s">
        <v>96</v>
      </c>
      <c r="C3" s="26"/>
      <c r="D3" s="26"/>
      <c r="E3" s="26"/>
    </row>
    <row r="4" spans="2:5" x14ac:dyDescent="0.2">
      <c r="B4" s="1"/>
      <c r="C4" s="1"/>
      <c r="D4" s="1"/>
      <c r="E4" s="1"/>
    </row>
    <row r="6" spans="2:5" ht="20" x14ac:dyDescent="0.3">
      <c r="B6" s="25" t="s">
        <v>1</v>
      </c>
      <c r="C6" s="26"/>
      <c r="D6" s="26"/>
      <c r="E6" s="26"/>
    </row>
    <row r="7" spans="2:5" x14ac:dyDescent="0.2">
      <c r="B7" s="45" t="s">
        <v>2</v>
      </c>
      <c r="C7" s="27"/>
      <c r="D7" s="26"/>
      <c r="E7" s="26"/>
    </row>
    <row r="8" spans="2:5" x14ac:dyDescent="0.2">
      <c r="B8" s="45" t="s">
        <v>3</v>
      </c>
      <c r="C8" s="27"/>
      <c r="D8" s="26"/>
      <c r="E8" s="26"/>
    </row>
    <row r="9" spans="2:5" x14ac:dyDescent="0.2">
      <c r="B9" s="45" t="s">
        <v>4</v>
      </c>
      <c r="C9" s="27"/>
      <c r="D9" s="26"/>
      <c r="E9" s="26"/>
    </row>
    <row r="10" spans="2:5" x14ac:dyDescent="0.2">
      <c r="B10" s="45" t="s">
        <v>5</v>
      </c>
      <c r="C10" s="27"/>
      <c r="D10" s="26"/>
      <c r="E10" s="26"/>
    </row>
    <row r="12" spans="2:5" ht="20" x14ac:dyDescent="0.3">
      <c r="B12" s="25" t="s">
        <v>6</v>
      </c>
      <c r="C12" s="26"/>
      <c r="D12" s="26"/>
      <c r="E12" s="26"/>
    </row>
    <row r="13" spans="2:5" x14ac:dyDescent="0.2">
      <c r="B13" s="40" t="s">
        <v>7</v>
      </c>
      <c r="C13" s="26"/>
      <c r="D13" s="26"/>
      <c r="E13" s="26"/>
    </row>
    <row r="15" spans="2:5" x14ac:dyDescent="0.2">
      <c r="B15" s="2" t="s">
        <v>8</v>
      </c>
      <c r="C15" s="23" t="s">
        <v>9</v>
      </c>
      <c r="D15" s="24"/>
      <c r="E15" s="3"/>
    </row>
    <row r="16" spans="2:5" x14ac:dyDescent="0.2">
      <c r="B16" s="4" t="s">
        <v>10</v>
      </c>
      <c r="C16" s="32" t="s">
        <v>11</v>
      </c>
      <c r="D16" s="26"/>
      <c r="E16" s="5"/>
    </row>
    <row r="17" spans="2:5" x14ac:dyDescent="0.2">
      <c r="B17" s="2" t="s">
        <v>12</v>
      </c>
      <c r="C17" s="23" t="s">
        <v>13</v>
      </c>
      <c r="D17" s="24"/>
      <c r="E17" s="3"/>
    </row>
    <row r="18" spans="2:5" x14ac:dyDescent="0.2">
      <c r="B18" s="4" t="s">
        <v>14</v>
      </c>
      <c r="C18" s="32" t="s">
        <v>15</v>
      </c>
      <c r="D18" s="26"/>
      <c r="E18" s="5"/>
    </row>
    <row r="19" spans="2:5" x14ac:dyDescent="0.2">
      <c r="B19" s="2" t="s">
        <v>16</v>
      </c>
      <c r="C19" s="23" t="s">
        <v>17</v>
      </c>
      <c r="D19" s="24"/>
      <c r="E19" s="3"/>
    </row>
    <row r="22" spans="2:5" ht="20" x14ac:dyDescent="0.3">
      <c r="B22" s="25" t="s">
        <v>18</v>
      </c>
      <c r="C22" s="26"/>
      <c r="D22" s="26"/>
      <c r="E22" s="26"/>
    </row>
    <row r="23" spans="2:5" x14ac:dyDescent="0.2">
      <c r="B23" s="40" t="s">
        <v>19</v>
      </c>
      <c r="C23" s="26"/>
      <c r="D23" s="26"/>
      <c r="E23" s="26"/>
    </row>
    <row r="25" spans="2:5" x14ac:dyDescent="0.2">
      <c r="B25" s="6" t="s">
        <v>20</v>
      </c>
      <c r="C25" s="6" t="s">
        <v>21</v>
      </c>
      <c r="D25" s="6" t="s">
        <v>22</v>
      </c>
      <c r="E25" s="6" t="s">
        <v>23</v>
      </c>
    </row>
    <row r="26" spans="2:5" x14ac:dyDescent="0.2">
      <c r="B26" s="30" t="s">
        <v>24</v>
      </c>
      <c r="C26" s="31"/>
      <c r="D26" s="31"/>
      <c r="E26" s="31"/>
    </row>
    <row r="27" spans="2:5" ht="18" x14ac:dyDescent="0.2">
      <c r="B27" s="7" t="s">
        <v>25</v>
      </c>
      <c r="C27" s="8" t="s">
        <v>26</v>
      </c>
      <c r="D27" s="9"/>
      <c r="E27" s="8"/>
    </row>
    <row r="28" spans="2:5" ht="18" x14ac:dyDescent="0.2">
      <c r="B28" s="10" t="s">
        <v>27</v>
      </c>
      <c r="C28" s="11" t="s">
        <v>28</v>
      </c>
      <c r="D28" s="12"/>
      <c r="E28" s="11"/>
    </row>
    <row r="29" spans="2:5" ht="18" x14ac:dyDescent="0.2">
      <c r="B29" s="7" t="s">
        <v>29</v>
      </c>
      <c r="C29" s="8" t="s">
        <v>30</v>
      </c>
      <c r="D29" s="9"/>
      <c r="E29" s="8"/>
    </row>
    <row r="30" spans="2:5" ht="18" x14ac:dyDescent="0.2">
      <c r="B30" s="10" t="s">
        <v>31</v>
      </c>
      <c r="C30" s="11" t="s">
        <v>32</v>
      </c>
      <c r="D30" s="12"/>
      <c r="E30" s="11"/>
    </row>
    <row r="31" spans="2:5" x14ac:dyDescent="0.2">
      <c r="B31" s="30" t="s">
        <v>33</v>
      </c>
      <c r="C31" s="31"/>
      <c r="D31" s="31"/>
      <c r="E31" s="31"/>
    </row>
    <row r="32" spans="2:5" ht="18" x14ac:dyDescent="0.2">
      <c r="B32" s="7" t="s">
        <v>34</v>
      </c>
      <c r="C32" s="8" t="s">
        <v>35</v>
      </c>
      <c r="D32" s="9"/>
      <c r="E32" s="8"/>
    </row>
    <row r="33" spans="2:5" ht="18" x14ac:dyDescent="0.2">
      <c r="B33" s="10" t="s">
        <v>36</v>
      </c>
      <c r="C33" s="11" t="s">
        <v>37</v>
      </c>
      <c r="D33" s="12"/>
      <c r="E33" s="11"/>
    </row>
    <row r="34" spans="2:5" ht="18" x14ac:dyDescent="0.2">
      <c r="B34" s="7" t="s">
        <v>38</v>
      </c>
      <c r="C34" s="8" t="s">
        <v>39</v>
      </c>
      <c r="D34" s="9"/>
      <c r="E34" s="8"/>
    </row>
    <row r="35" spans="2:5" x14ac:dyDescent="0.2">
      <c r="B35" s="30" t="s">
        <v>40</v>
      </c>
      <c r="C35" s="31"/>
      <c r="D35" s="31"/>
      <c r="E35" s="31"/>
    </row>
    <row r="36" spans="2:5" ht="18" x14ac:dyDescent="0.2">
      <c r="B36" s="10" t="s">
        <v>41</v>
      </c>
      <c r="C36" s="11" t="s">
        <v>42</v>
      </c>
      <c r="D36" s="12"/>
      <c r="E36" s="11"/>
    </row>
    <row r="37" spans="2:5" ht="18" x14ac:dyDescent="0.2">
      <c r="B37" s="7" t="s">
        <v>43</v>
      </c>
      <c r="C37" s="8" t="s">
        <v>44</v>
      </c>
      <c r="D37" s="9"/>
      <c r="E37" s="8"/>
    </row>
    <row r="38" spans="2:5" x14ac:dyDescent="0.2">
      <c r="B38" s="30" t="s">
        <v>45</v>
      </c>
      <c r="C38" s="31"/>
      <c r="D38" s="31"/>
      <c r="E38" s="31"/>
    </row>
    <row r="39" spans="2:5" ht="18" x14ac:dyDescent="0.2">
      <c r="B39" s="10" t="s">
        <v>46</v>
      </c>
      <c r="C39" s="11" t="s">
        <v>47</v>
      </c>
      <c r="D39" s="12"/>
      <c r="E39" s="11"/>
    </row>
    <row r="40" spans="2:5" ht="21" x14ac:dyDescent="0.2">
      <c r="B40" s="38" t="s">
        <v>48</v>
      </c>
      <c r="C40" s="39"/>
      <c r="D40" s="13" t="str">
        <f>IF(COUNT(D27,D28,D29,D30,D32,D33,D34,D36,D37,D39)=10,SUM(D27,D28,D29,D30,D32,D33,D34,D36,D37,D39),"")</f>
        <v/>
      </c>
      <c r="E40" s="14" t="str">
        <f>IF(D40="","Complete all 10 scores",IF(D40&lt;=16,"AUTOMATE",IF(D40&lt;=22,"SEMI-AUTOMATE","DO NOT AUTOMATE")))</f>
        <v>Complete all 10 scores</v>
      </c>
    </row>
    <row r="42" spans="2:5" ht="20" x14ac:dyDescent="0.3">
      <c r="B42" s="25" t="s">
        <v>49</v>
      </c>
      <c r="C42" s="26"/>
      <c r="D42" s="26"/>
      <c r="E42" s="26"/>
    </row>
    <row r="43" spans="2:5" x14ac:dyDescent="0.2">
      <c r="B43" s="15" t="s">
        <v>50</v>
      </c>
      <c r="C43" s="16" t="s">
        <v>51</v>
      </c>
      <c r="D43" s="35" t="s">
        <v>52</v>
      </c>
      <c r="E43" s="36"/>
    </row>
    <row r="44" spans="2:5" x14ac:dyDescent="0.2">
      <c r="B44" s="17" t="s">
        <v>53</v>
      </c>
      <c r="C44" s="18" t="s">
        <v>54</v>
      </c>
      <c r="D44" s="41" t="s">
        <v>55</v>
      </c>
      <c r="E44" s="42"/>
    </row>
    <row r="45" spans="2:5" x14ac:dyDescent="0.2">
      <c r="B45" s="19" t="s">
        <v>56</v>
      </c>
      <c r="C45" s="20" t="s">
        <v>57</v>
      </c>
      <c r="D45" s="28" t="s">
        <v>58</v>
      </c>
      <c r="E45" s="29"/>
    </row>
    <row r="47" spans="2:5" x14ac:dyDescent="0.2">
      <c r="B47" s="34" t="s">
        <v>95</v>
      </c>
      <c r="C47" s="26"/>
      <c r="D47" s="26"/>
      <c r="E47" s="26"/>
    </row>
    <row r="48" spans="2:5" x14ac:dyDescent="0.2">
      <c r="B48" s="34" t="s">
        <v>59</v>
      </c>
      <c r="C48" s="26"/>
      <c r="D48" s="26"/>
      <c r="E48" s="26"/>
    </row>
  </sheetData>
  <mergeCells count="27">
    <mergeCell ref="B48:E48"/>
    <mergeCell ref="B2:E2"/>
    <mergeCell ref="B40:C40"/>
    <mergeCell ref="C17:D17"/>
    <mergeCell ref="B42:E42"/>
    <mergeCell ref="B23:E23"/>
    <mergeCell ref="B13:E13"/>
    <mergeCell ref="C19:D19"/>
    <mergeCell ref="B38:E38"/>
    <mergeCell ref="C18:D18"/>
    <mergeCell ref="D44:E44"/>
    <mergeCell ref="C10:E10"/>
    <mergeCell ref="B3:E3"/>
    <mergeCell ref="B47:E47"/>
    <mergeCell ref="C7:E7"/>
    <mergeCell ref="B22:E22"/>
    <mergeCell ref="B31:E31"/>
    <mergeCell ref="B12:E12"/>
    <mergeCell ref="D43:E43"/>
    <mergeCell ref="C15:D15"/>
    <mergeCell ref="B6:E6"/>
    <mergeCell ref="C9:E9"/>
    <mergeCell ref="D45:E45"/>
    <mergeCell ref="B26:E26"/>
    <mergeCell ref="B35:E35"/>
    <mergeCell ref="C16:D16"/>
    <mergeCell ref="C8:E8"/>
  </mergeCells>
  <conditionalFormatting sqref="D40:E40">
    <cfRule type="cellIs" dxfId="8" priority="4" operator="lessThanOrEqual">
      <formula>16</formula>
    </cfRule>
    <cfRule type="cellIs" dxfId="7" priority="5" operator="between">
      <formula>17</formula>
      <formula>22</formula>
    </cfRule>
    <cfRule type="cellIs" dxfId="6" priority="6" operator="greaterThanOrEqual">
      <formula>23</formula>
    </cfRule>
  </conditionalFormatting>
  <conditionalFormatting sqref="E40">
    <cfRule type="containsText" dxfId="3" priority="3" operator="containsText" text="AUTOMATE">
      <formula>NOT(ISERROR(SEARCH("AUTOMATE",E40)))</formula>
    </cfRule>
    <cfRule type="containsText" dxfId="4" priority="2" operator="containsText" text="SEMI-AUTOMATE">
      <formula>NOT(ISERROR(SEARCH("SEMI-AUTOMATE",E40)))</formula>
    </cfRule>
    <cfRule type="containsText" dxfId="2" priority="1" operator="containsText" text="DO NOT AUTOMATE">
      <formula>NOT(ISERROR(SEARCH("DO NOT AUTOMATE",E40)))</formula>
    </cfRule>
  </conditionalFormatting>
  <dataValidations count="2">
    <dataValidation type="list" allowBlank="1" errorTitle="Invalid Entry" error="Please select Yes or No" sqref="E15 E16 E17 E18 E19" xr:uid="{00000000-0002-0000-0000-000000000000}">
      <formula1>"Yes,No"</formula1>
    </dataValidation>
    <dataValidation type="list" allowBlank="1" errorTitle="Invalid Score" error="Score must be 1, 2, or 3" sqref="D27 D28 D29 D30 D32 D33 D34 D36 D37 D39" xr:uid="{00000000-0002-0000-0000-000001000000}">
      <formula1>"1,2,3"</formula1>
    </dataValidation>
  </dataValidations>
  <pageMargins left="0.75" right="0.75" top="1" bottom="1" header="0.5" footer="0.5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A49"/>
  </sheetPr>
  <dimension ref="B2:F15"/>
  <sheetViews>
    <sheetView workbookViewId="0">
      <selection activeCell="J9" sqref="J9"/>
    </sheetView>
  </sheetViews>
  <sheetFormatPr baseColWidth="10" defaultColWidth="8.83203125" defaultRowHeight="15" x14ac:dyDescent="0.2"/>
  <cols>
    <col min="1" max="1" width="3" customWidth="1"/>
    <col min="2" max="2" width="8" customWidth="1"/>
    <col min="3" max="3" width="22" customWidth="1"/>
    <col min="4" max="6" width="30" customWidth="1"/>
  </cols>
  <sheetData>
    <row r="2" spans="2:6" ht="26" x14ac:dyDescent="0.35">
      <c r="B2" s="37" t="s">
        <v>60</v>
      </c>
      <c r="C2" s="26"/>
      <c r="D2" s="26"/>
      <c r="E2" s="26"/>
      <c r="F2" s="26"/>
    </row>
    <row r="3" spans="2:6" x14ac:dyDescent="0.2">
      <c r="B3" s="40" t="s">
        <v>61</v>
      </c>
      <c r="C3" s="26"/>
      <c r="D3" s="26"/>
      <c r="E3" s="26"/>
      <c r="F3" s="26"/>
    </row>
    <row r="5" spans="2:6" x14ac:dyDescent="0.2">
      <c r="B5" s="6" t="s">
        <v>20</v>
      </c>
      <c r="C5" s="6" t="s">
        <v>21</v>
      </c>
      <c r="D5" s="6" t="s">
        <v>62</v>
      </c>
      <c r="E5" s="6" t="s">
        <v>63</v>
      </c>
      <c r="F5" s="6" t="s">
        <v>64</v>
      </c>
    </row>
    <row r="6" spans="2:6" ht="55" customHeight="1" x14ac:dyDescent="0.2">
      <c r="B6" s="43" t="s">
        <v>25</v>
      </c>
      <c r="C6" s="21" t="s">
        <v>26</v>
      </c>
      <c r="D6" s="8" t="s">
        <v>65</v>
      </c>
      <c r="E6" s="8" t="s">
        <v>66</v>
      </c>
      <c r="F6" s="8" t="s">
        <v>67</v>
      </c>
    </row>
    <row r="7" spans="2:6" ht="55" customHeight="1" x14ac:dyDescent="0.2">
      <c r="B7" s="44" t="s">
        <v>27</v>
      </c>
      <c r="C7" s="22" t="s">
        <v>28</v>
      </c>
      <c r="D7" s="11" t="s">
        <v>68</v>
      </c>
      <c r="E7" s="11" t="s">
        <v>69</v>
      </c>
      <c r="F7" s="11" t="s">
        <v>70</v>
      </c>
    </row>
    <row r="8" spans="2:6" ht="55" customHeight="1" x14ac:dyDescent="0.2">
      <c r="B8" s="43" t="s">
        <v>29</v>
      </c>
      <c r="C8" s="21" t="s">
        <v>30</v>
      </c>
      <c r="D8" s="8" t="s">
        <v>71</v>
      </c>
      <c r="E8" s="8" t="s">
        <v>72</v>
      </c>
      <c r="F8" s="8" t="s">
        <v>73</v>
      </c>
    </row>
    <row r="9" spans="2:6" ht="55" customHeight="1" x14ac:dyDescent="0.2">
      <c r="B9" s="44" t="s">
        <v>31</v>
      </c>
      <c r="C9" s="22" t="s">
        <v>32</v>
      </c>
      <c r="D9" s="11" t="s">
        <v>74</v>
      </c>
      <c r="E9" s="11" t="s">
        <v>75</v>
      </c>
      <c r="F9" s="11" t="s">
        <v>76</v>
      </c>
    </row>
    <row r="10" spans="2:6" ht="55" customHeight="1" x14ac:dyDescent="0.2">
      <c r="B10" s="43" t="s">
        <v>34</v>
      </c>
      <c r="C10" s="21" t="s">
        <v>35</v>
      </c>
      <c r="D10" s="8" t="s">
        <v>77</v>
      </c>
      <c r="E10" s="8" t="s">
        <v>78</v>
      </c>
      <c r="F10" s="8" t="s">
        <v>79</v>
      </c>
    </row>
    <row r="11" spans="2:6" ht="55" customHeight="1" x14ac:dyDescent="0.2">
      <c r="B11" s="44" t="s">
        <v>36</v>
      </c>
      <c r="C11" s="22" t="s">
        <v>37</v>
      </c>
      <c r="D11" s="11" t="s">
        <v>80</v>
      </c>
      <c r="E11" s="11" t="s">
        <v>81</v>
      </c>
      <c r="F11" s="11" t="s">
        <v>82</v>
      </c>
    </row>
    <row r="12" spans="2:6" ht="55" customHeight="1" x14ac:dyDescent="0.2">
      <c r="B12" s="43" t="s">
        <v>38</v>
      </c>
      <c r="C12" s="21" t="s">
        <v>39</v>
      </c>
      <c r="D12" s="8" t="s">
        <v>83</v>
      </c>
      <c r="E12" s="8" t="s">
        <v>84</v>
      </c>
      <c r="F12" s="8" t="s">
        <v>85</v>
      </c>
    </row>
    <row r="13" spans="2:6" ht="55" customHeight="1" x14ac:dyDescent="0.2">
      <c r="B13" s="44" t="s">
        <v>41</v>
      </c>
      <c r="C13" s="22" t="s">
        <v>42</v>
      </c>
      <c r="D13" s="11" t="s">
        <v>86</v>
      </c>
      <c r="E13" s="11" t="s">
        <v>87</v>
      </c>
      <c r="F13" s="11" t="s">
        <v>88</v>
      </c>
    </row>
    <row r="14" spans="2:6" ht="55" customHeight="1" x14ac:dyDescent="0.2">
      <c r="B14" s="43" t="s">
        <v>43</v>
      </c>
      <c r="C14" s="21" t="s">
        <v>44</v>
      </c>
      <c r="D14" s="8" t="s">
        <v>89</v>
      </c>
      <c r="E14" s="8" t="s">
        <v>90</v>
      </c>
      <c r="F14" s="8" t="s">
        <v>91</v>
      </c>
    </row>
    <row r="15" spans="2:6" ht="55" customHeight="1" x14ac:dyDescent="0.2">
      <c r="B15" s="44" t="s">
        <v>46</v>
      </c>
      <c r="C15" s="22" t="s">
        <v>47</v>
      </c>
      <c r="D15" s="11" t="s">
        <v>92</v>
      </c>
      <c r="E15" s="11" t="s">
        <v>93</v>
      </c>
      <c r="F15" s="11" t="s">
        <v>94</v>
      </c>
    </row>
  </sheetData>
  <mergeCells count="2">
    <mergeCell ref="B2:F2"/>
    <mergeCell ref="B3:F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Scorecard</vt:lpstr>
      <vt:lpstr>Scoring Reference</vt:lpstr>
      <vt:lpstr>Scorecard!Print_Area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Andrew Danckert</cp:lastModifiedBy>
  <dcterms:created xsi:type="dcterms:W3CDTF">2026-03-05T02:15:04Z</dcterms:created>
  <dcterms:modified xsi:type="dcterms:W3CDTF">2026-03-05T02:24:44Z</dcterms:modified>
</cp:coreProperties>
</file>