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O:\Gruppen\Vertrieb\3_AD_ID\3.1_Aussendienst\Dateien_für_IPAD\7.Preisrechner\"/>
    </mc:Choice>
  </mc:AlternateContent>
  <xr:revisionPtr revIDLastSave="0" documentId="13_ncr:1_{8F6193F3-4BC1-4AB2-BC4A-2F96F8C2F9BE}" xr6:coauthVersionLast="36" xr6:coauthVersionMax="36" xr10:uidLastSave="{00000000-0000-0000-0000-000000000000}"/>
  <bookViews>
    <workbookView xWindow="0" yWindow="0" windowWidth="28800" windowHeight="12228" xr2:uid="{46808AE3-4295-4E6B-92F2-B535C85920E5}"/>
  </bookViews>
  <sheets>
    <sheet name="Preisrechner 2026 KMF KSXL" sheetId="3" r:id="rId1"/>
    <sheet name="Preisrechner 2026 Zubehör" sheetId="4" r:id="rId2"/>
    <sheet name="Index" sheetId="5" r:id="rId3"/>
    <sheet name="Rabattrechner 2026 KMF KSXL Dat" sheetId="1" state="hidden" r:id="rId4"/>
    <sheet name="Rabattrechner 2026 Zubehör Dat" sheetId="2" state="hidden" r:id="rId5"/>
  </sheets>
  <definedNames>
    <definedName name="_xlnm.Print_Area" localSheetId="0">'Preisrechner 2026 KMF KSXL'!$A$3:$AB$134</definedName>
    <definedName name="_xlnm.Print_Area" localSheetId="1">'Preisrechner 2026 Zubehör'!$A$3:$O$152</definedName>
    <definedName name="_xlnm.Print_Area" localSheetId="4">'Rabattrechner 2026 Zubehör Dat'!$A$3:$L$142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3" i="4" l="1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N113" i="4"/>
  <c r="M113" i="4" s="1"/>
  <c r="N114" i="4"/>
  <c r="M114" i="4" s="1"/>
  <c r="N115" i="4"/>
  <c r="M115" i="4" s="1"/>
  <c r="N116" i="4"/>
  <c r="M116" i="4" s="1"/>
  <c r="N117" i="4"/>
  <c r="M117" i="4" s="1"/>
  <c r="N118" i="4"/>
  <c r="M118" i="4" s="1"/>
  <c r="N119" i="4"/>
  <c r="M119" i="4" s="1"/>
  <c r="N120" i="4"/>
  <c r="M120" i="4" s="1"/>
  <c r="N121" i="4"/>
  <c r="M121" i="4" s="1"/>
  <c r="N122" i="4"/>
  <c r="M122" i="4" s="1"/>
  <c r="N123" i="4"/>
  <c r="M123" i="4" s="1"/>
  <c r="N124" i="4"/>
  <c r="M124" i="4" s="1"/>
  <c r="N125" i="4"/>
  <c r="M125" i="4" s="1"/>
  <c r="N126" i="4"/>
  <c r="M126" i="4" s="1"/>
  <c r="N127" i="4"/>
  <c r="M127" i="4" s="1"/>
  <c r="N128" i="4"/>
  <c r="M128" i="4" s="1"/>
  <c r="N129" i="4"/>
  <c r="M129" i="4" s="1"/>
  <c r="N130" i="4"/>
  <c r="M130" i="4" s="1"/>
  <c r="N131" i="4"/>
  <c r="M131" i="4" s="1"/>
  <c r="N132" i="4"/>
  <c r="M132" i="4" s="1"/>
  <c r="N133" i="4"/>
  <c r="M133" i="4" s="1"/>
  <c r="N134" i="4"/>
  <c r="M134" i="4" s="1"/>
  <c r="N135" i="4"/>
  <c r="M135" i="4" s="1"/>
  <c r="N136" i="4"/>
  <c r="M136" i="4" s="1"/>
  <c r="N137" i="4"/>
  <c r="M137" i="4" s="1"/>
  <c r="N138" i="4"/>
  <c r="M138" i="4" s="1"/>
  <c r="N139" i="4"/>
  <c r="M139" i="4" s="1"/>
  <c r="N140" i="4"/>
  <c r="M140" i="4" s="1"/>
  <c r="N141" i="4"/>
  <c r="M141" i="4" s="1"/>
  <c r="N142" i="4"/>
  <c r="M142" i="4" s="1"/>
  <c r="N143" i="4"/>
  <c r="M143" i="4" s="1"/>
  <c r="N144" i="4"/>
  <c r="M144" i="4" s="1"/>
  <c r="N145" i="4"/>
  <c r="M145" i="4" s="1"/>
  <c r="N146" i="4"/>
  <c r="M146" i="4" s="1"/>
  <c r="N112" i="4"/>
  <c r="M112" i="4" s="1"/>
  <c r="N99" i="4"/>
  <c r="M99" i="4" s="1"/>
  <c r="N100" i="4"/>
  <c r="M100" i="4" s="1"/>
  <c r="N101" i="4"/>
  <c r="M101" i="4" s="1"/>
  <c r="N102" i="4"/>
  <c r="M102" i="4" s="1"/>
  <c r="N103" i="4"/>
  <c r="M103" i="4" s="1"/>
  <c r="N104" i="4"/>
  <c r="M104" i="4" s="1"/>
  <c r="N98" i="4"/>
  <c r="M98" i="4" s="1"/>
  <c r="N91" i="4"/>
  <c r="M91" i="4" s="1"/>
  <c r="N76" i="4"/>
  <c r="M76" i="4" s="1"/>
  <c r="N77" i="4"/>
  <c r="M77" i="4" s="1"/>
  <c r="N78" i="4"/>
  <c r="M78" i="4" s="1"/>
  <c r="N79" i="4"/>
  <c r="M79" i="4" s="1"/>
  <c r="N80" i="4"/>
  <c r="M80" i="4" s="1"/>
  <c r="N81" i="4"/>
  <c r="M81" i="4" s="1"/>
  <c r="N82" i="4"/>
  <c r="M82" i="4" s="1"/>
  <c r="N83" i="4"/>
  <c r="M83" i="4" s="1"/>
  <c r="N84" i="4"/>
  <c r="M84" i="4" s="1"/>
  <c r="N75" i="4"/>
  <c r="M75" i="4" s="1"/>
  <c r="N56" i="4"/>
  <c r="M56" i="4" s="1"/>
  <c r="N57" i="4"/>
  <c r="M57" i="4" s="1"/>
  <c r="N58" i="4"/>
  <c r="M58" i="4" s="1"/>
  <c r="N59" i="4"/>
  <c r="M59" i="4" s="1"/>
  <c r="N60" i="4"/>
  <c r="M60" i="4" s="1"/>
  <c r="N61" i="4"/>
  <c r="M61" i="4" s="1"/>
  <c r="N62" i="4"/>
  <c r="M62" i="4" s="1"/>
  <c r="N63" i="4"/>
  <c r="M63" i="4" s="1"/>
  <c r="N64" i="4"/>
  <c r="M64" i="4" s="1"/>
  <c r="N65" i="4"/>
  <c r="M65" i="4" s="1"/>
  <c r="N66" i="4"/>
  <c r="M66" i="4" s="1"/>
  <c r="N55" i="4"/>
  <c r="M55" i="4" s="1"/>
  <c r="N13" i="4"/>
  <c r="N14" i="4"/>
  <c r="M14" i="4" s="1"/>
  <c r="N15" i="4"/>
  <c r="M15" i="4" s="1"/>
  <c r="N16" i="4"/>
  <c r="M16" i="4" s="1"/>
  <c r="N17" i="4"/>
  <c r="M17" i="4" s="1"/>
  <c r="N18" i="4"/>
  <c r="M18" i="4" s="1"/>
  <c r="N19" i="4"/>
  <c r="M19" i="4" s="1"/>
  <c r="N20" i="4"/>
  <c r="M20" i="4" s="1"/>
  <c r="N21" i="4"/>
  <c r="N22" i="4"/>
  <c r="M22" i="4" s="1"/>
  <c r="N23" i="4"/>
  <c r="M23" i="4" s="1"/>
  <c r="N24" i="4"/>
  <c r="M24" i="4" s="1"/>
  <c r="N25" i="4"/>
  <c r="M25" i="4" s="1"/>
  <c r="N26" i="4"/>
  <c r="M26" i="4" s="1"/>
  <c r="N27" i="4"/>
  <c r="M27" i="4" s="1"/>
  <c r="N28" i="4"/>
  <c r="M28" i="4" s="1"/>
  <c r="N29" i="4"/>
  <c r="N30" i="4"/>
  <c r="N31" i="4"/>
  <c r="M31" i="4" s="1"/>
  <c r="N32" i="4"/>
  <c r="M32" i="4" s="1"/>
  <c r="N33" i="4"/>
  <c r="M33" i="4" s="1"/>
  <c r="N34" i="4"/>
  <c r="M34" i="4" s="1"/>
  <c r="N35" i="4"/>
  <c r="M35" i="4" s="1"/>
  <c r="N36" i="4"/>
  <c r="M36" i="4" s="1"/>
  <c r="N37" i="4"/>
  <c r="N38" i="4"/>
  <c r="N39" i="4"/>
  <c r="M39" i="4" s="1"/>
  <c r="N40" i="4"/>
  <c r="M40" i="4" s="1"/>
  <c r="N41" i="4"/>
  <c r="M41" i="4" s="1"/>
  <c r="N42" i="4"/>
  <c r="M42" i="4" s="1"/>
  <c r="N43" i="4"/>
  <c r="M43" i="4" s="1"/>
  <c r="N44" i="4"/>
  <c r="M44" i="4" s="1"/>
  <c r="N45" i="4"/>
  <c r="N46" i="4"/>
  <c r="N12" i="4"/>
  <c r="M13" i="4"/>
  <c r="M21" i="4"/>
  <c r="M29" i="4"/>
  <c r="M30" i="4"/>
  <c r="M37" i="4"/>
  <c r="M38" i="4"/>
  <c r="M45" i="4"/>
  <c r="M46" i="4"/>
  <c r="M12" i="4"/>
  <c r="V90" i="3"/>
  <c r="U90" i="3" s="1"/>
  <c r="AA90" i="3" s="1"/>
  <c r="W90" i="3"/>
  <c r="X90" i="3"/>
  <c r="Y90" i="3"/>
  <c r="Z90" i="3"/>
  <c r="AB90" i="3"/>
  <c r="V91" i="3"/>
  <c r="U91" i="3" s="1"/>
  <c r="AA91" i="3" s="1"/>
  <c r="W91" i="3"/>
  <c r="X91" i="3"/>
  <c r="Y91" i="3"/>
  <c r="Z91" i="3"/>
  <c r="V92" i="3"/>
  <c r="U92" i="3" s="1"/>
  <c r="W92" i="3"/>
  <c r="Y92" i="3"/>
  <c r="Z92" i="3"/>
  <c r="V93" i="3"/>
  <c r="U93" i="3" s="1"/>
  <c r="AA93" i="3" s="1"/>
  <c r="W93" i="3"/>
  <c r="X93" i="3"/>
  <c r="Y93" i="3"/>
  <c r="Z93" i="3"/>
  <c r="V94" i="3"/>
  <c r="U94" i="3" s="1"/>
  <c r="AA94" i="3" s="1"/>
  <c r="W94" i="3"/>
  <c r="X94" i="3"/>
  <c r="Y94" i="3"/>
  <c r="Z94" i="3"/>
  <c r="V95" i="3"/>
  <c r="U95" i="3" s="1"/>
  <c r="W95" i="3"/>
  <c r="Y95" i="3"/>
  <c r="Z95" i="3"/>
  <c r="V96" i="3"/>
  <c r="U96" i="3" s="1"/>
  <c r="AA96" i="3" s="1"/>
  <c r="W96" i="3"/>
  <c r="X96" i="3"/>
  <c r="Y96" i="3"/>
  <c r="Z96" i="3"/>
  <c r="V97" i="3"/>
  <c r="U97" i="3" s="1"/>
  <c r="AA97" i="3" s="1"/>
  <c r="W97" i="3"/>
  <c r="X97" i="3"/>
  <c r="Y97" i="3"/>
  <c r="Z97" i="3"/>
  <c r="V98" i="3"/>
  <c r="U98" i="3" s="1"/>
  <c r="W98" i="3"/>
  <c r="Z98" i="3"/>
  <c r="V99" i="3"/>
  <c r="U99" i="3" s="1"/>
  <c r="AA99" i="3" s="1"/>
  <c r="W99" i="3"/>
  <c r="X99" i="3"/>
  <c r="Y99" i="3"/>
  <c r="Z99" i="3"/>
  <c r="V100" i="3"/>
  <c r="U100" i="3" s="1"/>
  <c r="AA100" i="3" s="1"/>
  <c r="W100" i="3"/>
  <c r="X100" i="3"/>
  <c r="Y100" i="3"/>
  <c r="Z100" i="3"/>
  <c r="AB100" i="3"/>
  <c r="V101" i="3"/>
  <c r="U101" i="3" s="1"/>
  <c r="W101" i="3"/>
  <c r="Z101" i="3"/>
  <c r="V102" i="3"/>
  <c r="U102" i="3" s="1"/>
  <c r="AA102" i="3" s="1"/>
  <c r="W102" i="3"/>
  <c r="X102" i="3"/>
  <c r="Y102" i="3"/>
  <c r="Z102" i="3"/>
  <c r="V103" i="3"/>
  <c r="U103" i="3" s="1"/>
  <c r="AA103" i="3" s="1"/>
  <c r="W103" i="3"/>
  <c r="X103" i="3"/>
  <c r="Y103" i="3"/>
  <c r="Z103" i="3"/>
  <c r="AB103" i="3"/>
  <c r="V104" i="3"/>
  <c r="U104" i="3" s="1"/>
  <c r="W104" i="3"/>
  <c r="Z104" i="3"/>
  <c r="V105" i="3"/>
  <c r="U105" i="3" s="1"/>
  <c r="AA105" i="3" s="1"/>
  <c r="W105" i="3"/>
  <c r="X105" i="3"/>
  <c r="Y105" i="3"/>
  <c r="Z105" i="3"/>
  <c r="V106" i="3"/>
  <c r="U106" i="3" s="1"/>
  <c r="AA106" i="3" s="1"/>
  <c r="W106" i="3"/>
  <c r="X106" i="3"/>
  <c r="Y106" i="3"/>
  <c r="Z106" i="3"/>
  <c r="V107" i="3"/>
  <c r="U107" i="3" s="1"/>
  <c r="W107" i="3"/>
  <c r="Y107" i="3"/>
  <c r="Z107" i="3"/>
  <c r="V108" i="3"/>
  <c r="U108" i="3" s="1"/>
  <c r="AA108" i="3" s="1"/>
  <c r="W108" i="3"/>
  <c r="X108" i="3"/>
  <c r="Y108" i="3"/>
  <c r="Z108" i="3"/>
  <c r="V109" i="3"/>
  <c r="U109" i="3" s="1"/>
  <c r="AA109" i="3" s="1"/>
  <c r="W109" i="3"/>
  <c r="X109" i="3"/>
  <c r="Y109" i="3"/>
  <c r="Z109" i="3"/>
  <c r="V110" i="3"/>
  <c r="U110" i="3" s="1"/>
  <c r="W110" i="3"/>
  <c r="Y110" i="3"/>
  <c r="Z110" i="3"/>
  <c r="V111" i="3"/>
  <c r="U111" i="3" s="1"/>
  <c r="AA111" i="3" s="1"/>
  <c r="W111" i="3"/>
  <c r="X111" i="3"/>
  <c r="Y111" i="3"/>
  <c r="Z111" i="3"/>
  <c r="V112" i="3"/>
  <c r="U112" i="3" s="1"/>
  <c r="AA112" i="3" s="1"/>
  <c r="W112" i="3"/>
  <c r="X112" i="3"/>
  <c r="Y112" i="3"/>
  <c r="Z112" i="3"/>
  <c r="V113" i="3"/>
  <c r="U113" i="3" s="1"/>
  <c r="W113" i="3"/>
  <c r="Y113" i="3"/>
  <c r="Z113" i="3"/>
  <c r="AB113" i="3"/>
  <c r="V114" i="3"/>
  <c r="U114" i="3" s="1"/>
  <c r="AA114" i="3" s="1"/>
  <c r="W114" i="3"/>
  <c r="X114" i="3"/>
  <c r="Y114" i="3"/>
  <c r="Z114" i="3"/>
  <c r="AB114" i="3"/>
  <c r="V115" i="3"/>
  <c r="U115" i="3" s="1"/>
  <c r="AA115" i="3" s="1"/>
  <c r="W115" i="3"/>
  <c r="X115" i="3"/>
  <c r="Y115" i="3"/>
  <c r="Z115" i="3"/>
  <c r="V116" i="3"/>
  <c r="U116" i="3" s="1"/>
  <c r="W116" i="3"/>
  <c r="Y116" i="3"/>
  <c r="Z116" i="3"/>
  <c r="V117" i="3"/>
  <c r="U117" i="3" s="1"/>
  <c r="AA117" i="3" s="1"/>
  <c r="W117" i="3"/>
  <c r="X117" i="3"/>
  <c r="Y117" i="3"/>
  <c r="Z117" i="3"/>
  <c r="V118" i="3"/>
  <c r="U118" i="3" s="1"/>
  <c r="AA118" i="3" s="1"/>
  <c r="W118" i="3"/>
  <c r="X118" i="3"/>
  <c r="Y118" i="3"/>
  <c r="Z118" i="3"/>
  <c r="V119" i="3"/>
  <c r="U119" i="3" s="1"/>
  <c r="W119" i="3"/>
  <c r="Y119" i="3"/>
  <c r="Z119" i="3"/>
  <c r="V120" i="3"/>
  <c r="U120" i="3" s="1"/>
  <c r="AA120" i="3" s="1"/>
  <c r="W120" i="3"/>
  <c r="X120" i="3"/>
  <c r="Y120" i="3"/>
  <c r="Z120" i="3"/>
  <c r="V121" i="3"/>
  <c r="U121" i="3" s="1"/>
  <c r="AA121" i="3" s="1"/>
  <c r="W121" i="3"/>
  <c r="X121" i="3"/>
  <c r="Y121" i="3"/>
  <c r="Z121" i="3"/>
  <c r="V122" i="3"/>
  <c r="U122" i="3" s="1"/>
  <c r="W122" i="3"/>
  <c r="Z122" i="3"/>
  <c r="V123" i="3"/>
  <c r="U123" i="3" s="1"/>
  <c r="AA123" i="3" s="1"/>
  <c r="W123" i="3"/>
  <c r="X123" i="3"/>
  <c r="Y123" i="3"/>
  <c r="Z123" i="3"/>
  <c r="V124" i="3"/>
  <c r="U124" i="3" s="1"/>
  <c r="AA124" i="3" s="1"/>
  <c r="W124" i="3"/>
  <c r="X124" i="3"/>
  <c r="Y124" i="3"/>
  <c r="Z124" i="3"/>
  <c r="V125" i="3"/>
  <c r="U125" i="3" s="1"/>
  <c r="AA125" i="3" s="1"/>
  <c r="W125" i="3"/>
  <c r="X125" i="3"/>
  <c r="Y125" i="3"/>
  <c r="Z125" i="3"/>
  <c r="V126" i="3"/>
  <c r="U126" i="3" s="1"/>
  <c r="AA126" i="3" s="1"/>
  <c r="W126" i="3"/>
  <c r="X126" i="3"/>
  <c r="Y126" i="3"/>
  <c r="Z126" i="3"/>
  <c r="V127" i="3"/>
  <c r="U127" i="3" s="1"/>
  <c r="AA127" i="3" s="1"/>
  <c r="W127" i="3"/>
  <c r="X127" i="3"/>
  <c r="Y127" i="3"/>
  <c r="Z127" i="3"/>
  <c r="V128" i="3"/>
  <c r="U128" i="3" s="1"/>
  <c r="AA128" i="3" s="1"/>
  <c r="W128" i="3"/>
  <c r="X128" i="3"/>
  <c r="Y128" i="3"/>
  <c r="Z128" i="3"/>
  <c r="AB128" i="3"/>
  <c r="V129" i="3"/>
  <c r="U129" i="3" s="1"/>
  <c r="AA129" i="3" s="1"/>
  <c r="W129" i="3"/>
  <c r="X129" i="3"/>
  <c r="Y129" i="3"/>
  <c r="Z129" i="3"/>
  <c r="V130" i="3"/>
  <c r="U130" i="3" s="1"/>
  <c r="AA130" i="3" s="1"/>
  <c r="W130" i="3"/>
  <c r="X130" i="3"/>
  <c r="Y130" i="3"/>
  <c r="Z130" i="3"/>
  <c r="Z89" i="3"/>
  <c r="W89" i="3"/>
  <c r="V89" i="3"/>
  <c r="U89" i="3" s="1"/>
  <c r="AA89" i="3" s="1"/>
  <c r="V69" i="3"/>
  <c r="U69" i="3" s="1"/>
  <c r="X69" i="3" s="1"/>
  <c r="W69" i="3"/>
  <c r="Y69" i="3"/>
  <c r="Z69" i="3"/>
  <c r="AA69" i="3"/>
  <c r="AB69" i="3"/>
  <c r="V70" i="3"/>
  <c r="U70" i="3" s="1"/>
  <c r="X70" i="3" s="1"/>
  <c r="W70" i="3"/>
  <c r="Z70" i="3"/>
  <c r="AA70" i="3"/>
  <c r="AB70" i="3"/>
  <c r="V71" i="3"/>
  <c r="U71" i="3" s="1"/>
  <c r="X71" i="3" s="1"/>
  <c r="W71" i="3"/>
  <c r="Z71" i="3"/>
  <c r="AA71" i="3"/>
  <c r="AB71" i="3"/>
  <c r="V72" i="3"/>
  <c r="U72" i="3" s="1"/>
  <c r="X72" i="3" s="1"/>
  <c r="W72" i="3"/>
  <c r="Y72" i="3"/>
  <c r="Z72" i="3"/>
  <c r="AA72" i="3"/>
  <c r="AB72" i="3"/>
  <c r="V73" i="3"/>
  <c r="U73" i="3" s="1"/>
  <c r="X73" i="3" s="1"/>
  <c r="W73" i="3"/>
  <c r="Z73" i="3"/>
  <c r="AA73" i="3"/>
  <c r="AB73" i="3"/>
  <c r="V74" i="3"/>
  <c r="U74" i="3" s="1"/>
  <c r="X74" i="3" s="1"/>
  <c r="W74" i="3"/>
  <c r="Z74" i="3"/>
  <c r="AA74" i="3"/>
  <c r="AB74" i="3"/>
  <c r="V75" i="3"/>
  <c r="U75" i="3" s="1"/>
  <c r="X75" i="3" s="1"/>
  <c r="W75" i="3"/>
  <c r="Y75" i="3"/>
  <c r="Z75" i="3"/>
  <c r="AA75" i="3"/>
  <c r="AB75" i="3"/>
  <c r="V76" i="3"/>
  <c r="U76" i="3" s="1"/>
  <c r="X76" i="3" s="1"/>
  <c r="W76" i="3"/>
  <c r="Z76" i="3"/>
  <c r="AA76" i="3"/>
  <c r="AB76" i="3"/>
  <c r="V77" i="3"/>
  <c r="U77" i="3" s="1"/>
  <c r="X77" i="3" s="1"/>
  <c r="W77" i="3"/>
  <c r="Z77" i="3"/>
  <c r="AA77" i="3"/>
  <c r="AB77" i="3"/>
  <c r="V78" i="3"/>
  <c r="U78" i="3" s="1"/>
  <c r="X78" i="3" s="1"/>
  <c r="W78" i="3"/>
  <c r="Z78" i="3"/>
  <c r="AA78" i="3"/>
  <c r="AB78" i="3"/>
  <c r="V79" i="3"/>
  <c r="U79" i="3" s="1"/>
  <c r="X79" i="3" s="1"/>
  <c r="W79" i="3"/>
  <c r="Z79" i="3"/>
  <c r="AA79" i="3"/>
  <c r="AB79" i="3"/>
  <c r="AB68" i="3"/>
  <c r="AA68" i="3"/>
  <c r="Z68" i="3"/>
  <c r="W68" i="3"/>
  <c r="V68" i="3"/>
  <c r="U68" i="3" s="1"/>
  <c r="X68" i="3" s="1"/>
  <c r="V36" i="3"/>
  <c r="U36" i="3" s="1"/>
  <c r="V37" i="3"/>
  <c r="U37" i="3" s="1"/>
  <c r="W37" i="3"/>
  <c r="X37" i="3"/>
  <c r="Y37" i="3"/>
  <c r="V38" i="3"/>
  <c r="AB38" i="3" s="1"/>
  <c r="V39" i="3"/>
  <c r="AB39" i="3" s="1"/>
  <c r="W39" i="3"/>
  <c r="X39" i="3"/>
  <c r="Y39" i="3"/>
  <c r="V40" i="3"/>
  <c r="AB40" i="3" s="1"/>
  <c r="W40" i="3"/>
  <c r="X40" i="3"/>
  <c r="Y40" i="3"/>
  <c r="V41" i="3"/>
  <c r="AB41" i="3" s="1"/>
  <c r="W41" i="3"/>
  <c r="X41" i="3"/>
  <c r="Y41" i="3"/>
  <c r="V42" i="3"/>
  <c r="U42" i="3" s="1"/>
  <c r="X42" i="3" s="1"/>
  <c r="V43" i="3"/>
  <c r="U43" i="3" s="1"/>
  <c r="V44" i="3"/>
  <c r="U44" i="3" s="1"/>
  <c r="V45" i="3"/>
  <c r="U45" i="3" s="1"/>
  <c r="W45" i="3"/>
  <c r="X45" i="3"/>
  <c r="Y45" i="3"/>
  <c r="V46" i="3"/>
  <c r="AB46" i="3" s="1"/>
  <c r="W46" i="3"/>
  <c r="X46" i="3"/>
  <c r="Y46" i="3"/>
  <c r="V47" i="3"/>
  <c r="Y47" i="3" s="1"/>
  <c r="V48" i="3"/>
  <c r="Y48" i="3" s="1"/>
  <c r="V49" i="3"/>
  <c r="Y49" i="3" s="1"/>
  <c r="V50" i="3"/>
  <c r="AB50" i="3" s="1"/>
  <c r="W50" i="3"/>
  <c r="X50" i="3"/>
  <c r="Y50" i="3"/>
  <c r="V51" i="3"/>
  <c r="U51" i="3" s="1"/>
  <c r="W51" i="3"/>
  <c r="X51" i="3"/>
  <c r="Y51" i="3"/>
  <c r="V52" i="3"/>
  <c r="AB52" i="3" s="1"/>
  <c r="W52" i="3"/>
  <c r="X52" i="3"/>
  <c r="Y52" i="3"/>
  <c r="V53" i="3"/>
  <c r="U53" i="3" s="1"/>
  <c r="W53" i="3"/>
  <c r="X53" i="3"/>
  <c r="Y53" i="3"/>
  <c r="V54" i="3"/>
  <c r="AB54" i="3" s="1"/>
  <c r="W54" i="3"/>
  <c r="X54" i="3"/>
  <c r="Y54" i="3"/>
  <c r="V55" i="3"/>
  <c r="AB55" i="3" s="1"/>
  <c r="W55" i="3"/>
  <c r="X55" i="3"/>
  <c r="Y55" i="3"/>
  <c r="V56" i="3"/>
  <c r="AB56" i="3" s="1"/>
  <c r="W56" i="3"/>
  <c r="X56" i="3"/>
  <c r="Y56" i="3"/>
  <c r="V57" i="3"/>
  <c r="AB57" i="3" s="1"/>
  <c r="W57" i="3"/>
  <c r="X57" i="3"/>
  <c r="Y57" i="3"/>
  <c r="V58" i="3"/>
  <c r="U58" i="3" s="1"/>
  <c r="AA58" i="3" s="1"/>
  <c r="W58" i="3"/>
  <c r="X58" i="3"/>
  <c r="Y58" i="3"/>
  <c r="V35" i="3"/>
  <c r="AB35" i="3" s="1"/>
  <c r="W16" i="3"/>
  <c r="X16" i="3"/>
  <c r="Y16" i="3"/>
  <c r="W17" i="3"/>
  <c r="X17" i="3"/>
  <c r="Y17" i="3"/>
  <c r="W18" i="3"/>
  <c r="X18" i="3"/>
  <c r="Y18" i="3"/>
  <c r="W19" i="3"/>
  <c r="X19" i="3"/>
  <c r="Y19" i="3"/>
  <c r="W20" i="3"/>
  <c r="X20" i="3"/>
  <c r="Y20" i="3"/>
  <c r="W21" i="3"/>
  <c r="X21" i="3"/>
  <c r="Y21" i="3"/>
  <c r="W22" i="3"/>
  <c r="X22" i="3"/>
  <c r="Y22" i="3"/>
  <c r="W23" i="3"/>
  <c r="X23" i="3"/>
  <c r="Y23" i="3"/>
  <c r="W24" i="3"/>
  <c r="X24" i="3"/>
  <c r="Y24" i="3"/>
  <c r="W25" i="3"/>
  <c r="X25" i="3"/>
  <c r="Y25" i="3"/>
  <c r="W26" i="3"/>
  <c r="X26" i="3"/>
  <c r="Y26" i="3"/>
  <c r="Y15" i="3"/>
  <c r="X15" i="3"/>
  <c r="W15" i="3"/>
  <c r="AB23" i="3"/>
  <c r="V16" i="3"/>
  <c r="AB16" i="3" s="1"/>
  <c r="V17" i="3"/>
  <c r="U17" i="3" s="1"/>
  <c r="V18" i="3"/>
  <c r="U18" i="3" s="1"/>
  <c r="V19" i="3"/>
  <c r="U19" i="3" s="1"/>
  <c r="T19" i="3" s="1"/>
  <c r="Z19" i="3" s="1"/>
  <c r="V20" i="3"/>
  <c r="U20" i="3" s="1"/>
  <c r="T20" i="3" s="1"/>
  <c r="Z20" i="3" s="1"/>
  <c r="V21" i="3"/>
  <c r="U21" i="3" s="1"/>
  <c r="T21" i="3" s="1"/>
  <c r="Z21" i="3" s="1"/>
  <c r="V22" i="3"/>
  <c r="U22" i="3" s="1"/>
  <c r="T22" i="3" s="1"/>
  <c r="Z22" i="3" s="1"/>
  <c r="V23" i="3"/>
  <c r="U23" i="3" s="1"/>
  <c r="T23" i="3" s="1"/>
  <c r="Z23" i="3" s="1"/>
  <c r="V24" i="3"/>
  <c r="AB24" i="3" s="1"/>
  <c r="V25" i="3"/>
  <c r="AB25" i="3" s="1"/>
  <c r="V26" i="3"/>
  <c r="U26" i="3" s="1"/>
  <c r="T26" i="3" s="1"/>
  <c r="Z26" i="3" s="1"/>
  <c r="V15" i="3"/>
  <c r="AB15" i="3" s="1"/>
  <c r="U16" i="3"/>
  <c r="T16" i="3" s="1"/>
  <c r="Z16" i="3" s="1"/>
  <c r="U24" i="3"/>
  <c r="T24" i="3" s="1"/>
  <c r="Z24" i="3" s="1"/>
  <c r="U25" i="3"/>
  <c r="T25" i="3" s="1"/>
  <c r="Z25" i="3" s="1"/>
  <c r="AB117" i="3" l="1"/>
  <c r="AB93" i="3"/>
  <c r="X89" i="3"/>
  <c r="AB123" i="3"/>
  <c r="AB104" i="3"/>
  <c r="Y89" i="3"/>
  <c r="AB120" i="3"/>
  <c r="AB96" i="3"/>
  <c r="AB121" i="3"/>
  <c r="AB107" i="3"/>
  <c r="AB97" i="3"/>
  <c r="AB127" i="3"/>
  <c r="AB124" i="3"/>
  <c r="AB110" i="3"/>
  <c r="Y104" i="3"/>
  <c r="AB129" i="3"/>
  <c r="AB125" i="3"/>
  <c r="AB118" i="3"/>
  <c r="AB111" i="3"/>
  <c r="AB94" i="3"/>
  <c r="AB89" i="3"/>
  <c r="AB115" i="3"/>
  <c r="AB108" i="3"/>
  <c r="AB101" i="3"/>
  <c r="AB91" i="3"/>
  <c r="AB130" i="3"/>
  <c r="AB126" i="3"/>
  <c r="AB122" i="3"/>
  <c r="AB112" i="3"/>
  <c r="AB105" i="3"/>
  <c r="AB98" i="3"/>
  <c r="AB119" i="3"/>
  <c r="AB109" i="3"/>
  <c r="AB102" i="3"/>
  <c r="Y101" i="3"/>
  <c r="AB95" i="3"/>
  <c r="Y122" i="3"/>
  <c r="AB116" i="3"/>
  <c r="AB106" i="3"/>
  <c r="AB99" i="3"/>
  <c r="Y98" i="3"/>
  <c r="AB92" i="3"/>
  <c r="X101" i="3"/>
  <c r="AA101" i="3"/>
  <c r="X122" i="3"/>
  <c r="AA122" i="3"/>
  <c r="X98" i="3"/>
  <c r="AA98" i="3"/>
  <c r="X119" i="3"/>
  <c r="AA119" i="3"/>
  <c r="X95" i="3"/>
  <c r="AA95" i="3"/>
  <c r="X116" i="3"/>
  <c r="AA116" i="3"/>
  <c r="X92" i="3"/>
  <c r="AA92" i="3"/>
  <c r="X113" i="3"/>
  <c r="AA113" i="3"/>
  <c r="X110" i="3"/>
  <c r="AA110" i="3"/>
  <c r="X107" i="3"/>
  <c r="AA107" i="3"/>
  <c r="X104" i="3"/>
  <c r="AA104" i="3"/>
  <c r="AA23" i="3"/>
  <c r="AA21" i="3"/>
  <c r="U15" i="3"/>
  <c r="T15" i="3" s="1"/>
  <c r="Z15" i="3" s="1"/>
  <c r="AB18" i="3"/>
  <c r="AB26" i="3"/>
  <c r="T18" i="3"/>
  <c r="Z18" i="3" s="1"/>
  <c r="AA18" i="3"/>
  <c r="T17" i="3"/>
  <c r="Z17" i="3" s="1"/>
  <c r="AA17" i="3"/>
  <c r="AA26" i="3"/>
  <c r="AB17" i="3"/>
  <c r="AA25" i="3"/>
  <c r="AB22" i="3"/>
  <c r="AB20" i="3"/>
  <c r="AA20" i="3"/>
  <c r="AA22" i="3"/>
  <c r="AB19" i="3"/>
  <c r="AA19" i="3"/>
  <c r="AA24" i="3"/>
  <c r="AB21" i="3"/>
  <c r="AA16" i="3"/>
  <c r="Y38" i="3"/>
  <c r="AB42" i="3"/>
  <c r="Y42" i="3"/>
  <c r="Y35" i="3"/>
  <c r="Y71" i="3"/>
  <c r="Y79" i="3"/>
  <c r="Y76" i="3"/>
  <c r="Y68" i="3"/>
  <c r="Y73" i="3"/>
  <c r="Y77" i="3"/>
  <c r="Y78" i="3"/>
  <c r="Y74" i="3"/>
  <c r="Y70" i="3"/>
  <c r="U35" i="3"/>
  <c r="AA35" i="3" s="1"/>
  <c r="AB58" i="3"/>
  <c r="AB44" i="3"/>
  <c r="Y44" i="3"/>
  <c r="AB43" i="3"/>
  <c r="AB36" i="3"/>
  <c r="AB51" i="3"/>
  <c r="Y43" i="3"/>
  <c r="Y36" i="3"/>
  <c r="T44" i="3"/>
  <c r="W44" i="3" s="1"/>
  <c r="X44" i="3"/>
  <c r="AA44" i="3"/>
  <c r="T36" i="3"/>
  <c r="Z36" i="3" s="1"/>
  <c r="AA36" i="3"/>
  <c r="U50" i="3"/>
  <c r="AA50" i="3" s="1"/>
  <c r="AB45" i="3"/>
  <c r="U52" i="3"/>
  <c r="AB53" i="3"/>
  <c r="AB37" i="3"/>
  <c r="U48" i="3"/>
  <c r="X48" i="3" s="1"/>
  <c r="U40" i="3"/>
  <c r="AA40" i="3" s="1"/>
  <c r="T43" i="3"/>
  <c r="X43" i="3"/>
  <c r="AA43" i="3"/>
  <c r="AA45" i="3"/>
  <c r="T45" i="3"/>
  <c r="Z45" i="3" s="1"/>
  <c r="AA37" i="3"/>
  <c r="T37" i="3"/>
  <c r="Z37" i="3" s="1"/>
  <c r="AA53" i="3"/>
  <c r="T53" i="3"/>
  <c r="Z53" i="3" s="1"/>
  <c r="T51" i="3"/>
  <c r="Z51" i="3" s="1"/>
  <c r="AA51" i="3"/>
  <c r="Z44" i="3"/>
  <c r="T58" i="3"/>
  <c r="Z58" i="3" s="1"/>
  <c r="U57" i="3"/>
  <c r="U49" i="3"/>
  <c r="T42" i="3"/>
  <c r="U41" i="3"/>
  <c r="U56" i="3"/>
  <c r="U39" i="3"/>
  <c r="X36" i="3"/>
  <c r="AB49" i="3"/>
  <c r="U54" i="3"/>
  <c r="AB47" i="3"/>
  <c r="U46" i="3"/>
  <c r="U38" i="3"/>
  <c r="AA42" i="3"/>
  <c r="U55" i="3"/>
  <c r="AB48" i="3"/>
  <c r="U47" i="3"/>
  <c r="AA15" i="3" l="1"/>
  <c r="X35" i="3"/>
  <c r="T35" i="3"/>
  <c r="Z35" i="3" s="1"/>
  <c r="T50" i="3"/>
  <c r="Z50" i="3" s="1"/>
  <c r="T40" i="3"/>
  <c r="Z40" i="3" s="1"/>
  <c r="W36" i="3"/>
  <c r="AA48" i="3"/>
  <c r="W35" i="3"/>
  <c r="T48" i="3"/>
  <c r="W48" i="3" s="1"/>
  <c r="T52" i="3"/>
  <c r="Z52" i="3" s="1"/>
  <c r="AA52" i="3"/>
  <c r="T41" i="3"/>
  <c r="Z41" i="3" s="1"/>
  <c r="AA41" i="3"/>
  <c r="AA47" i="3"/>
  <c r="T47" i="3"/>
  <c r="X47" i="3"/>
  <c r="AA54" i="3"/>
  <c r="T54" i="3"/>
  <c r="Z54" i="3" s="1"/>
  <c r="W42" i="3"/>
  <c r="Z42" i="3"/>
  <c r="AA46" i="3"/>
  <c r="T46" i="3"/>
  <c r="Z46" i="3" s="1"/>
  <c r="X49" i="3"/>
  <c r="T49" i="3"/>
  <c r="AA49" i="3"/>
  <c r="AA38" i="3"/>
  <c r="T38" i="3"/>
  <c r="X38" i="3"/>
  <c r="AA56" i="3"/>
  <c r="T56" i="3"/>
  <c r="Z56" i="3" s="1"/>
  <c r="AA55" i="3"/>
  <c r="T55" i="3"/>
  <c r="Z55" i="3" s="1"/>
  <c r="AA39" i="3"/>
  <c r="T39" i="3"/>
  <c r="Z39" i="3" s="1"/>
  <c r="T57" i="3"/>
  <c r="Z57" i="3" s="1"/>
  <c r="AA57" i="3"/>
  <c r="W43" i="3"/>
  <c r="Z43" i="3"/>
  <c r="S15" i="3"/>
  <c r="R15" i="3" s="1"/>
  <c r="Q15" i="3" s="1"/>
  <c r="Z48" i="3" l="1"/>
  <c r="W49" i="3"/>
  <c r="Z49" i="3"/>
  <c r="Z47" i="3"/>
  <c r="W47" i="3"/>
  <c r="Z38" i="3"/>
  <c r="W38" i="3"/>
  <c r="L64" i="4"/>
  <c r="K64" i="4" s="1"/>
  <c r="O64" i="4" s="1"/>
  <c r="L60" i="4"/>
  <c r="K60" i="4" s="1"/>
  <c r="L56" i="4"/>
  <c r="K56" i="4" s="1"/>
  <c r="J64" i="4"/>
  <c r="J60" i="4"/>
  <c r="J56" i="4"/>
  <c r="O56" i="4" l="1"/>
  <c r="O60" i="4"/>
  <c r="C6" i="4"/>
  <c r="C5" i="4"/>
  <c r="J151" i="4" l="1"/>
  <c r="L151" i="4" s="1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12" i="4"/>
  <c r="J99" i="4"/>
  <c r="J100" i="4"/>
  <c r="J101" i="4"/>
  <c r="J102" i="4"/>
  <c r="J103" i="4"/>
  <c r="J104" i="4"/>
  <c r="J98" i="4"/>
  <c r="J91" i="4"/>
  <c r="J76" i="4"/>
  <c r="J77" i="4"/>
  <c r="J78" i="4"/>
  <c r="J79" i="4"/>
  <c r="J80" i="4"/>
  <c r="J81" i="4"/>
  <c r="J82" i="4"/>
  <c r="J83" i="4"/>
  <c r="J84" i="4"/>
  <c r="J75" i="4"/>
  <c r="J57" i="4"/>
  <c r="J58" i="4"/>
  <c r="J59" i="4"/>
  <c r="J61" i="4"/>
  <c r="J62" i="4"/>
  <c r="J63" i="4"/>
  <c r="J65" i="4"/>
  <c r="J66" i="4"/>
  <c r="J55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12" i="4"/>
  <c r="J13" i="4"/>
  <c r="L57" i="4" l="1"/>
  <c r="K57" i="4" s="1"/>
  <c r="O57" i="4" s="1"/>
  <c r="L58" i="4"/>
  <c r="K58" i="4" s="1"/>
  <c r="O58" i="4" s="1"/>
  <c r="L59" i="4"/>
  <c r="K59" i="4" s="1"/>
  <c r="O59" i="4" s="1"/>
  <c r="L61" i="4"/>
  <c r="K61" i="4" s="1"/>
  <c r="O61" i="4" s="1"/>
  <c r="L62" i="4"/>
  <c r="K62" i="4" s="1"/>
  <c r="O62" i="4" s="1"/>
  <c r="L63" i="4"/>
  <c r="K63" i="4" s="1"/>
  <c r="O63" i="4" s="1"/>
  <c r="L65" i="4"/>
  <c r="K65" i="4" s="1"/>
  <c r="O65" i="4" s="1"/>
  <c r="L66" i="4"/>
  <c r="K66" i="4" s="1"/>
  <c r="O66" i="4" s="1"/>
  <c r="L55" i="4"/>
  <c r="K55" i="4" s="1"/>
  <c r="O55" i="4" s="1"/>
  <c r="L113" i="4" l="1"/>
  <c r="K113" i="4" s="1"/>
  <c r="L114" i="4"/>
  <c r="K114" i="4" s="1"/>
  <c r="L115" i="4"/>
  <c r="K115" i="4" s="1"/>
  <c r="L116" i="4"/>
  <c r="K116" i="4" s="1"/>
  <c r="L117" i="4"/>
  <c r="K117" i="4" s="1"/>
  <c r="L118" i="4"/>
  <c r="K118" i="4" s="1"/>
  <c r="L119" i="4"/>
  <c r="K119" i="4" s="1"/>
  <c r="L120" i="4"/>
  <c r="K120" i="4" s="1"/>
  <c r="L121" i="4"/>
  <c r="K121" i="4" s="1"/>
  <c r="L122" i="4"/>
  <c r="K122" i="4" s="1"/>
  <c r="L123" i="4"/>
  <c r="K123" i="4" s="1"/>
  <c r="L124" i="4"/>
  <c r="K124" i="4" s="1"/>
  <c r="L125" i="4"/>
  <c r="K125" i="4" s="1"/>
  <c r="L126" i="4"/>
  <c r="K126" i="4" s="1"/>
  <c r="L127" i="4"/>
  <c r="K127" i="4" s="1"/>
  <c r="L128" i="4"/>
  <c r="K128" i="4" s="1"/>
  <c r="L129" i="4"/>
  <c r="K129" i="4" s="1"/>
  <c r="L130" i="4"/>
  <c r="K130" i="4" s="1"/>
  <c r="L131" i="4"/>
  <c r="K131" i="4" s="1"/>
  <c r="L132" i="4"/>
  <c r="K132" i="4" s="1"/>
  <c r="L133" i="4"/>
  <c r="K133" i="4" s="1"/>
  <c r="L134" i="4"/>
  <c r="K134" i="4" s="1"/>
  <c r="L135" i="4"/>
  <c r="K135" i="4" s="1"/>
  <c r="L136" i="4"/>
  <c r="K136" i="4" s="1"/>
  <c r="L137" i="4"/>
  <c r="K137" i="4" s="1"/>
  <c r="L138" i="4"/>
  <c r="K138" i="4" s="1"/>
  <c r="L139" i="4"/>
  <c r="K139" i="4" s="1"/>
  <c r="L140" i="4"/>
  <c r="K140" i="4" s="1"/>
  <c r="L141" i="4"/>
  <c r="K141" i="4" s="1"/>
  <c r="L142" i="4"/>
  <c r="K142" i="4" s="1"/>
  <c r="L143" i="4"/>
  <c r="K143" i="4" s="1"/>
  <c r="L144" i="4"/>
  <c r="K144" i="4" s="1"/>
  <c r="L145" i="4"/>
  <c r="K145" i="4" s="1"/>
  <c r="L146" i="4"/>
  <c r="K146" i="4" s="1"/>
  <c r="L112" i="4"/>
  <c r="K112" i="4" s="1"/>
  <c r="O112" i="4" s="1"/>
  <c r="L99" i="4"/>
  <c r="K99" i="4" s="1"/>
  <c r="O99" i="4" s="1"/>
  <c r="L100" i="4"/>
  <c r="K100" i="4" s="1"/>
  <c r="O100" i="4" s="1"/>
  <c r="L101" i="4"/>
  <c r="K101" i="4" s="1"/>
  <c r="O101" i="4" s="1"/>
  <c r="L102" i="4"/>
  <c r="K102" i="4" s="1"/>
  <c r="O102" i="4" s="1"/>
  <c r="L103" i="4"/>
  <c r="K103" i="4" s="1"/>
  <c r="O103" i="4" s="1"/>
  <c r="L104" i="4"/>
  <c r="K104" i="4" s="1"/>
  <c r="O104" i="4" s="1"/>
  <c r="L98" i="4"/>
  <c r="K98" i="4" s="1"/>
  <c r="O98" i="4" s="1"/>
  <c r="L91" i="4"/>
  <c r="K91" i="4" s="1"/>
  <c r="O91" i="4" s="1"/>
  <c r="L76" i="4"/>
  <c r="K76" i="4" s="1"/>
  <c r="O76" i="4" s="1"/>
  <c r="L77" i="4"/>
  <c r="K77" i="4" s="1"/>
  <c r="O77" i="4" s="1"/>
  <c r="L78" i="4"/>
  <c r="K78" i="4" s="1"/>
  <c r="O78" i="4" s="1"/>
  <c r="L79" i="4"/>
  <c r="K79" i="4" s="1"/>
  <c r="O79" i="4" s="1"/>
  <c r="L80" i="4"/>
  <c r="K80" i="4" s="1"/>
  <c r="O80" i="4" s="1"/>
  <c r="L81" i="4"/>
  <c r="K81" i="4" s="1"/>
  <c r="O81" i="4" s="1"/>
  <c r="L82" i="4"/>
  <c r="K82" i="4" s="1"/>
  <c r="O82" i="4" s="1"/>
  <c r="L83" i="4"/>
  <c r="K83" i="4" s="1"/>
  <c r="O83" i="4" s="1"/>
  <c r="L84" i="4"/>
  <c r="K84" i="4" s="1"/>
  <c r="O84" i="4" s="1"/>
  <c r="L75" i="4"/>
  <c r="K75" i="4" s="1"/>
  <c r="O75" i="4" s="1"/>
  <c r="L13" i="4"/>
  <c r="K13" i="4" s="1"/>
  <c r="O13" i="4" s="1"/>
  <c r="L14" i="4"/>
  <c r="K14" i="4" s="1"/>
  <c r="O14" i="4" s="1"/>
  <c r="L15" i="4"/>
  <c r="K15" i="4" s="1"/>
  <c r="O15" i="4" s="1"/>
  <c r="L16" i="4"/>
  <c r="K16" i="4" s="1"/>
  <c r="O16" i="4" s="1"/>
  <c r="L17" i="4"/>
  <c r="K17" i="4" s="1"/>
  <c r="O17" i="4" s="1"/>
  <c r="L18" i="4"/>
  <c r="K18" i="4" s="1"/>
  <c r="O18" i="4" s="1"/>
  <c r="L19" i="4"/>
  <c r="K19" i="4" s="1"/>
  <c r="O19" i="4" s="1"/>
  <c r="L20" i="4"/>
  <c r="K20" i="4" s="1"/>
  <c r="O20" i="4" s="1"/>
  <c r="L21" i="4"/>
  <c r="K21" i="4" s="1"/>
  <c r="O21" i="4" s="1"/>
  <c r="L22" i="4"/>
  <c r="K22" i="4" s="1"/>
  <c r="O22" i="4" s="1"/>
  <c r="L23" i="4"/>
  <c r="K23" i="4" s="1"/>
  <c r="O23" i="4" s="1"/>
  <c r="L24" i="4"/>
  <c r="K24" i="4" s="1"/>
  <c r="O24" i="4" s="1"/>
  <c r="L25" i="4"/>
  <c r="K25" i="4" s="1"/>
  <c r="O25" i="4" s="1"/>
  <c r="L26" i="4"/>
  <c r="K26" i="4" s="1"/>
  <c r="O26" i="4" s="1"/>
  <c r="L27" i="4"/>
  <c r="K27" i="4" s="1"/>
  <c r="O27" i="4" s="1"/>
  <c r="L28" i="4"/>
  <c r="K28" i="4" s="1"/>
  <c r="O28" i="4" s="1"/>
  <c r="L29" i="4"/>
  <c r="K29" i="4" s="1"/>
  <c r="O29" i="4" s="1"/>
  <c r="L30" i="4"/>
  <c r="K30" i="4" s="1"/>
  <c r="O30" i="4" s="1"/>
  <c r="L31" i="4"/>
  <c r="K31" i="4" s="1"/>
  <c r="O31" i="4" s="1"/>
  <c r="L32" i="4"/>
  <c r="K32" i="4" s="1"/>
  <c r="O32" i="4" s="1"/>
  <c r="L33" i="4"/>
  <c r="K33" i="4" s="1"/>
  <c r="O33" i="4" s="1"/>
  <c r="L34" i="4"/>
  <c r="K34" i="4" s="1"/>
  <c r="O34" i="4" s="1"/>
  <c r="L35" i="4"/>
  <c r="K35" i="4" s="1"/>
  <c r="O35" i="4" s="1"/>
  <c r="L36" i="4"/>
  <c r="K36" i="4" s="1"/>
  <c r="O36" i="4" s="1"/>
  <c r="L37" i="4"/>
  <c r="K37" i="4" s="1"/>
  <c r="O37" i="4" s="1"/>
  <c r="L38" i="4"/>
  <c r="K38" i="4" s="1"/>
  <c r="O38" i="4" s="1"/>
  <c r="L39" i="4"/>
  <c r="K39" i="4" s="1"/>
  <c r="O39" i="4" s="1"/>
  <c r="L40" i="4"/>
  <c r="K40" i="4" s="1"/>
  <c r="O40" i="4" s="1"/>
  <c r="L41" i="4"/>
  <c r="K41" i="4" s="1"/>
  <c r="O41" i="4" s="1"/>
  <c r="L42" i="4"/>
  <c r="K42" i="4" s="1"/>
  <c r="O42" i="4" s="1"/>
  <c r="L43" i="4"/>
  <c r="K43" i="4" s="1"/>
  <c r="O43" i="4" s="1"/>
  <c r="L44" i="4"/>
  <c r="K44" i="4" s="1"/>
  <c r="O44" i="4" s="1"/>
  <c r="L45" i="4"/>
  <c r="K45" i="4" s="1"/>
  <c r="O45" i="4" s="1"/>
  <c r="L46" i="4"/>
  <c r="K46" i="4" s="1"/>
  <c r="O46" i="4" s="1"/>
  <c r="L12" i="4"/>
  <c r="K12" i="4" s="1"/>
  <c r="O12" i="4" s="1"/>
  <c r="L90" i="3"/>
  <c r="O90" i="3"/>
  <c r="S90" i="3"/>
  <c r="R90" i="3" s="1"/>
  <c r="L91" i="3"/>
  <c r="O91" i="3"/>
  <c r="P91" i="3" s="1"/>
  <c r="S91" i="3"/>
  <c r="R91" i="3" s="1"/>
  <c r="L92" i="3"/>
  <c r="S92" i="3"/>
  <c r="R92" i="3" s="1"/>
  <c r="O92" i="3"/>
  <c r="L93" i="3"/>
  <c r="O93" i="3"/>
  <c r="S93" i="3"/>
  <c r="R93" i="3" s="1"/>
  <c r="L94" i="3"/>
  <c r="O94" i="3"/>
  <c r="P94" i="3" s="1"/>
  <c r="S94" i="3"/>
  <c r="R94" i="3" s="1"/>
  <c r="L95" i="3"/>
  <c r="S95" i="3"/>
  <c r="R95" i="3" s="1"/>
  <c r="O95" i="3"/>
  <c r="L96" i="3"/>
  <c r="O96" i="3"/>
  <c r="S96" i="3"/>
  <c r="R96" i="3" s="1"/>
  <c r="L97" i="3"/>
  <c r="O97" i="3"/>
  <c r="S97" i="3"/>
  <c r="R97" i="3" s="1"/>
  <c r="L98" i="3"/>
  <c r="S98" i="3"/>
  <c r="R98" i="3" s="1"/>
  <c r="O98" i="3"/>
  <c r="L99" i="3"/>
  <c r="O99" i="3"/>
  <c r="S99" i="3"/>
  <c r="R99" i="3" s="1"/>
  <c r="L100" i="3"/>
  <c r="O100" i="3"/>
  <c r="S100" i="3"/>
  <c r="R100" i="3" s="1"/>
  <c r="L101" i="3"/>
  <c r="S101" i="3"/>
  <c r="R101" i="3" s="1"/>
  <c r="O101" i="3"/>
  <c r="L102" i="3"/>
  <c r="O102" i="3"/>
  <c r="S102" i="3"/>
  <c r="R102" i="3" s="1"/>
  <c r="L103" i="3"/>
  <c r="O103" i="3"/>
  <c r="S103" i="3"/>
  <c r="R103" i="3" s="1"/>
  <c r="L104" i="3"/>
  <c r="S104" i="3"/>
  <c r="R104" i="3" s="1"/>
  <c r="O104" i="3"/>
  <c r="L105" i="3"/>
  <c r="O105" i="3"/>
  <c r="S105" i="3"/>
  <c r="R105" i="3" s="1"/>
  <c r="L106" i="3"/>
  <c r="O106" i="3"/>
  <c r="S106" i="3"/>
  <c r="R106" i="3" s="1"/>
  <c r="L107" i="3"/>
  <c r="S107" i="3"/>
  <c r="R107" i="3" s="1"/>
  <c r="O107" i="3"/>
  <c r="L108" i="3"/>
  <c r="O108" i="3"/>
  <c r="S108" i="3"/>
  <c r="R108" i="3" s="1"/>
  <c r="L109" i="3"/>
  <c r="O109" i="3"/>
  <c r="S109" i="3"/>
  <c r="R109" i="3" s="1"/>
  <c r="L110" i="3"/>
  <c r="S110" i="3"/>
  <c r="R110" i="3" s="1"/>
  <c r="O110" i="3"/>
  <c r="L111" i="3"/>
  <c r="O111" i="3"/>
  <c r="S111" i="3"/>
  <c r="R111" i="3" s="1"/>
  <c r="L112" i="3"/>
  <c r="O112" i="3"/>
  <c r="S112" i="3"/>
  <c r="R112" i="3" s="1"/>
  <c r="L113" i="3"/>
  <c r="S113" i="3"/>
  <c r="R113" i="3" s="1"/>
  <c r="O113" i="3"/>
  <c r="L114" i="3"/>
  <c r="O114" i="3"/>
  <c r="S114" i="3"/>
  <c r="R114" i="3" s="1"/>
  <c r="L115" i="3"/>
  <c r="O115" i="3"/>
  <c r="S115" i="3"/>
  <c r="R115" i="3" s="1"/>
  <c r="L116" i="3"/>
  <c r="S116" i="3"/>
  <c r="R116" i="3" s="1"/>
  <c r="O116" i="3"/>
  <c r="L117" i="3"/>
  <c r="O117" i="3"/>
  <c r="S117" i="3"/>
  <c r="R117" i="3" s="1"/>
  <c r="L118" i="3"/>
  <c r="O118" i="3"/>
  <c r="S118" i="3"/>
  <c r="R118" i="3" s="1"/>
  <c r="L119" i="3"/>
  <c r="S119" i="3"/>
  <c r="R119" i="3" s="1"/>
  <c r="O119" i="3"/>
  <c r="L120" i="3"/>
  <c r="O120" i="3"/>
  <c r="S120" i="3"/>
  <c r="R120" i="3" s="1"/>
  <c r="L121" i="3"/>
  <c r="O121" i="3"/>
  <c r="S121" i="3"/>
  <c r="R121" i="3" s="1"/>
  <c r="L122" i="3"/>
  <c r="S122" i="3"/>
  <c r="R122" i="3" s="1"/>
  <c r="O122" i="3"/>
  <c r="P122" i="3" s="1"/>
  <c r="L123" i="3"/>
  <c r="O123" i="3"/>
  <c r="S123" i="3"/>
  <c r="R123" i="3" s="1"/>
  <c r="L124" i="3"/>
  <c r="O124" i="3"/>
  <c r="S124" i="3"/>
  <c r="R124" i="3" s="1"/>
  <c r="L125" i="3"/>
  <c r="O125" i="3"/>
  <c r="S125" i="3"/>
  <c r="R125" i="3" s="1"/>
  <c r="L126" i="3"/>
  <c r="O126" i="3"/>
  <c r="S126" i="3"/>
  <c r="R126" i="3" s="1"/>
  <c r="L127" i="3"/>
  <c r="O127" i="3"/>
  <c r="S127" i="3"/>
  <c r="R127" i="3" s="1"/>
  <c r="L128" i="3"/>
  <c r="O128" i="3"/>
  <c r="S128" i="3"/>
  <c r="R128" i="3" s="1"/>
  <c r="L129" i="3"/>
  <c r="O129" i="3"/>
  <c r="S129" i="3"/>
  <c r="R129" i="3" s="1"/>
  <c r="L130" i="3"/>
  <c r="O130" i="3"/>
  <c r="S130" i="3"/>
  <c r="R130" i="3" s="1"/>
  <c r="O89" i="3"/>
  <c r="S89" i="3"/>
  <c r="R89" i="3" s="1"/>
  <c r="L89" i="3"/>
  <c r="L69" i="3"/>
  <c r="S69" i="3"/>
  <c r="L70" i="3"/>
  <c r="S70" i="3"/>
  <c r="L71" i="3"/>
  <c r="S71" i="3"/>
  <c r="L72" i="3"/>
  <c r="S72" i="3"/>
  <c r="L73" i="3"/>
  <c r="S73" i="3"/>
  <c r="L74" i="3"/>
  <c r="S74" i="3"/>
  <c r="L75" i="3"/>
  <c r="S75" i="3"/>
  <c r="L76" i="3"/>
  <c r="S76" i="3"/>
  <c r="L77" i="3"/>
  <c r="S77" i="3"/>
  <c r="L78" i="3"/>
  <c r="S78" i="3"/>
  <c r="L79" i="3"/>
  <c r="S79" i="3"/>
  <c r="L68" i="3"/>
  <c r="S68" i="3"/>
  <c r="O36" i="3"/>
  <c r="S36" i="3"/>
  <c r="R36" i="3" s="1"/>
  <c r="Q36" i="3" s="1"/>
  <c r="O37" i="3"/>
  <c r="S37" i="3"/>
  <c r="R37" i="3" s="1"/>
  <c r="Q37" i="3" s="1"/>
  <c r="O38" i="3"/>
  <c r="S38" i="3"/>
  <c r="R38" i="3" s="1"/>
  <c r="Q38" i="3" s="1"/>
  <c r="O39" i="3"/>
  <c r="S39" i="3"/>
  <c r="R39" i="3" s="1"/>
  <c r="Q39" i="3" s="1"/>
  <c r="O40" i="3"/>
  <c r="S40" i="3"/>
  <c r="R40" i="3" s="1"/>
  <c r="O41" i="3"/>
  <c r="S41" i="3"/>
  <c r="R41" i="3" s="1"/>
  <c r="Q41" i="3" s="1"/>
  <c r="O42" i="3"/>
  <c r="S42" i="3"/>
  <c r="R42" i="3" s="1"/>
  <c r="Q42" i="3" s="1"/>
  <c r="O43" i="3"/>
  <c r="N43" i="3" s="1"/>
  <c r="S43" i="3"/>
  <c r="R43" i="3" s="1"/>
  <c r="Q43" i="3" s="1"/>
  <c r="O44" i="3"/>
  <c r="S44" i="3"/>
  <c r="R44" i="3" s="1"/>
  <c r="Q44" i="3" s="1"/>
  <c r="O45" i="3"/>
  <c r="S45" i="3"/>
  <c r="R45" i="3" s="1"/>
  <c r="Q45" i="3" s="1"/>
  <c r="O46" i="3"/>
  <c r="S46" i="3"/>
  <c r="R46" i="3" s="1"/>
  <c r="Q46" i="3" s="1"/>
  <c r="O47" i="3"/>
  <c r="S47" i="3"/>
  <c r="R47" i="3" s="1"/>
  <c r="Q47" i="3" s="1"/>
  <c r="O48" i="3"/>
  <c r="S48" i="3"/>
  <c r="R48" i="3" s="1"/>
  <c r="Q48" i="3" s="1"/>
  <c r="O49" i="3"/>
  <c r="S49" i="3"/>
  <c r="R49" i="3" s="1"/>
  <c r="O50" i="3"/>
  <c r="S50" i="3"/>
  <c r="R50" i="3" s="1"/>
  <c r="Q50" i="3" s="1"/>
  <c r="O51" i="3"/>
  <c r="S51" i="3"/>
  <c r="R51" i="3" s="1"/>
  <c r="Q51" i="3" s="1"/>
  <c r="O52" i="3"/>
  <c r="S52" i="3"/>
  <c r="R52" i="3" s="1"/>
  <c r="Q52" i="3" s="1"/>
  <c r="O53" i="3"/>
  <c r="P53" i="3" s="1"/>
  <c r="S53" i="3"/>
  <c r="R53" i="3" s="1"/>
  <c r="Q53" i="3" s="1"/>
  <c r="O54" i="3"/>
  <c r="S54" i="3"/>
  <c r="R54" i="3" s="1"/>
  <c r="Q54" i="3" s="1"/>
  <c r="O55" i="3"/>
  <c r="S55" i="3"/>
  <c r="R55" i="3" s="1"/>
  <c r="Q55" i="3" s="1"/>
  <c r="O56" i="3"/>
  <c r="S56" i="3"/>
  <c r="R56" i="3" s="1"/>
  <c r="Q56" i="3" s="1"/>
  <c r="O57" i="3"/>
  <c r="S57" i="3"/>
  <c r="R57" i="3" s="1"/>
  <c r="Q57" i="3" s="1"/>
  <c r="O58" i="3"/>
  <c r="S58" i="3"/>
  <c r="R58" i="3" s="1"/>
  <c r="Q58" i="3" s="1"/>
  <c r="L36" i="3"/>
  <c r="L37" i="3"/>
  <c r="L38" i="3"/>
  <c r="L39" i="3"/>
  <c r="L40" i="3"/>
  <c r="L41" i="3"/>
  <c r="L42" i="3"/>
  <c r="K42" i="3" s="1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O35" i="3"/>
  <c r="S35" i="3"/>
  <c r="R35" i="3" s="1"/>
  <c r="L35" i="3"/>
  <c r="K35" i="3" s="1"/>
  <c r="N16" i="3"/>
  <c r="S16" i="3"/>
  <c r="R16" i="3" s="1"/>
  <c r="Q16" i="3" s="1"/>
  <c r="N17" i="3"/>
  <c r="S17" i="3"/>
  <c r="R17" i="3" s="1"/>
  <c r="Q17" i="3" s="1"/>
  <c r="N18" i="3"/>
  <c r="S18" i="3"/>
  <c r="R18" i="3" s="1"/>
  <c r="Q18" i="3" s="1"/>
  <c r="N19" i="3"/>
  <c r="S19" i="3"/>
  <c r="R19" i="3" s="1"/>
  <c r="Q19" i="3" s="1"/>
  <c r="N20" i="3"/>
  <c r="S20" i="3"/>
  <c r="R20" i="3" s="1"/>
  <c r="Q20" i="3" s="1"/>
  <c r="N21" i="3"/>
  <c r="S21" i="3"/>
  <c r="R21" i="3" s="1"/>
  <c r="Q21" i="3" s="1"/>
  <c r="N22" i="3"/>
  <c r="S22" i="3"/>
  <c r="R22" i="3" s="1"/>
  <c r="Q22" i="3" s="1"/>
  <c r="N23" i="3"/>
  <c r="S23" i="3"/>
  <c r="R23" i="3" s="1"/>
  <c r="Q23" i="3" s="1"/>
  <c r="N24" i="3"/>
  <c r="S24" i="3"/>
  <c r="R24" i="3" s="1"/>
  <c r="Q24" i="3" s="1"/>
  <c r="N25" i="3"/>
  <c r="S25" i="3"/>
  <c r="R25" i="3" s="1"/>
  <c r="Q25" i="3" s="1"/>
  <c r="N26" i="3"/>
  <c r="S26" i="3"/>
  <c r="R26" i="3" s="1"/>
  <c r="Q26" i="3" s="1"/>
  <c r="N15" i="3"/>
  <c r="K15" i="3"/>
  <c r="K16" i="3"/>
  <c r="K17" i="3"/>
  <c r="K18" i="3"/>
  <c r="K19" i="3"/>
  <c r="K20" i="3"/>
  <c r="K21" i="3"/>
  <c r="K22" i="3"/>
  <c r="K23" i="3"/>
  <c r="K24" i="3"/>
  <c r="K25" i="3"/>
  <c r="K26" i="3"/>
  <c r="P90" i="3"/>
  <c r="P106" i="3"/>
  <c r="P114" i="3"/>
  <c r="K50" i="3" l="1"/>
  <c r="M112" i="3"/>
  <c r="M50" i="3"/>
  <c r="K58" i="3"/>
  <c r="K46" i="3"/>
  <c r="M46" i="3"/>
  <c r="L20" i="3"/>
  <c r="L16" i="3"/>
  <c r="L25" i="3"/>
  <c r="L21" i="3"/>
  <c r="L17" i="3"/>
  <c r="P128" i="3"/>
  <c r="P124" i="3"/>
  <c r="P120" i="3"/>
  <c r="P113" i="3"/>
  <c r="P112" i="3"/>
  <c r="P108" i="3"/>
  <c r="P101" i="3"/>
  <c r="P100" i="3"/>
  <c r="P96" i="3"/>
  <c r="P125" i="3"/>
  <c r="P110" i="3"/>
  <c r="P109" i="3"/>
  <c r="P98" i="3"/>
  <c r="P97" i="3"/>
  <c r="P93" i="3"/>
  <c r="P121" i="3"/>
  <c r="P130" i="3"/>
  <c r="P126" i="3"/>
  <c r="P119" i="3"/>
  <c r="P118" i="3"/>
  <c r="P107" i="3"/>
  <c r="P102" i="3"/>
  <c r="P95" i="3"/>
  <c r="P117" i="3"/>
  <c r="P127" i="3"/>
  <c r="P123" i="3"/>
  <c r="P116" i="3"/>
  <c r="P115" i="3"/>
  <c r="P111" i="3"/>
  <c r="P104" i="3"/>
  <c r="P103" i="3"/>
  <c r="P99" i="3"/>
  <c r="P92" i="3"/>
  <c r="M97" i="3"/>
  <c r="M127" i="3"/>
  <c r="M111" i="3"/>
  <c r="M91" i="3"/>
  <c r="M128" i="3"/>
  <c r="M124" i="3"/>
  <c r="M116" i="3"/>
  <c r="M108" i="3"/>
  <c r="M104" i="3"/>
  <c r="M100" i="3"/>
  <c r="M92" i="3"/>
  <c r="M107" i="3"/>
  <c r="M89" i="3"/>
  <c r="M125" i="3"/>
  <c r="M117" i="3"/>
  <c r="M113" i="3"/>
  <c r="M109" i="3"/>
  <c r="M93" i="3"/>
  <c r="M123" i="3"/>
  <c r="M115" i="3"/>
  <c r="M103" i="3"/>
  <c r="M99" i="3"/>
  <c r="M130" i="3"/>
  <c r="M126" i="3"/>
  <c r="M122" i="3"/>
  <c r="M118" i="3"/>
  <c r="M114" i="3"/>
  <c r="M106" i="3"/>
  <c r="M102" i="3"/>
  <c r="M98" i="3"/>
  <c r="M94" i="3"/>
  <c r="M90" i="3"/>
  <c r="M75" i="3"/>
  <c r="M79" i="3"/>
  <c r="M71" i="3"/>
  <c r="M68" i="3"/>
  <c r="M78" i="3"/>
  <c r="M76" i="3"/>
  <c r="M74" i="3"/>
  <c r="M72" i="3"/>
  <c r="M70" i="3"/>
  <c r="N56" i="3"/>
  <c r="N52" i="3"/>
  <c r="N40" i="3"/>
  <c r="N36" i="3"/>
  <c r="N35" i="3"/>
  <c r="P44" i="3"/>
  <c r="P57" i="3"/>
  <c r="N55" i="3"/>
  <c r="N53" i="3"/>
  <c r="N49" i="3"/>
  <c r="N47" i="3"/>
  <c r="N45" i="3"/>
  <c r="P43" i="3"/>
  <c r="N41" i="3"/>
  <c r="N39" i="3"/>
  <c r="N37" i="3"/>
  <c r="M38" i="3"/>
  <c r="M35" i="3"/>
  <c r="K57" i="3"/>
  <c r="K53" i="3"/>
  <c r="K49" i="3"/>
  <c r="K45" i="3"/>
  <c r="K41" i="3"/>
  <c r="K37" i="3"/>
  <c r="M47" i="3"/>
  <c r="K39" i="3"/>
  <c r="K48" i="3"/>
  <c r="M44" i="3"/>
  <c r="K36" i="3"/>
  <c r="O26" i="3"/>
  <c r="O22" i="3"/>
  <c r="O16" i="3"/>
  <c r="O24" i="3"/>
  <c r="O20" i="3"/>
  <c r="O18" i="3"/>
  <c r="O25" i="3"/>
  <c r="O21" i="3"/>
  <c r="O17" i="3"/>
  <c r="M39" i="3"/>
  <c r="L18" i="3"/>
  <c r="K44" i="3"/>
  <c r="L26" i="3"/>
  <c r="P45" i="3"/>
  <c r="M48" i="3"/>
  <c r="L22" i="3"/>
  <c r="P55" i="3"/>
  <c r="M56" i="3"/>
  <c r="R79" i="3"/>
  <c r="R78" i="3"/>
  <c r="R77" i="3"/>
  <c r="R75" i="3"/>
  <c r="R76" i="3"/>
  <c r="R74" i="3"/>
  <c r="R73" i="3"/>
  <c r="R72" i="3"/>
  <c r="R71" i="3"/>
  <c r="R70" i="3"/>
  <c r="R69" i="3"/>
  <c r="R68" i="3"/>
  <c r="P52" i="3"/>
  <c r="P40" i="3"/>
  <c r="K47" i="3"/>
  <c r="K38" i="3"/>
  <c r="M36" i="3"/>
  <c r="O15" i="3"/>
  <c r="L19" i="3"/>
  <c r="M129" i="3"/>
  <c r="L15" i="3"/>
  <c r="L24" i="3"/>
  <c r="P35" i="3"/>
  <c r="K56" i="3"/>
  <c r="M40" i="3"/>
  <c r="M16" i="3"/>
  <c r="N44" i="3"/>
  <c r="P37" i="3"/>
  <c r="M52" i="3"/>
  <c r="K40" i="3"/>
  <c r="M96" i="3"/>
  <c r="N48" i="3"/>
  <c r="M51" i="3"/>
  <c r="P48" i="3"/>
  <c r="K52" i="3"/>
  <c r="P47" i="3"/>
  <c r="P41" i="3"/>
  <c r="K51" i="3"/>
  <c r="M120" i="3"/>
  <c r="N57" i="3"/>
  <c r="M58" i="3"/>
  <c r="M73" i="3"/>
  <c r="P105" i="3"/>
  <c r="Q49" i="3"/>
  <c r="Q40" i="3"/>
  <c r="M105" i="3"/>
  <c r="Q35" i="3"/>
  <c r="P36" i="3"/>
  <c r="M55" i="3"/>
  <c r="P129" i="3"/>
  <c r="O19" i="3"/>
  <c r="K55" i="3"/>
  <c r="P56" i="3"/>
  <c r="P51" i="3"/>
  <c r="M54" i="3"/>
  <c r="M43" i="3"/>
  <c r="N51" i="3"/>
  <c r="K54" i="3"/>
  <c r="K43" i="3"/>
  <c r="M121" i="3"/>
  <c r="O23" i="3"/>
  <c r="L23" i="3"/>
  <c r="P49" i="3"/>
  <c r="P39" i="3"/>
  <c r="M42" i="3"/>
  <c r="P58" i="3"/>
  <c r="P54" i="3"/>
  <c r="P50" i="3"/>
  <c r="P46" i="3"/>
  <c r="P42" i="3"/>
  <c r="P38" i="3"/>
  <c r="M119" i="3"/>
  <c r="M95" i="3"/>
  <c r="N54" i="3"/>
  <c r="N50" i="3"/>
  <c r="N46" i="3"/>
  <c r="N42" i="3"/>
  <c r="N38" i="3"/>
  <c r="M77" i="3"/>
  <c r="M69" i="3"/>
  <c r="M110" i="3"/>
  <c r="N58" i="3"/>
  <c r="M57" i="3"/>
  <c r="M53" i="3"/>
  <c r="M49" i="3"/>
  <c r="M45" i="3"/>
  <c r="M41" i="3"/>
  <c r="M37" i="3"/>
  <c r="P89" i="3"/>
  <c r="M101" i="3"/>
  <c r="M25" i="3" l="1"/>
  <c r="M21" i="3"/>
  <c r="P24" i="3"/>
  <c r="M26" i="3"/>
  <c r="M18" i="3"/>
  <c r="P25" i="3"/>
  <c r="M20" i="3"/>
  <c r="P17" i="3"/>
  <c r="P20" i="3"/>
  <c r="M17" i="3"/>
  <c r="P22" i="3"/>
  <c r="P26" i="3"/>
  <c r="P16" i="3"/>
  <c r="P21" i="3"/>
  <c r="M19" i="3"/>
  <c r="M24" i="3"/>
  <c r="M15" i="3"/>
  <c r="P18" i="3"/>
  <c r="M22" i="3"/>
  <c r="P23" i="3"/>
  <c r="P19" i="3"/>
  <c r="P15" i="3"/>
  <c r="M23" i="3"/>
</calcChain>
</file>

<file path=xl/sharedStrings.xml><?xml version="1.0" encoding="utf-8"?>
<sst xmlns="http://schemas.openxmlformats.org/spreadsheetml/2006/main" count="1046" uniqueCount="156">
  <si>
    <t>KS-Vollsteine, KS-Lochsteine</t>
  </si>
  <si>
    <t>Wandstärke</t>
  </si>
  <si>
    <t>Format</t>
  </si>
  <si>
    <t>Artikel-Nr.</t>
  </si>
  <si>
    <t>Maße in mm</t>
  </si>
  <si>
    <t>L</t>
  </si>
  <si>
    <t>B</t>
  </si>
  <si>
    <t>H</t>
  </si>
  <si>
    <t>Stück</t>
  </si>
  <si>
    <t>Paletteninhalt</t>
  </si>
  <si>
    <t>m²</t>
  </si>
  <si>
    <t>m³</t>
  </si>
  <si>
    <t xml:space="preserve">Preis Pal./Folie franko </t>
  </si>
  <si>
    <t>€/1000 Stück</t>
  </si>
  <si>
    <t>€/m²</t>
  </si>
  <si>
    <t>€/m³</t>
  </si>
  <si>
    <t>Kalksandsteine nach DIN 20000-402 zum Mauern mit Normalmörtel</t>
  </si>
  <si>
    <t>KS DF</t>
  </si>
  <si>
    <t>KS NF</t>
  </si>
  <si>
    <t>KS L 2 DF</t>
  </si>
  <si>
    <t>KS 2 DF</t>
  </si>
  <si>
    <t>KS 2 DF*</t>
  </si>
  <si>
    <t>KS L 3 DF</t>
  </si>
  <si>
    <t>KS 3 DF</t>
  </si>
  <si>
    <t>KS 3 DF*</t>
  </si>
  <si>
    <t>KS L 5 DF</t>
  </si>
  <si>
    <t>KS 5 DF</t>
  </si>
  <si>
    <t>Kranentladung franko</t>
  </si>
  <si>
    <t>Cirkel GmbH &amp; Co. KG</t>
  </si>
  <si>
    <t>* auf Anfrage</t>
  </si>
  <si>
    <t>KS-Ratio-Plansteine</t>
  </si>
  <si>
    <t>Kalksandsteine nach DIN 20000-402 zum Mauern mit Dünnbettmörtel</t>
  </si>
  <si>
    <t>Lose</t>
  </si>
  <si>
    <t>Palette</t>
  </si>
  <si>
    <t>Stapelinhalt</t>
  </si>
  <si>
    <t>Lageninhalt</t>
  </si>
  <si>
    <t xml:space="preserve">Preis Lose franko </t>
  </si>
  <si>
    <t>KS L-R (P) 4 DF*</t>
  </si>
  <si>
    <t>KS L-R (P) 4 DF</t>
  </si>
  <si>
    <t>KS L-R (P) 8 DF</t>
  </si>
  <si>
    <t>KS-R (P) 4 DF</t>
  </si>
  <si>
    <t>KS-R (P) 5 DF</t>
  </si>
  <si>
    <t>KS L-R (P) 6 DF</t>
  </si>
  <si>
    <t>KS-R (P) 6 DF</t>
  </si>
  <si>
    <t>KS-R (P) 7 DF</t>
  </si>
  <si>
    <t>KS-R (P) 8 DF</t>
  </si>
  <si>
    <t>KS-R (P) 8 DF*</t>
  </si>
  <si>
    <t>KS L-R (P) 10 DF</t>
  </si>
  <si>
    <t>KS-R (P) 10 DF</t>
  </si>
  <si>
    <t>KS L-R (P) 12 DF</t>
  </si>
  <si>
    <t>Preise pro m² Mauerwerk exklusiv Dünnbettmörtel</t>
  </si>
  <si>
    <t>KS XL-Planelemente zum Mauern mit Dünnbettmörtel</t>
  </si>
  <si>
    <t>KS XL-PE</t>
  </si>
  <si>
    <t>KS XL-Rasterelemente zum Mauern mit Dünnbettmörtel</t>
  </si>
  <si>
    <t>KS XL-RE</t>
  </si>
  <si>
    <t>1/1</t>
  </si>
  <si>
    <t>3/4</t>
  </si>
  <si>
    <t>1/2</t>
  </si>
  <si>
    <t>KS XL-RE 3/4 und 1/2 sind auf einer Seite glatt und auf der anderen Seite mit Nut + Feder.</t>
  </si>
  <si>
    <t>KS-Kimmsteine</t>
  </si>
  <si>
    <t>20123*</t>
  </si>
  <si>
    <t>20124*</t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</si>
  <si>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KS XL-RE 1/1 Rasterelemente werden unverpackt geliefert. Auf Anfrage können 1/1 Rasterelemente verpackt geliefert werden.</t>
    </r>
  </si>
  <si>
    <r>
      <rPr>
        <i/>
        <vertAlign val="superscript"/>
        <sz val="11"/>
        <color theme="1"/>
        <rFont val="Calibri"/>
        <family val="2"/>
        <scheme val="minor"/>
      </rPr>
      <t>2)</t>
    </r>
    <r>
      <rPr>
        <i/>
        <sz val="11"/>
        <color theme="1"/>
        <rFont val="Calibri"/>
        <family val="2"/>
        <scheme val="minor"/>
      </rPr>
      <t xml:space="preserve"> Bitte beachten Sie bei KS XL-RE in Wandstärke 300 und 365 einen Dispositionsvorlauf von 10 Werktagen.</t>
    </r>
  </si>
  <si>
    <t>Wand-stärke</t>
  </si>
  <si>
    <r>
      <t>300</t>
    </r>
    <r>
      <rPr>
        <vertAlign val="superscript"/>
        <sz val="11"/>
        <color theme="0"/>
        <rFont val="Calibri"/>
        <family val="2"/>
        <scheme val="minor"/>
      </rPr>
      <t>2)</t>
    </r>
  </si>
  <si>
    <r>
      <t>365</t>
    </r>
    <r>
      <rPr>
        <vertAlign val="superscript"/>
        <sz val="11"/>
        <color theme="0"/>
        <rFont val="Calibri"/>
        <family val="2"/>
        <scheme val="minor"/>
      </rPr>
      <t>2)</t>
    </r>
  </si>
  <si>
    <t>Druck-festig-keit</t>
  </si>
  <si>
    <t>Roh-dichte-klasse</t>
  </si>
  <si>
    <t>Rabatt</t>
  </si>
  <si>
    <t>Stein-bedarf m²</t>
  </si>
  <si>
    <t>Mörtel-bedarf l/m²</t>
  </si>
  <si>
    <r>
      <t>20470</t>
    </r>
    <r>
      <rPr>
        <vertAlign val="superscript"/>
        <sz val="11"/>
        <color theme="1"/>
        <rFont val="Calibri"/>
        <family val="2"/>
        <scheme val="minor"/>
      </rPr>
      <t>1)</t>
    </r>
  </si>
  <si>
    <t>KS Wärmedämmsteine</t>
  </si>
  <si>
    <t>Alle Angaben ohne Gewähr</t>
  </si>
  <si>
    <t>lfm</t>
  </si>
  <si>
    <t>€/lfm</t>
  </si>
  <si>
    <t>18416*</t>
  </si>
  <si>
    <t>* Auf Anfrage</t>
  </si>
  <si>
    <t>KS-U-Schalen</t>
  </si>
  <si>
    <t>KS-Flachstürze</t>
  </si>
  <si>
    <t>14383*</t>
  </si>
  <si>
    <t>14305*</t>
  </si>
  <si>
    <t>14306*</t>
  </si>
  <si>
    <t>14307*</t>
  </si>
  <si>
    <t>14385*</t>
  </si>
  <si>
    <t>15590*</t>
  </si>
  <si>
    <t>10107*</t>
  </si>
  <si>
    <t xml:space="preserve">Preis franko </t>
  </si>
  <si>
    <r>
      <rPr>
        <i/>
        <vertAlign val="superscript"/>
        <sz val="11"/>
        <color theme="1"/>
        <rFont val="Calibri"/>
        <family val="2"/>
        <scheme val="minor"/>
      </rPr>
      <t>1)</t>
    </r>
    <r>
      <rPr>
        <i/>
        <sz val="11"/>
        <color theme="1"/>
        <rFont val="Calibri"/>
        <family val="2"/>
        <scheme val="minor"/>
      </rPr>
      <t xml:space="preserve"> Wird nur lagenweise verkauft: 8 Stück/Lage</t>
    </r>
  </si>
  <si>
    <t>KS-Mörtel</t>
  </si>
  <si>
    <t>Atrikelnummer</t>
  </si>
  <si>
    <t>Bezeichnung</t>
  </si>
  <si>
    <t>Größe</t>
  </si>
  <si>
    <t>Preis franko €/kg</t>
  </si>
  <si>
    <t>KS-Dünnbettmörtel</t>
  </si>
  <si>
    <t>20 kg/Sack (12,5 L/Sack)</t>
  </si>
  <si>
    <t>Preis franko €/Stück</t>
  </si>
  <si>
    <t>Preis franko €/lfm</t>
  </si>
  <si>
    <t>Preis franko €/m²</t>
  </si>
  <si>
    <t>V 1.01</t>
  </si>
  <si>
    <t>KS-ORIGINAL Preisrechner</t>
  </si>
  <si>
    <t>Index</t>
  </si>
  <si>
    <t>Beschreibung</t>
  </si>
  <si>
    <t>Datum</t>
  </si>
  <si>
    <t>Energiekostenzuschlag von 13,50 € auf 8,50 € geändert</t>
  </si>
  <si>
    <t>V 1.02</t>
  </si>
  <si>
    <t>Summe Preis Pal./Folie franko</t>
  </si>
  <si>
    <t>Summe Preis Lose franko</t>
  </si>
  <si>
    <t>Summenspalte Preisrechner 2023 KMF KSXL auf alle Abrechnungseinheiten erweitert</t>
  </si>
  <si>
    <t>KS-Kimmsteine allseitig glatt</t>
  </si>
  <si>
    <t>KS Kimmsteine alseitig glatt werden nur in vollen Paletten verkauft.</t>
  </si>
  <si>
    <t>V 1.03</t>
  </si>
  <si>
    <t>Preisliste 2024 eingepflegt</t>
  </si>
  <si>
    <t>KS-Bauplatten P10</t>
  </si>
  <si>
    <t>V 1.04</t>
  </si>
  <si>
    <t>Drucklayout korrigiert (in der Seitenansicht war noch der Hinweis auf Preisliste 2023 vermerkt)</t>
  </si>
  <si>
    <t>Bauvorhaben:</t>
  </si>
  <si>
    <t>Kunde:</t>
  </si>
  <si>
    <t>V 1.05</t>
  </si>
  <si>
    <t>Eingabefeld für Kunde und Bauvorhaben eingebaut</t>
  </si>
  <si>
    <t>Mörtel-bedarf kg/m²</t>
  </si>
  <si>
    <t>V 1.06</t>
  </si>
  <si>
    <t>Angabe der Druckfestigkeitsklasse beim KS 2DF 20-2,00 und KS 3 DF 20-2,00 korrigiert</t>
  </si>
  <si>
    <t>Preisliste 2025 eingepflegt / Rabatteingabe DBM angepasst</t>
  </si>
  <si>
    <t>V 2.0</t>
  </si>
  <si>
    <t>V 2.1</t>
  </si>
  <si>
    <t>Kurzpreisliste 2026 für den Baustoffhandel</t>
  </si>
  <si>
    <t>KS XL-PE in Rohdichte 2,20 werden auf Anfrage gefertigt.</t>
  </si>
  <si>
    <r>
      <t>KS XL-Planelemente 16-2,00 haben einen charakteristische Druckspannung f</t>
    </r>
    <r>
      <rPr>
        <i/>
        <vertAlign val="subscript"/>
        <sz val="11"/>
        <color theme="1"/>
        <rFont val="Calibri"/>
        <family val="2"/>
        <scheme val="minor"/>
      </rPr>
      <t>k</t>
    </r>
    <r>
      <rPr>
        <i/>
        <sz val="11"/>
        <color theme="1"/>
        <rFont val="Calibri"/>
        <family val="2"/>
        <scheme val="minor"/>
      </rPr>
      <t xml:space="preserve"> von 11,2 N/mm².</t>
    </r>
  </si>
  <si>
    <r>
      <t>KS XL-Rasterelemente 16-2,00 haben einen charakteristische Druckspannung f</t>
    </r>
    <r>
      <rPr>
        <i/>
        <vertAlign val="subscript"/>
        <sz val="11"/>
        <color theme="1"/>
        <rFont val="Calibri"/>
        <family val="2"/>
        <scheme val="minor"/>
      </rPr>
      <t>k</t>
    </r>
    <r>
      <rPr>
        <i/>
        <sz val="11"/>
        <color theme="1"/>
        <rFont val="Calibri"/>
        <family val="2"/>
        <scheme val="minor"/>
      </rPr>
      <t xml:space="preserve"> von 11,2 N/mm².</t>
    </r>
  </si>
  <si>
    <r>
      <t>21191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</si>
  <si>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21195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</si>
  <si>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21199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</si>
  <si>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21203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</si>
  <si>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21207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</si>
  <si>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21211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</si>
  <si>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21215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</si>
  <si>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21219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</si>
  <si>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21223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</si>
  <si>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21227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</si>
  <si>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21231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</si>
  <si>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21235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</si>
  <si>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21238</t>
    </r>
    <r>
      <rPr>
        <vertAlign val="superscript"/>
        <sz val="11"/>
        <color theme="1"/>
        <rFont val="Calibri"/>
        <family val="2"/>
        <scheme val="minor"/>
      </rPr>
      <t>1)</t>
    </r>
  </si>
  <si>
    <r>
      <t>21241</t>
    </r>
    <r>
      <rPr>
        <vertAlign val="superscript"/>
        <sz val="11"/>
        <color theme="1"/>
        <rFont val="Calibri"/>
        <family val="2"/>
        <scheme val="minor"/>
      </rPr>
      <t>1)</t>
    </r>
  </si>
  <si>
    <t>Preisliste 2026 eingepflegt / Layout Index geändert</t>
  </si>
  <si>
    <t>* Auf Anfrage / KS Kimmsteine werden nur lagenweise verkauft.</t>
  </si>
  <si>
    <t>KS Wärmedämmsteine werden nur lagenweise verkauft.</t>
  </si>
  <si>
    <t>KS Kimmsteine allseitig glatt werden nur in vollen Paletten verkauft.</t>
  </si>
  <si>
    <t>V 2.2</t>
  </si>
  <si>
    <t>Cirkel GmbH &amp; Co. KG, Preisrechner 2026 für den Baustoffhandel, Gültig ab 07.04.2026</t>
  </si>
  <si>
    <t>Energiekostenzuschlag eingefügt</t>
  </si>
  <si>
    <t>Gültig ab 07.04.2026</t>
  </si>
  <si>
    <t>Cirkel GmbH &amp; Co. KG, Rabattrechner 2026 für den Baustoffhandel, Gültig ab 07.04.2026</t>
  </si>
  <si>
    <t>Energiekostenzuschlag franko</t>
  </si>
  <si>
    <t>Summe Preis franko
 €/lfm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</si>
</sst>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vertAlign val="superscript"/>
      <sz val="11"/>
      <color theme="0"/>
      <name val="Calibri"/>
      <family val="2"/>
      <scheme val="minor"/>
    </font>
    <font>
      <b/>
      <sz val="15"/>
      <color theme="8" tint="-0.249977111117893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rgb="FF0070C0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77111117893"/>
      </left>
      <right/>
      <top style="medium">
        <color theme="8" tint="-0.249977111117893"/>
      </top>
      <bottom/>
      <diagonal/>
    </border>
    <border>
      <left/>
      <right/>
      <top style="medium">
        <color theme="8" tint="-0.249977111117893"/>
      </top>
      <bottom/>
      <diagonal/>
    </border>
    <border>
      <left/>
      <right style="medium">
        <color theme="8" tint="-0.249977111117893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/>
      <top/>
      <bottom/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4659260841701"/>
      </top>
      <bottom/>
      <diagonal/>
    </border>
    <border>
      <left/>
      <right style="medium">
        <color theme="8" tint="-0.249977111117893"/>
      </right>
      <top style="medium">
        <color theme="8" tint="-0.24994659260841701"/>
      </top>
      <bottom/>
      <diagonal/>
    </border>
    <border>
      <left style="medium">
        <color theme="8" tint="-0.249977111117893"/>
      </left>
      <right/>
      <top/>
      <bottom style="medium">
        <color theme="8" tint="-0.249977111117893"/>
      </bottom>
      <diagonal/>
    </border>
    <border>
      <left/>
      <right/>
      <top/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 style="medium">
        <color theme="8" tint="-0.249977111117893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4659260841701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/>
      <bottom style="medium">
        <color theme="8" tint="-0.249977111117893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8" tint="-0.249977111117893"/>
      </left>
      <right style="medium">
        <color theme="8" tint="-0.249977111117893"/>
      </right>
      <top/>
      <bottom style="medium">
        <color theme="4"/>
      </bottom>
      <diagonal/>
    </border>
    <border>
      <left style="medium">
        <color theme="8" tint="-0.249977111117893"/>
      </left>
      <right/>
      <top/>
      <bottom style="medium">
        <color theme="4"/>
      </bottom>
      <diagonal/>
    </border>
    <border>
      <left/>
      <right style="medium">
        <color theme="8" tint="-0.249977111117893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4"/>
      </right>
      <top/>
      <bottom/>
      <diagonal/>
    </border>
    <border>
      <left style="medium">
        <color theme="4"/>
      </left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8" tint="-0.249977111117893"/>
      </top>
      <bottom style="medium">
        <color theme="4"/>
      </bottom>
      <diagonal/>
    </border>
    <border>
      <left/>
      <right style="medium">
        <color theme="4"/>
      </right>
      <top style="medium">
        <color theme="8" tint="-0.249977111117893"/>
      </top>
      <bottom style="medium">
        <color theme="4"/>
      </bottom>
      <diagonal/>
    </border>
    <border>
      <left style="medium">
        <color theme="4"/>
      </left>
      <right style="medium">
        <color theme="8" tint="-0.249977111117893"/>
      </right>
      <top style="medium">
        <color theme="4"/>
      </top>
      <bottom/>
      <diagonal/>
    </border>
    <border>
      <left/>
      <right style="medium">
        <color theme="8" tint="-0.249977111117893"/>
      </right>
      <top style="medium">
        <color theme="4"/>
      </top>
      <bottom/>
      <diagonal/>
    </border>
    <border>
      <left style="medium">
        <color theme="8" tint="-0.249977111117893"/>
      </left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 style="medium">
        <color theme="8" tint="-0.249977111117893"/>
      </right>
      <top style="medium">
        <color theme="8" tint="-0.249977111117893"/>
      </top>
      <bottom/>
      <diagonal/>
    </border>
    <border>
      <left style="medium">
        <color theme="8" tint="-0.249977111117893"/>
      </left>
      <right style="medium">
        <color theme="4"/>
      </right>
      <top style="medium">
        <color theme="8" tint="-0.249977111117893"/>
      </top>
      <bottom/>
      <diagonal/>
    </border>
    <border>
      <left style="medium">
        <color theme="4"/>
      </left>
      <right style="medium">
        <color theme="8" tint="-0.249977111117893"/>
      </right>
      <top style="medium">
        <color theme="8" tint="-0.249977111117893"/>
      </top>
      <bottom style="medium">
        <color theme="4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4"/>
      </bottom>
      <diagonal/>
    </border>
    <border>
      <left style="medium">
        <color theme="8" tint="-0.249977111117893"/>
      </left>
      <right style="medium">
        <color theme="4"/>
      </right>
      <top style="medium">
        <color theme="8" tint="-0.249977111117893"/>
      </top>
      <bottom style="medium">
        <color theme="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0">
    <xf numFmtId="0" fontId="0" fillId="0" borderId="0" xfId="0"/>
    <xf numFmtId="44" fontId="0" fillId="0" borderId="0" xfId="2" applyFont="1"/>
    <xf numFmtId="43" fontId="0" fillId="0" borderId="0" xfId="1" applyFont="1"/>
    <xf numFmtId="164" fontId="0" fillId="0" borderId="0" xfId="1" applyNumberFormat="1" applyFont="1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/>
    <xf numFmtId="16" fontId="0" fillId="0" borderId="0" xfId="0" quotePrefix="1" applyNumberFormat="1" applyAlignment="1">
      <alignment horizontal="center"/>
    </xf>
    <xf numFmtId="0" fontId="0" fillId="0" borderId="0" xfId="0" quotePrefix="1" applyAlignment="1">
      <alignment horizont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164" fontId="0" fillId="0" borderId="1" xfId="1" applyNumberFormat="1" applyFont="1" applyBorder="1"/>
    <xf numFmtId="43" fontId="0" fillId="0" borderId="1" xfId="1" applyFont="1" applyBorder="1"/>
    <xf numFmtId="44" fontId="0" fillId="0" borderId="1" xfId="2" applyFont="1" applyBorder="1"/>
    <xf numFmtId="0" fontId="0" fillId="0" borderId="1" xfId="0" applyBorder="1"/>
    <xf numFmtId="16" fontId="0" fillId="0" borderId="1" xfId="0" quotePrefix="1" applyNumberForma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vertical="center"/>
    </xf>
    <xf numFmtId="44" fontId="0" fillId="0" borderId="0" xfId="2" applyFont="1" applyBorder="1"/>
    <xf numFmtId="44" fontId="0" fillId="0" borderId="2" xfId="2" applyFont="1" applyBorder="1"/>
    <xf numFmtId="44" fontId="0" fillId="0" borderId="3" xfId="2" applyFont="1" applyBorder="1"/>
    <xf numFmtId="44" fontId="0" fillId="0" borderId="4" xfId="2" applyFont="1" applyBorder="1"/>
    <xf numFmtId="44" fontId="0" fillId="0" borderId="5" xfId="2" applyFont="1" applyBorder="1"/>
    <xf numFmtId="44" fontId="0" fillId="0" borderId="6" xfId="2" applyFont="1" applyBorder="1"/>
    <xf numFmtId="44" fontId="0" fillId="0" borderId="9" xfId="2" applyFont="1" applyBorder="1"/>
    <xf numFmtId="44" fontId="0" fillId="0" borderId="10" xfId="2" applyFont="1" applyBorder="1"/>
    <xf numFmtId="44" fontId="0" fillId="0" borderId="11" xfId="2" applyFont="1" applyBorder="1"/>
    <xf numFmtId="164" fontId="0" fillId="0" borderId="2" xfId="1" applyNumberFormat="1" applyFont="1" applyBorder="1"/>
    <xf numFmtId="164" fontId="0" fillId="0" borderId="3" xfId="1" applyNumberFormat="1" applyFont="1" applyBorder="1"/>
    <xf numFmtId="164" fontId="0" fillId="0" borderId="4" xfId="1" applyNumberFormat="1" applyFont="1" applyBorder="1"/>
    <xf numFmtId="164" fontId="0" fillId="0" borderId="5" xfId="1" applyNumberFormat="1" applyFont="1" applyBorder="1"/>
    <xf numFmtId="164" fontId="0" fillId="0" borderId="0" xfId="1" applyNumberFormat="1" applyFont="1" applyBorder="1"/>
    <xf numFmtId="164" fontId="0" fillId="0" borderId="6" xfId="1" applyNumberFormat="1" applyFont="1" applyBorder="1"/>
    <xf numFmtId="164" fontId="0" fillId="0" borderId="7" xfId="1" applyNumberFormat="1" applyFont="1" applyBorder="1"/>
    <xf numFmtId="164" fontId="0" fillId="0" borderId="8" xfId="1" applyNumberFormat="1" applyFont="1" applyBorder="1"/>
    <xf numFmtId="164" fontId="0" fillId="0" borderId="9" xfId="1" applyNumberFormat="1" applyFont="1" applyBorder="1"/>
    <xf numFmtId="164" fontId="0" fillId="0" borderId="10" xfId="1" applyNumberFormat="1" applyFont="1" applyBorder="1"/>
    <xf numFmtId="164" fontId="0" fillId="0" borderId="11" xfId="1" applyNumberFormat="1" applyFont="1" applyBorder="1"/>
    <xf numFmtId="43" fontId="0" fillId="0" borderId="4" xfId="1" applyFont="1" applyBorder="1"/>
    <xf numFmtId="43" fontId="0" fillId="0" borderId="6" xfId="1" applyFont="1" applyBorder="1"/>
    <xf numFmtId="43" fontId="0" fillId="0" borderId="8" xfId="1" applyFont="1" applyBorder="1"/>
    <xf numFmtId="43" fontId="0" fillId="0" borderId="11" xfId="1" applyFont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9" xfId="0" applyBorder="1" applyAlignment="1">
      <alignment horizontal="left"/>
    </xf>
    <xf numFmtId="43" fontId="0" fillId="0" borderId="3" xfId="1" applyFont="1" applyBorder="1"/>
    <xf numFmtId="43" fontId="0" fillId="0" borderId="0" xfId="1" applyFont="1" applyBorder="1"/>
    <xf numFmtId="43" fontId="0" fillId="0" borderId="10" xfId="1" applyFont="1" applyBorder="1"/>
    <xf numFmtId="44" fontId="0" fillId="3" borderId="0" xfId="2" applyFont="1" applyFill="1"/>
    <xf numFmtId="44" fontId="0" fillId="3" borderId="1" xfId="2" applyFont="1" applyFill="1" applyBorder="1"/>
    <xf numFmtId="0" fontId="0" fillId="0" borderId="0" xfId="0" applyFont="1"/>
    <xf numFmtId="10" fontId="1" fillId="3" borderId="0" xfId="3" applyNumberFormat="1" applyFont="1" applyFill="1" applyProtection="1">
      <protection locked="0"/>
    </xf>
    <xf numFmtId="0" fontId="0" fillId="0" borderId="0" xfId="0" applyFont="1" applyAlignment="1">
      <alignment horizontal="right"/>
    </xf>
    <xf numFmtId="44" fontId="0" fillId="0" borderId="16" xfId="2" applyFont="1" applyBorder="1"/>
    <xf numFmtId="44" fontId="0" fillId="0" borderId="17" xfId="2" applyFont="1" applyBorder="1"/>
    <xf numFmtId="44" fontId="0" fillId="0" borderId="18" xfId="2" applyFont="1" applyBorder="1"/>
    <xf numFmtId="0" fontId="0" fillId="0" borderId="2" xfId="0" applyBorder="1" applyAlignment="1">
      <alignment horizontal="left"/>
    </xf>
    <xf numFmtId="16" fontId="0" fillId="0" borderId="4" xfId="0" quotePrefix="1" applyNumberFormat="1" applyBorder="1" applyAlignment="1">
      <alignment horizontal="center"/>
    </xf>
    <xf numFmtId="0" fontId="0" fillId="0" borderId="6" xfId="0" quotePrefix="1" applyBorder="1" applyAlignment="1">
      <alignment horizontal="center"/>
    </xf>
    <xf numFmtId="0" fontId="0" fillId="0" borderId="11" xfId="0" quotePrefix="1" applyBorder="1" applyAlignment="1">
      <alignment horizontal="center"/>
    </xf>
    <xf numFmtId="16" fontId="0" fillId="0" borderId="8" xfId="0" quotePrefix="1" applyNumberFormat="1" applyBorder="1" applyAlignment="1">
      <alignment horizontal="center"/>
    </xf>
    <xf numFmtId="0" fontId="10" fillId="0" borderId="0" xfId="0" applyFont="1"/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44" fontId="0" fillId="0" borderId="13" xfId="2" applyFont="1" applyBorder="1"/>
    <xf numFmtId="164" fontId="0" fillId="0" borderId="16" xfId="1" applyNumberFormat="1" applyFont="1" applyBorder="1"/>
    <xf numFmtId="164" fontId="0" fillId="0" borderId="17" xfId="1" applyNumberFormat="1" applyFont="1" applyBorder="1"/>
    <xf numFmtId="164" fontId="0" fillId="0" borderId="18" xfId="1" applyNumberFormat="1" applyFont="1" applyBorder="1"/>
    <xf numFmtId="43" fontId="0" fillId="0" borderId="18" xfId="1" applyFont="1" applyBorder="1"/>
    <xf numFmtId="0" fontId="0" fillId="0" borderId="19" xfId="0" applyBorder="1" applyAlignment="1">
      <alignment horizontal="left"/>
    </xf>
    <xf numFmtId="44" fontId="0" fillId="3" borderId="12" xfId="2" applyFont="1" applyFill="1" applyBorder="1"/>
    <xf numFmtId="44" fontId="0" fillId="3" borderId="13" xfId="2" applyFont="1" applyFill="1" applyBorder="1"/>
    <xf numFmtId="44" fontId="0" fillId="3" borderId="15" xfId="2" applyFont="1" applyFill="1" applyBorder="1"/>
    <xf numFmtId="44" fontId="0" fillId="3" borderId="4" xfId="2" applyFont="1" applyFill="1" applyBorder="1"/>
    <xf numFmtId="44" fontId="0" fillId="3" borderId="6" xfId="2" applyFont="1" applyFill="1" applyBorder="1"/>
    <xf numFmtId="44" fontId="0" fillId="3" borderId="11" xfId="2" applyFont="1" applyFill="1" applyBorder="1"/>
    <xf numFmtId="44" fontId="0" fillId="3" borderId="19" xfId="2" applyFont="1" applyFill="1" applyBorder="1"/>
    <xf numFmtId="44" fontId="0" fillId="3" borderId="18" xfId="2" applyFont="1" applyFill="1" applyBorder="1"/>
    <xf numFmtId="10" fontId="0" fillId="3" borderId="0" xfId="3" applyNumberFormat="1" applyFont="1" applyFill="1" applyProtection="1">
      <protection locked="0"/>
    </xf>
    <xf numFmtId="44" fontId="0" fillId="0" borderId="19" xfId="0" applyNumberFormat="1" applyBorder="1"/>
    <xf numFmtId="0" fontId="0" fillId="0" borderId="0" xfId="0" applyBorder="1" applyAlignment="1">
      <alignment horizontal="left"/>
    </xf>
    <xf numFmtId="44" fontId="0" fillId="0" borderId="0" xfId="0" applyNumberFormat="1" applyBorder="1"/>
    <xf numFmtId="0" fontId="11" fillId="0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0" fillId="0" borderId="0" xfId="0" applyBorder="1" applyProtection="1">
      <protection locked="0"/>
    </xf>
    <xf numFmtId="164" fontId="0" fillId="0" borderId="3" xfId="1" applyNumberFormat="1" applyFont="1" applyBorder="1" applyProtection="1">
      <protection locked="0"/>
    </xf>
    <xf numFmtId="43" fontId="0" fillId="0" borderId="3" xfId="1" applyFont="1" applyBorder="1" applyProtection="1">
      <protection locked="0"/>
    </xf>
    <xf numFmtId="43" fontId="0" fillId="0" borderId="4" xfId="1" applyFont="1" applyBorder="1" applyProtection="1">
      <protection locked="0"/>
    </xf>
    <xf numFmtId="164" fontId="0" fillId="0" borderId="2" xfId="1" applyNumberFormat="1" applyFont="1" applyBorder="1" applyProtection="1">
      <protection locked="0"/>
    </xf>
    <xf numFmtId="43" fontId="0" fillId="0" borderId="12" xfId="1" applyFont="1" applyBorder="1" applyProtection="1">
      <protection locked="0"/>
    </xf>
    <xf numFmtId="164" fontId="0" fillId="0" borderId="0" xfId="1" applyNumberFormat="1" applyFont="1" applyBorder="1" applyProtection="1">
      <protection locked="0"/>
    </xf>
    <xf numFmtId="43" fontId="0" fillId="0" borderId="0" xfId="1" applyFont="1" applyBorder="1" applyProtection="1">
      <protection locked="0"/>
    </xf>
    <xf numFmtId="43" fontId="0" fillId="0" borderId="6" xfId="1" applyFont="1" applyBorder="1" applyProtection="1">
      <protection locked="0"/>
    </xf>
    <xf numFmtId="164" fontId="0" fillId="0" borderId="5" xfId="1" applyNumberFormat="1" applyFont="1" applyBorder="1" applyProtection="1">
      <protection locked="0"/>
    </xf>
    <xf numFmtId="43" fontId="0" fillId="0" borderId="13" xfId="1" applyFont="1" applyBorder="1" applyProtection="1">
      <protection locked="0"/>
    </xf>
    <xf numFmtId="164" fontId="0" fillId="0" borderId="1" xfId="1" applyNumberFormat="1" applyFont="1" applyBorder="1" applyProtection="1">
      <protection locked="0"/>
    </xf>
    <xf numFmtId="43" fontId="0" fillId="0" borderId="1" xfId="1" applyFont="1" applyBorder="1" applyProtection="1">
      <protection locked="0"/>
    </xf>
    <xf numFmtId="43" fontId="0" fillId="0" borderId="8" xfId="1" applyFont="1" applyBorder="1" applyProtection="1">
      <protection locked="0"/>
    </xf>
    <xf numFmtId="164" fontId="0" fillId="0" borderId="7" xfId="1" applyNumberFormat="1" applyFont="1" applyBorder="1" applyProtection="1">
      <protection locked="0"/>
    </xf>
    <xf numFmtId="43" fontId="0" fillId="0" borderId="14" xfId="1" applyFont="1" applyBorder="1" applyProtection="1">
      <protection locked="0"/>
    </xf>
    <xf numFmtId="164" fontId="0" fillId="0" borderId="10" xfId="1" applyNumberFormat="1" applyFont="1" applyBorder="1" applyProtection="1">
      <protection locked="0"/>
    </xf>
    <xf numFmtId="43" fontId="0" fillId="0" borderId="10" xfId="1" applyFont="1" applyBorder="1" applyProtection="1">
      <protection locked="0"/>
    </xf>
    <xf numFmtId="43" fontId="0" fillId="0" borderId="11" xfId="1" applyFont="1" applyBorder="1" applyProtection="1">
      <protection locked="0"/>
    </xf>
    <xf numFmtId="164" fontId="0" fillId="0" borderId="9" xfId="1" applyNumberFormat="1" applyFont="1" applyBorder="1" applyProtection="1">
      <protection locked="0"/>
    </xf>
    <xf numFmtId="43" fontId="0" fillId="0" borderId="15" xfId="1" applyFont="1" applyBorder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4" xfId="0" applyBorder="1" applyProtection="1">
      <protection locked="0"/>
    </xf>
    <xf numFmtId="0" fontId="10" fillId="0" borderId="0" xfId="0" applyFont="1" applyAlignment="1">
      <alignment horizontal="right"/>
    </xf>
    <xf numFmtId="14" fontId="0" fillId="0" borderId="0" xfId="0" applyNumberFormat="1"/>
    <xf numFmtId="0" fontId="12" fillId="0" borderId="0" xfId="0" applyFont="1"/>
    <xf numFmtId="0" fontId="0" fillId="0" borderId="0" xfId="0" applyAlignment="1">
      <alignment wrapText="1"/>
    </xf>
    <xf numFmtId="44" fontId="0" fillId="0" borderId="20" xfId="2" applyFont="1" applyBorder="1"/>
    <xf numFmtId="44" fontId="0" fillId="0" borderId="21" xfId="2" applyFont="1" applyBorder="1"/>
    <xf numFmtId="44" fontId="0" fillId="0" borderId="22" xfId="2" applyFont="1" applyBorder="1"/>
    <xf numFmtId="44" fontId="0" fillId="0" borderId="23" xfId="2" applyFont="1" applyBorder="1"/>
    <xf numFmtId="44" fontId="0" fillId="0" borderId="24" xfId="2" applyFont="1" applyBorder="1"/>
    <xf numFmtId="44" fontId="0" fillId="0" borderId="25" xfId="2" applyFont="1" applyBorder="1"/>
    <xf numFmtId="44" fontId="0" fillId="0" borderId="26" xfId="2" applyFont="1" applyBorder="1"/>
    <xf numFmtId="44" fontId="0" fillId="0" borderId="27" xfId="2" applyFont="1" applyBorder="1"/>
    <xf numFmtId="44" fontId="0" fillId="0" borderId="28" xfId="2" applyFont="1" applyBorder="1"/>
    <xf numFmtId="44" fontId="0" fillId="0" borderId="29" xfId="2" applyFont="1" applyBorder="1"/>
    <xf numFmtId="44" fontId="0" fillId="0" borderId="30" xfId="2" applyFont="1" applyBorder="1"/>
    <xf numFmtId="0" fontId="3" fillId="2" borderId="0" xfId="0" applyFont="1" applyFill="1" applyAlignment="1">
      <alignment horizontal="center" vertical="top"/>
    </xf>
    <xf numFmtId="44" fontId="0" fillId="3" borderId="24" xfId="2" applyFont="1" applyFill="1" applyBorder="1"/>
    <xf numFmtId="44" fontId="0" fillId="3" borderId="29" xfId="2" applyFont="1" applyFill="1" applyBorder="1"/>
    <xf numFmtId="0" fontId="0" fillId="0" borderId="0" xfId="0" applyBorder="1"/>
    <xf numFmtId="0" fontId="0" fillId="0" borderId="31" xfId="0" applyBorder="1" applyAlignment="1">
      <alignment horizontal="left"/>
    </xf>
    <xf numFmtId="164" fontId="0" fillId="0" borderId="32" xfId="1" applyNumberFormat="1" applyFont="1" applyBorder="1"/>
    <xf numFmtId="164" fontId="0" fillId="0" borderId="24" xfId="1" applyNumberFormat="1" applyFont="1" applyBorder="1"/>
    <xf numFmtId="164" fontId="0" fillId="0" borderId="33" xfId="1" applyNumberFormat="1" applyFont="1" applyBorder="1"/>
    <xf numFmtId="43" fontId="0" fillId="0" borderId="33" xfId="1" applyFont="1" applyBorder="1"/>
    <xf numFmtId="44" fontId="0" fillId="0" borderId="31" xfId="2" applyFont="1" applyBorder="1"/>
    <xf numFmtId="44" fontId="0" fillId="0" borderId="32" xfId="2" applyFont="1" applyBorder="1"/>
    <xf numFmtId="44" fontId="0" fillId="3" borderId="31" xfId="2" applyFont="1" applyFill="1" applyBorder="1"/>
    <xf numFmtId="44" fontId="0" fillId="3" borderId="33" xfId="2" applyFont="1" applyFill="1" applyBorder="1"/>
    <xf numFmtId="44" fontId="0" fillId="0" borderId="34" xfId="2" applyFont="1" applyBorder="1"/>
    <xf numFmtId="44" fontId="0" fillId="0" borderId="35" xfId="2" applyFont="1" applyBorder="1"/>
    <xf numFmtId="44" fontId="0" fillId="0" borderId="36" xfId="2" applyFont="1" applyBorder="1"/>
    <xf numFmtId="44" fontId="0" fillId="0" borderId="34" xfId="0" applyNumberFormat="1" applyBorder="1"/>
    <xf numFmtId="44" fontId="0" fillId="0" borderId="35" xfId="0" applyNumberFormat="1" applyBorder="1"/>
    <xf numFmtId="44" fontId="0" fillId="0" borderId="36" xfId="0" applyNumberFormat="1" applyBorder="1"/>
    <xf numFmtId="44" fontId="0" fillId="0" borderId="37" xfId="2" applyFont="1" applyBorder="1"/>
    <xf numFmtId="44" fontId="0" fillId="0" borderId="38" xfId="2" applyFont="1" applyBorder="1"/>
    <xf numFmtId="0" fontId="0" fillId="0" borderId="0" xfId="0" applyAlignment="1">
      <alignment horizontal="left"/>
    </xf>
    <xf numFmtId="0" fontId="13" fillId="0" borderId="0" xfId="0" applyFont="1" applyFill="1" applyAlignment="1" applyProtection="1">
      <protection locked="0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 vertical="top"/>
    </xf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13" fillId="0" borderId="0" xfId="0" applyFont="1" applyFill="1" applyAlignment="1" applyProtection="1">
      <alignment horizontal="left"/>
      <protection locked="0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0" xfId="0" applyFont="1" applyFill="1" applyAlignment="1" applyProtection="1">
      <alignment horizontal="center" vertical="top" wrapText="1"/>
      <protection locked="0"/>
    </xf>
    <xf numFmtId="0" fontId="3" fillId="2" borderId="10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13" fillId="3" borderId="0" xfId="0" applyFont="1" applyFill="1" applyAlignment="1" applyProtection="1">
      <alignment horizontal="left"/>
    </xf>
    <xf numFmtId="44" fontId="0" fillId="0" borderId="16" xfId="2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7" xfId="0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top" wrapText="1"/>
    </xf>
    <xf numFmtId="0" fontId="3" fillId="2" borderId="35" xfId="0" applyFont="1" applyFill="1" applyBorder="1" applyAlignment="1">
      <alignment horizontal="center" vertical="top" wrapText="1"/>
    </xf>
    <xf numFmtId="0" fontId="3" fillId="2" borderId="36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3" fillId="2" borderId="10" xfId="0" applyFont="1" applyFill="1" applyBorder="1" applyAlignment="1">
      <alignment horizontal="center"/>
    </xf>
    <xf numFmtId="44" fontId="0" fillId="3" borderId="16" xfId="2" applyFont="1" applyFill="1" applyBorder="1" applyAlignment="1">
      <alignment horizontal="center"/>
    </xf>
    <xf numFmtId="44" fontId="0" fillId="3" borderId="18" xfId="2" applyFont="1" applyFill="1" applyBorder="1" applyAlignment="1">
      <alignment horizontal="center"/>
    </xf>
    <xf numFmtId="44" fontId="0" fillId="0" borderId="0" xfId="2" applyFont="1" applyFill="1" applyBorder="1"/>
    <xf numFmtId="0" fontId="3" fillId="2" borderId="20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 applyProtection="1">
      <alignment horizontal="center" vertical="top"/>
      <protection locked="0"/>
    </xf>
    <xf numFmtId="0" fontId="3" fillId="2" borderId="26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 applyProtection="1">
      <alignment horizontal="center" vertical="top"/>
      <protection locked="0"/>
    </xf>
    <xf numFmtId="0" fontId="3" fillId="2" borderId="25" xfId="0" applyFont="1" applyFill="1" applyBorder="1" applyAlignment="1" applyProtection="1">
      <alignment horizontal="center" vertical="top"/>
      <protection locked="0"/>
    </xf>
    <xf numFmtId="0" fontId="3" fillId="2" borderId="22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 wrapText="1"/>
    </xf>
    <xf numFmtId="0" fontId="0" fillId="0" borderId="0" xfId="0" applyFill="1"/>
    <xf numFmtId="44" fontId="0" fillId="0" borderId="17" xfId="2" applyFont="1" applyFill="1" applyBorder="1" applyAlignment="1">
      <alignment horizontal="center"/>
    </xf>
    <xf numFmtId="0" fontId="3" fillId="0" borderId="0" xfId="0" applyFont="1" applyFill="1" applyAlignment="1"/>
    <xf numFmtId="44" fontId="0" fillId="0" borderId="0" xfId="2" applyFont="1" applyFill="1" applyBorder="1" applyAlignment="1"/>
    <xf numFmtId="0" fontId="3" fillId="2" borderId="20" xfId="0" applyFont="1" applyFill="1" applyBorder="1" applyAlignment="1"/>
    <xf numFmtId="0" fontId="3" fillId="2" borderId="22" xfId="0" applyFont="1" applyFill="1" applyBorder="1" applyAlignment="1"/>
    <xf numFmtId="44" fontId="0" fillId="0" borderId="39" xfId="2" applyFont="1" applyFill="1" applyBorder="1" applyAlignment="1">
      <alignment horizontal="center"/>
    </xf>
    <xf numFmtId="44" fontId="0" fillId="0" borderId="40" xfId="2" applyFont="1" applyFill="1" applyBorder="1" applyAlignment="1">
      <alignment horizontal="center"/>
    </xf>
    <xf numFmtId="0" fontId="0" fillId="0" borderId="0" xfId="0" applyFill="1" applyBorder="1"/>
    <xf numFmtId="44" fontId="0" fillId="0" borderId="20" xfId="2" applyFont="1" applyFill="1" applyBorder="1"/>
    <xf numFmtId="44" fontId="0" fillId="0" borderId="22" xfId="2" applyFont="1" applyFill="1" applyBorder="1"/>
    <xf numFmtId="44" fontId="0" fillId="0" borderId="26" xfId="2" applyFont="1" applyFill="1" applyBorder="1"/>
    <xf numFmtId="44" fontId="0" fillId="0" borderId="27" xfId="2" applyFont="1" applyFill="1" applyBorder="1"/>
    <xf numFmtId="44" fontId="0" fillId="0" borderId="23" xfId="2" applyFont="1" applyFill="1" applyBorder="1"/>
    <xf numFmtId="44" fontId="0" fillId="0" borderId="25" xfId="2" applyFont="1" applyFill="1" applyBorder="1"/>
    <xf numFmtId="44" fontId="0" fillId="0" borderId="34" xfId="0" applyNumberFormat="1" applyFill="1" applyBorder="1"/>
    <xf numFmtId="44" fontId="0" fillId="0" borderId="35" xfId="0" applyNumberFormat="1" applyFill="1" applyBorder="1"/>
    <xf numFmtId="44" fontId="0" fillId="0" borderId="36" xfId="0" applyNumberFormat="1" applyFill="1" applyBorder="1"/>
    <xf numFmtId="44" fontId="0" fillId="0" borderId="28" xfId="2" applyFont="1" applyFill="1" applyBorder="1"/>
    <xf numFmtId="44" fontId="0" fillId="0" borderId="30" xfId="2" applyFont="1" applyFill="1" applyBorder="1"/>
    <xf numFmtId="44" fontId="0" fillId="0" borderId="37" xfId="0" applyNumberFormat="1" applyFill="1" applyBorder="1"/>
    <xf numFmtId="44" fontId="0" fillId="0" borderId="41" xfId="2" applyFont="1" applyBorder="1"/>
    <xf numFmtId="44" fontId="0" fillId="0" borderId="42" xfId="2" applyFont="1" applyBorder="1"/>
    <xf numFmtId="44" fontId="0" fillId="0" borderId="43" xfId="0" applyNumberFormat="1" applyBorder="1"/>
    <xf numFmtId="44" fontId="0" fillId="0" borderId="44" xfId="2" applyFont="1" applyBorder="1"/>
    <xf numFmtId="44" fontId="0" fillId="0" borderId="45" xfId="0" applyNumberFormat="1" applyBorder="1"/>
    <xf numFmtId="44" fontId="0" fillId="0" borderId="46" xfId="2" applyFont="1" applyBorder="1"/>
    <xf numFmtId="44" fontId="0" fillId="0" borderId="47" xfId="2" applyFont="1" applyBorder="1"/>
    <xf numFmtId="44" fontId="0" fillId="0" borderId="48" xfId="0" applyNumberFormat="1" applyBorder="1"/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266700</xdr:colOff>
      <xdr:row>3</xdr:row>
      <xdr:rowOff>203001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57400" cy="94595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2BE6DAE-86E5-402D-9121-B0934BF541BF}" name="Tabelle1" displayName="Tabelle1" ref="A3:C12" totalsRowShown="0" headerRowDxfId="3">
  <autoFilter ref="A3:C12" xr:uid="{B13E6BE8-3AE0-4279-830D-600D4B4F955A}"/>
  <tableColumns count="3">
    <tableColumn id="1" xr3:uid="{37DC8ED3-D13A-47D6-9263-31972DB8D8A3}" name="Index"/>
    <tableColumn id="2" xr3:uid="{B33D62B8-E02A-441C-834E-28D15C62DD4A}" name="Beschreibung"/>
    <tableColumn id="3" xr3:uid="{DD9507FA-9FB8-4CBA-9BC7-85276922046F}" name="Datum" dataDxfId="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1B6E0-0840-416E-9E42-80BEE4D44183}">
  <sheetPr codeName="Tabelle3"/>
  <dimension ref="A1:AM134"/>
  <sheetViews>
    <sheetView tabSelected="1" zoomScaleNormal="100" zoomScaleSheetLayoutView="100" zoomScalePageLayoutView="85" workbookViewId="0"/>
  </sheetViews>
  <sheetFormatPr baseColWidth="10" defaultRowHeight="14.4" x14ac:dyDescent="0.3"/>
  <cols>
    <col min="1" max="2" width="8.6640625" customWidth="1"/>
    <col min="3" max="3" width="7.6640625" customWidth="1"/>
    <col min="4" max="8" width="6.6640625" customWidth="1"/>
    <col min="9" max="10" width="7.6640625" customWidth="1"/>
    <col min="11" max="28" width="10.6640625" customWidth="1"/>
    <col min="29" max="39" width="8.6640625" style="93" customWidth="1"/>
  </cols>
  <sheetData>
    <row r="1" spans="1:39" ht="19.8" x14ac:dyDescent="0.4">
      <c r="A1" s="18" t="s">
        <v>150</v>
      </c>
      <c r="AB1" s="132" t="s">
        <v>149</v>
      </c>
    </row>
    <row r="2" spans="1:39" x14ac:dyDescent="0.3">
      <c r="A2" s="70" t="s">
        <v>74</v>
      </c>
      <c r="S2" s="5"/>
      <c r="T2" s="180"/>
      <c r="U2" s="180"/>
      <c r="V2" s="180"/>
    </row>
    <row r="3" spans="1:39" x14ac:dyDescent="0.3">
      <c r="A3" s="70"/>
      <c r="S3" s="168"/>
      <c r="T3" s="180"/>
      <c r="U3" s="180"/>
      <c r="V3" s="180"/>
    </row>
    <row r="4" spans="1:39" x14ac:dyDescent="0.3">
      <c r="A4" s="70"/>
      <c r="S4" s="168"/>
      <c r="T4" s="180"/>
      <c r="U4" s="180"/>
      <c r="V4" s="180"/>
    </row>
    <row r="5" spans="1:39" ht="19.8" x14ac:dyDescent="0.4">
      <c r="A5" s="181" t="s">
        <v>118</v>
      </c>
      <c r="B5" s="181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T5" s="231"/>
      <c r="U5" s="231"/>
      <c r="V5" s="231"/>
    </row>
    <row r="6" spans="1:39" ht="19.8" x14ac:dyDescent="0.4">
      <c r="A6" s="181" t="s">
        <v>117</v>
      </c>
      <c r="B6" s="181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T6" s="231"/>
      <c r="U6" s="231"/>
      <c r="V6" s="231"/>
    </row>
    <row r="7" spans="1:39" x14ac:dyDescent="0.3">
      <c r="S7" s="5"/>
      <c r="T7" s="180"/>
      <c r="U7" s="180"/>
      <c r="V7" s="180"/>
    </row>
    <row r="8" spans="1:39" ht="19.5" customHeight="1" x14ac:dyDescent="0.4">
      <c r="A8" s="18" t="s">
        <v>0</v>
      </c>
      <c r="AC8" s="94"/>
      <c r="AF8" s="95"/>
    </row>
    <row r="9" spans="1:39" ht="19.5" customHeight="1" x14ac:dyDescent="0.3">
      <c r="A9" s="19" t="s">
        <v>16</v>
      </c>
      <c r="K9" s="61"/>
      <c r="N9" s="61" t="s">
        <v>69</v>
      </c>
      <c r="O9" s="60">
        <v>0</v>
      </c>
      <c r="P9" s="60">
        <v>0</v>
      </c>
      <c r="Q9" s="61" t="s">
        <v>69</v>
      </c>
      <c r="R9" s="60">
        <v>0</v>
      </c>
      <c r="S9" s="59"/>
      <c r="T9" s="61" t="s">
        <v>69</v>
      </c>
      <c r="U9" s="60">
        <v>0</v>
      </c>
      <c r="V9" s="59"/>
    </row>
    <row r="10" spans="1:39" ht="15" customHeight="1" thickBot="1" x14ac:dyDescent="0.35">
      <c r="A10" s="183" t="s">
        <v>64</v>
      </c>
      <c r="B10" s="186" t="s">
        <v>2</v>
      </c>
      <c r="C10" s="186"/>
      <c r="D10" s="186" t="s">
        <v>3</v>
      </c>
      <c r="E10" s="186"/>
      <c r="F10" s="186" t="s">
        <v>4</v>
      </c>
      <c r="G10" s="186"/>
      <c r="H10" s="186"/>
      <c r="I10" s="183" t="s">
        <v>67</v>
      </c>
      <c r="J10" s="183" t="s">
        <v>68</v>
      </c>
      <c r="K10" s="186" t="s">
        <v>36</v>
      </c>
      <c r="L10" s="186"/>
      <c r="M10" s="186"/>
      <c r="N10" s="186" t="s">
        <v>12</v>
      </c>
      <c r="O10" s="186"/>
      <c r="P10" s="186"/>
      <c r="Q10" s="186" t="s">
        <v>27</v>
      </c>
      <c r="R10" s="186"/>
      <c r="S10" s="186"/>
      <c r="T10" s="186" t="s">
        <v>154</v>
      </c>
      <c r="U10" s="186"/>
      <c r="V10" s="186"/>
      <c r="W10" s="183" t="s">
        <v>108</v>
      </c>
      <c r="X10" s="183"/>
      <c r="Y10" s="183"/>
      <c r="Z10" s="183" t="s">
        <v>107</v>
      </c>
      <c r="AA10" s="183"/>
      <c r="AB10" s="183"/>
      <c r="AC10" s="190" t="s">
        <v>34</v>
      </c>
      <c r="AD10" s="190"/>
      <c r="AE10" s="190"/>
      <c r="AF10" s="190" t="s">
        <v>35</v>
      </c>
      <c r="AG10" s="190"/>
      <c r="AH10" s="190"/>
      <c r="AI10" s="190" t="s">
        <v>9</v>
      </c>
      <c r="AJ10" s="190"/>
      <c r="AK10" s="190"/>
      <c r="AL10" s="188" t="s">
        <v>70</v>
      </c>
      <c r="AM10" s="188" t="s">
        <v>71</v>
      </c>
    </row>
    <row r="11" spans="1:39" x14ac:dyDescent="0.3">
      <c r="A11" s="183"/>
      <c r="B11" s="186"/>
      <c r="C11" s="186"/>
      <c r="D11" s="186" t="s">
        <v>32</v>
      </c>
      <c r="E11" s="186" t="s">
        <v>33</v>
      </c>
      <c r="F11" s="186" t="s">
        <v>5</v>
      </c>
      <c r="G11" s="186" t="s">
        <v>6</v>
      </c>
      <c r="H11" s="186" t="s">
        <v>7</v>
      </c>
      <c r="I11" s="183"/>
      <c r="J11" s="183"/>
      <c r="K11" s="183" t="s">
        <v>13</v>
      </c>
      <c r="L11" s="183" t="s">
        <v>14</v>
      </c>
      <c r="M11" s="183" t="s">
        <v>15</v>
      </c>
      <c r="N11" s="183" t="s">
        <v>13</v>
      </c>
      <c r="O11" s="183" t="s">
        <v>14</v>
      </c>
      <c r="P11" s="183" t="s">
        <v>15</v>
      </c>
      <c r="Q11" s="183" t="s">
        <v>13</v>
      </c>
      <c r="R11" s="183" t="s">
        <v>14</v>
      </c>
      <c r="S11" s="183" t="s">
        <v>15</v>
      </c>
      <c r="T11" s="183" t="s">
        <v>13</v>
      </c>
      <c r="U11" s="183" t="s">
        <v>14</v>
      </c>
      <c r="V11" s="183" t="s">
        <v>15</v>
      </c>
      <c r="W11" s="223" t="s">
        <v>13</v>
      </c>
      <c r="X11" s="224" t="s">
        <v>14</v>
      </c>
      <c r="Y11" s="224" t="s">
        <v>15</v>
      </c>
      <c r="Z11" s="224" t="s">
        <v>13</v>
      </c>
      <c r="AA11" s="223" t="s">
        <v>14</v>
      </c>
      <c r="AB11" s="229" t="s">
        <v>15</v>
      </c>
      <c r="AC11" s="225" t="s">
        <v>8</v>
      </c>
      <c r="AD11" s="190" t="s">
        <v>10</v>
      </c>
      <c r="AE11" s="190" t="s">
        <v>11</v>
      </c>
      <c r="AF11" s="190" t="s">
        <v>8</v>
      </c>
      <c r="AG11" s="190" t="s">
        <v>10</v>
      </c>
      <c r="AH11" s="190" t="s">
        <v>11</v>
      </c>
      <c r="AI11" s="190" t="s">
        <v>8</v>
      </c>
      <c r="AJ11" s="190" t="s">
        <v>10</v>
      </c>
      <c r="AK11" s="190" t="s">
        <v>11</v>
      </c>
      <c r="AL11" s="188"/>
      <c r="AM11" s="188"/>
    </row>
    <row r="12" spans="1:39" x14ac:dyDescent="0.3">
      <c r="A12" s="183"/>
      <c r="B12" s="186"/>
      <c r="C12" s="186"/>
      <c r="D12" s="186"/>
      <c r="E12" s="186"/>
      <c r="F12" s="186"/>
      <c r="G12" s="186"/>
      <c r="H12" s="186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226"/>
      <c r="X12" s="184"/>
      <c r="Y12" s="184"/>
      <c r="Z12" s="184"/>
      <c r="AA12" s="226"/>
      <c r="AB12" s="230"/>
      <c r="AC12" s="227"/>
      <c r="AD12" s="190"/>
      <c r="AE12" s="190"/>
      <c r="AF12" s="190"/>
      <c r="AG12" s="190"/>
      <c r="AH12" s="190"/>
      <c r="AI12" s="190"/>
      <c r="AJ12" s="190"/>
      <c r="AK12" s="190"/>
      <c r="AL12" s="188"/>
      <c r="AM12" s="188"/>
    </row>
    <row r="13" spans="1:39" x14ac:dyDescent="0.3">
      <c r="A13" s="183"/>
      <c r="B13" s="186"/>
      <c r="C13" s="186"/>
      <c r="D13" s="186"/>
      <c r="E13" s="186"/>
      <c r="F13" s="186"/>
      <c r="G13" s="186"/>
      <c r="H13" s="186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  <c r="V13" s="183"/>
      <c r="W13" s="226"/>
      <c r="X13" s="184"/>
      <c r="Y13" s="184"/>
      <c r="Z13" s="184"/>
      <c r="AA13" s="226"/>
      <c r="AB13" s="230"/>
      <c r="AC13" s="227"/>
      <c r="AD13" s="190"/>
      <c r="AE13" s="190"/>
      <c r="AF13" s="190"/>
      <c r="AG13" s="190"/>
      <c r="AH13" s="190"/>
      <c r="AI13" s="190"/>
      <c r="AJ13" s="190"/>
      <c r="AK13" s="190"/>
      <c r="AL13" s="188"/>
      <c r="AM13" s="188"/>
    </row>
    <row r="14" spans="1:39" ht="15" thickBot="1" x14ac:dyDescent="0.35">
      <c r="A14" s="183"/>
      <c r="B14" s="187"/>
      <c r="C14" s="187"/>
      <c r="D14" s="187"/>
      <c r="E14" s="187"/>
      <c r="F14" s="187"/>
      <c r="G14" s="187"/>
      <c r="H14" s="187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4"/>
      <c r="U14" s="184"/>
      <c r="V14" s="184"/>
      <c r="W14" s="226"/>
      <c r="X14" s="184"/>
      <c r="Y14" s="184"/>
      <c r="Z14" s="184"/>
      <c r="AA14" s="226"/>
      <c r="AB14" s="230"/>
      <c r="AC14" s="228"/>
      <c r="AD14" s="191"/>
      <c r="AE14" s="191"/>
      <c r="AF14" s="191"/>
      <c r="AG14" s="191"/>
      <c r="AH14" s="191"/>
      <c r="AI14" s="191"/>
      <c r="AJ14" s="191"/>
      <c r="AK14" s="190"/>
      <c r="AL14" s="189"/>
      <c r="AM14" s="189"/>
    </row>
    <row r="15" spans="1:39" x14ac:dyDescent="0.3">
      <c r="A15" s="192">
        <v>115</v>
      </c>
      <c r="B15" s="197" t="s">
        <v>17</v>
      </c>
      <c r="C15" s="198"/>
      <c r="D15" s="44"/>
      <c r="E15" s="45">
        <v>18629</v>
      </c>
      <c r="F15" s="29">
        <v>240</v>
      </c>
      <c r="G15" s="30">
        <v>115</v>
      </c>
      <c r="H15" s="31">
        <v>52</v>
      </c>
      <c r="I15" s="29">
        <v>12</v>
      </c>
      <c r="J15" s="54">
        <v>1.8</v>
      </c>
      <c r="K15" s="21">
        <f>SUM(('Rabattrechner 2026 KMF KSXL Dat'!K10-('Rabattrechner 2026 KMF KSXL Dat'!K10*$L$9))-(('Rabattrechner 2026 KMF KSXL Dat'!K10-('Rabattrechner 2026 KMF KSXL Dat'!K10*$L$9))*$M$9))</f>
        <v>0</v>
      </c>
      <c r="L15" s="22">
        <f t="shared" ref="L15:L26" si="0">(K15/1000)*AI15</f>
        <v>0</v>
      </c>
      <c r="M15" s="23">
        <f>(L15/G15)*1000</f>
        <v>0</v>
      </c>
      <c r="N15" s="22">
        <f>SUM(('Rabattrechner 2026 KMF KSXL Dat'!N10-('Rabattrechner 2026 KMF KSXL Dat'!N10*$O$9))-(('Rabattrechner 2026 KMF KSXL Dat'!N10-('Rabattrechner 2026 KMF KSXL Dat'!N10*$O$9))*$P$9))</f>
        <v>880.75</v>
      </c>
      <c r="O15" s="22">
        <f t="shared" ref="O15:O26" si="1">(N15/1000)*AL15</f>
        <v>56.368000000000002</v>
      </c>
      <c r="P15" s="23">
        <f>(O15/G15)*1000</f>
        <v>490.15652173913043</v>
      </c>
      <c r="Q15" s="22">
        <f>(R15/AL15)*1000</f>
        <v>14.375</v>
      </c>
      <c r="R15" s="22">
        <f>S15*(G15/1000)</f>
        <v>0.92</v>
      </c>
      <c r="S15" s="22">
        <f>'Rabattrechner 2026 KMF KSXL Dat'!S10-('Rabattrechner 2026 KMF KSXL Dat'!S10*$R$9)</f>
        <v>8</v>
      </c>
      <c r="T15" s="136">
        <f>(U15/AL15)*1000</f>
        <v>12.578125</v>
      </c>
      <c r="U15" s="137">
        <f>V15*(G15/1000)</f>
        <v>0.80500000000000005</v>
      </c>
      <c r="V15" s="137">
        <f>'Rabattrechner 2026 KMF KSXL Dat'!V10-('Rabattrechner 2026 KMF KSXL Dat'!V10*$U$9)</f>
        <v>7</v>
      </c>
      <c r="W15" s="142">
        <f>IF(K15=0,0,K15+Q15+T15)</f>
        <v>0</v>
      </c>
      <c r="X15" s="20">
        <f>IF(L15=0,0,L15+R15+U15)</f>
        <v>0</v>
      </c>
      <c r="Y15" s="20">
        <f>IF(M15=0,0,M15+S15+V15)</f>
        <v>0</v>
      </c>
      <c r="Z15" s="136">
        <f>IF(N15=0,0,N15+Q15+T15)</f>
        <v>907.703125</v>
      </c>
      <c r="AA15" s="137">
        <f>IF(O15=0,0,O15+R15+U15)</f>
        <v>58.093000000000004</v>
      </c>
      <c r="AB15" s="138">
        <f>IF(P15=0,0,P15+S15+V15)</f>
        <v>505.15652173913043</v>
      </c>
      <c r="AC15" s="101"/>
      <c r="AD15" s="97"/>
      <c r="AE15" s="98"/>
      <c r="AF15" s="99"/>
      <c r="AG15" s="97"/>
      <c r="AH15" s="98"/>
      <c r="AI15" s="99">
        <v>320</v>
      </c>
      <c r="AJ15" s="97">
        <v>5.2</v>
      </c>
      <c r="AK15" s="103">
        <v>0.8</v>
      </c>
      <c r="AL15" s="98">
        <v>64</v>
      </c>
      <c r="AM15" s="100">
        <v>26</v>
      </c>
    </row>
    <row r="16" spans="1:39" ht="15" thickBot="1" x14ac:dyDescent="0.35">
      <c r="A16" s="192"/>
      <c r="B16" s="195" t="s">
        <v>18</v>
      </c>
      <c r="C16" s="196"/>
      <c r="D16" s="46"/>
      <c r="E16" s="47">
        <v>19699</v>
      </c>
      <c r="F16" s="32">
        <v>240</v>
      </c>
      <c r="G16" s="33">
        <v>115</v>
      </c>
      <c r="H16" s="34">
        <v>71</v>
      </c>
      <c r="I16" s="32">
        <v>12</v>
      </c>
      <c r="J16" s="55">
        <v>2</v>
      </c>
      <c r="K16" s="26">
        <f>SUM(('Rabattrechner 2026 KMF KSXL Dat'!K11-('Rabattrechner 2026 KMF KSXL Dat'!K11*$L$9))-(('Rabattrechner 2026 KMF KSXL Dat'!K11-('Rabattrechner 2026 KMF KSXL Dat'!K11*$L$9))*$M$9))</f>
        <v>0</v>
      </c>
      <c r="L16" s="27">
        <f t="shared" si="0"/>
        <v>0</v>
      </c>
      <c r="M16" s="28">
        <f t="shared" ref="M16:M26" si="2">(L16/G16)*1000</f>
        <v>0</v>
      </c>
      <c r="N16" s="27">
        <f>SUM(('Rabattrechner 2026 KMF KSXL Dat'!N11-('Rabattrechner 2026 KMF KSXL Dat'!N11*$O$9))-(('Rabattrechner 2026 KMF KSXL Dat'!N11-('Rabattrechner 2026 KMF KSXL Dat'!N11*$O$9))*$P$9))</f>
        <v>886.5</v>
      </c>
      <c r="O16" s="27">
        <f t="shared" si="1"/>
        <v>42.552</v>
      </c>
      <c r="P16" s="28">
        <f t="shared" ref="P16:P26" si="3">(O16/G16)*1000</f>
        <v>370.01739130434783</v>
      </c>
      <c r="Q16" s="27">
        <f t="shared" ref="Q16:Q26" si="4">(R16/AL16)*1000</f>
        <v>19.166666666666668</v>
      </c>
      <c r="R16" s="27">
        <f t="shared" ref="R16:R26" si="5">S16*(G16/1000)</f>
        <v>0.92</v>
      </c>
      <c r="S16" s="27">
        <f>'Rabattrechner 2026 KMF KSXL Dat'!S11-('Rabattrechner 2026 KMF KSXL Dat'!S11*$R$9)</f>
        <v>8</v>
      </c>
      <c r="T16" s="139">
        <f t="shared" ref="T16:T26" si="6">(U16/AL16)*1000</f>
        <v>16.770833333333336</v>
      </c>
      <c r="U16" s="140">
        <f t="shared" ref="U16:U26" si="7">V16*(G16/1000)</f>
        <v>0.80500000000000005</v>
      </c>
      <c r="V16" s="140">
        <f>'Rabattrechner 2026 KMF KSXL Dat'!V11-('Rabattrechner 2026 KMF KSXL Dat'!V11*$U$9)</f>
        <v>7</v>
      </c>
      <c r="W16" s="139">
        <f t="shared" ref="W16:W26" si="8">IF(K16=0,0,K16+Q16+T16)</f>
        <v>0</v>
      </c>
      <c r="X16" s="140">
        <f t="shared" ref="X16:X26" si="9">IF(L16=0,0,L16+R16+U16)</f>
        <v>0</v>
      </c>
      <c r="Y16" s="140">
        <f t="shared" ref="Y16:Y26" si="10">IF(M16=0,0,M16+S16+V16)</f>
        <v>0</v>
      </c>
      <c r="Z16" s="139">
        <f t="shared" ref="Z16:Z26" si="11">IF(N16=0,0,N16+Q16+T16)</f>
        <v>922.4375</v>
      </c>
      <c r="AA16" s="140">
        <f t="shared" ref="AA16:AA26" si="12">IF(O16=0,0,O16+R16+U16)</f>
        <v>44.277000000000001</v>
      </c>
      <c r="AB16" s="141">
        <f t="shared" ref="AB16:AB26" si="13">IF(P16=0,0,P16+S16+V16)</f>
        <v>385.01739130434783</v>
      </c>
      <c r="AC16" s="101"/>
      <c r="AD16" s="102"/>
      <c r="AE16" s="103"/>
      <c r="AF16" s="104"/>
      <c r="AG16" s="102"/>
      <c r="AH16" s="103"/>
      <c r="AI16" s="104">
        <v>336</v>
      </c>
      <c r="AJ16" s="102">
        <v>6.97</v>
      </c>
      <c r="AK16" s="103">
        <v>0.8</v>
      </c>
      <c r="AL16" s="103">
        <v>48</v>
      </c>
      <c r="AM16" s="105">
        <v>24</v>
      </c>
    </row>
    <row r="17" spans="1:39" x14ac:dyDescent="0.3">
      <c r="A17" s="192"/>
      <c r="B17" s="193" t="s">
        <v>19</v>
      </c>
      <c r="C17" s="194"/>
      <c r="D17" s="48"/>
      <c r="E17" s="49">
        <v>18315</v>
      </c>
      <c r="F17" s="35">
        <v>240</v>
      </c>
      <c r="G17" s="13">
        <v>115</v>
      </c>
      <c r="H17" s="36">
        <v>113</v>
      </c>
      <c r="I17" s="35">
        <v>12</v>
      </c>
      <c r="J17" s="14">
        <v>1.4</v>
      </c>
      <c r="K17" s="21">
        <f>SUM(('Rabattrechner 2026 KMF KSXL Dat'!K12-('Rabattrechner 2026 KMF KSXL Dat'!K12*$L$9))-(('Rabattrechner 2026 KMF KSXL Dat'!K12-('Rabattrechner 2026 KMF KSXL Dat'!K12*$L$9))*$M$9))</f>
        <v>0</v>
      </c>
      <c r="L17" s="22">
        <f t="shared" si="0"/>
        <v>0</v>
      </c>
      <c r="M17" s="23">
        <f t="shared" si="2"/>
        <v>0</v>
      </c>
      <c r="N17" s="22">
        <f>SUM(('Rabattrechner 2026 KMF KSXL Dat'!N12-('Rabattrechner 2026 KMF KSXL Dat'!N12*$O$9))-(('Rabattrechner 2026 KMF KSXL Dat'!N12-('Rabattrechner 2026 KMF KSXL Dat'!N12*$O$9))*$P$9))</f>
        <v>1091.75</v>
      </c>
      <c r="O17" s="22">
        <f t="shared" si="1"/>
        <v>34.936</v>
      </c>
      <c r="P17" s="23">
        <f t="shared" si="3"/>
        <v>303.7913043478261</v>
      </c>
      <c r="Q17" s="22">
        <f t="shared" si="4"/>
        <v>28.75</v>
      </c>
      <c r="R17" s="22">
        <f t="shared" si="5"/>
        <v>0.92</v>
      </c>
      <c r="S17" s="22">
        <f>'Rabattrechner 2026 KMF KSXL Dat'!S12-('Rabattrechner 2026 KMF KSXL Dat'!S12*$R$9)</f>
        <v>8</v>
      </c>
      <c r="T17" s="136">
        <f t="shared" si="6"/>
        <v>25.15625</v>
      </c>
      <c r="U17" s="137">
        <f t="shared" si="7"/>
        <v>0.80500000000000005</v>
      </c>
      <c r="V17" s="138">
        <f>'Rabattrechner 2026 KMF KSXL Dat'!V12-('Rabattrechner 2026 KMF KSXL Dat'!V12*$U$9)</f>
        <v>7</v>
      </c>
      <c r="W17" s="136">
        <f t="shared" si="8"/>
        <v>0</v>
      </c>
      <c r="X17" s="137">
        <f t="shared" si="9"/>
        <v>0</v>
      </c>
      <c r="Y17" s="137">
        <f t="shared" si="10"/>
        <v>0</v>
      </c>
      <c r="Z17" s="136">
        <f t="shared" si="11"/>
        <v>1145.65625</v>
      </c>
      <c r="AA17" s="137">
        <f t="shared" si="12"/>
        <v>36.661000000000001</v>
      </c>
      <c r="AB17" s="138">
        <f t="shared" si="13"/>
        <v>318.7913043478261</v>
      </c>
      <c r="AC17" s="106"/>
      <c r="AD17" s="107"/>
      <c r="AE17" s="108"/>
      <c r="AF17" s="109"/>
      <c r="AG17" s="107"/>
      <c r="AH17" s="108"/>
      <c r="AI17" s="109">
        <v>192</v>
      </c>
      <c r="AJ17" s="107">
        <v>6</v>
      </c>
      <c r="AK17" s="108">
        <v>0.69</v>
      </c>
      <c r="AL17" s="108">
        <v>32</v>
      </c>
      <c r="AM17" s="110">
        <v>17</v>
      </c>
    </row>
    <row r="18" spans="1:39" x14ac:dyDescent="0.3">
      <c r="A18" s="192"/>
      <c r="B18" s="195" t="s">
        <v>20</v>
      </c>
      <c r="C18" s="196"/>
      <c r="D18" s="46"/>
      <c r="E18" s="47">
        <v>18313</v>
      </c>
      <c r="F18" s="32">
        <v>240</v>
      </c>
      <c r="G18" s="33">
        <v>115</v>
      </c>
      <c r="H18" s="34">
        <v>113</v>
      </c>
      <c r="I18" s="32">
        <v>12</v>
      </c>
      <c r="J18" s="55">
        <v>1.8</v>
      </c>
      <c r="K18" s="24">
        <f>SUM(('Rabattrechner 2026 KMF KSXL Dat'!K13-('Rabattrechner 2026 KMF KSXL Dat'!K13*$L$9))-(('Rabattrechner 2026 KMF KSXL Dat'!K13-('Rabattrechner 2026 KMF KSXL Dat'!K13*$L$9))*$M$9))</f>
        <v>0</v>
      </c>
      <c r="L18" s="20">
        <f t="shared" si="0"/>
        <v>0</v>
      </c>
      <c r="M18" s="25">
        <f t="shared" si="2"/>
        <v>0</v>
      </c>
      <c r="N18" s="20">
        <f>SUM(('Rabattrechner 2026 KMF KSXL Dat'!N13-('Rabattrechner 2026 KMF KSXL Dat'!N13*$O$9))-(('Rabattrechner 2026 KMF KSXL Dat'!N13-('Rabattrechner 2026 KMF KSXL Dat'!N13*$O$9))*$P$9))</f>
        <v>1167.25</v>
      </c>
      <c r="O18" s="20">
        <f t="shared" si="1"/>
        <v>37.351999999999997</v>
      </c>
      <c r="P18" s="25">
        <f t="shared" si="3"/>
        <v>324.79999999999995</v>
      </c>
      <c r="Q18" s="20">
        <f t="shared" si="4"/>
        <v>28.75</v>
      </c>
      <c r="R18" s="20">
        <f t="shared" si="5"/>
        <v>0.92</v>
      </c>
      <c r="S18" s="20">
        <f>'Rabattrechner 2026 KMF KSXL Dat'!S13-('Rabattrechner 2026 KMF KSXL Dat'!S13*$R$9)</f>
        <v>8</v>
      </c>
      <c r="T18" s="142">
        <f t="shared" si="6"/>
        <v>25.15625</v>
      </c>
      <c r="U18" s="20">
        <f t="shared" si="7"/>
        <v>0.80500000000000005</v>
      </c>
      <c r="V18" s="143">
        <f>'Rabattrechner 2026 KMF KSXL Dat'!V13-('Rabattrechner 2026 KMF KSXL Dat'!V13*$U$9)</f>
        <v>7</v>
      </c>
      <c r="W18" s="142">
        <f t="shared" si="8"/>
        <v>0</v>
      </c>
      <c r="X18" s="20">
        <f t="shared" si="9"/>
        <v>0</v>
      </c>
      <c r="Y18" s="20">
        <f t="shared" si="10"/>
        <v>0</v>
      </c>
      <c r="Z18" s="142">
        <f t="shared" si="11"/>
        <v>1221.15625</v>
      </c>
      <c r="AA18" s="20">
        <f t="shared" si="12"/>
        <v>39.076999999999998</v>
      </c>
      <c r="AB18" s="143">
        <f t="shared" si="13"/>
        <v>339.79999999999995</v>
      </c>
      <c r="AC18" s="101"/>
      <c r="AD18" s="102"/>
      <c r="AE18" s="103"/>
      <c r="AF18" s="104"/>
      <c r="AG18" s="102"/>
      <c r="AH18" s="103"/>
      <c r="AI18" s="104">
        <v>192</v>
      </c>
      <c r="AJ18" s="102">
        <v>6</v>
      </c>
      <c r="AK18" s="103">
        <v>0.69</v>
      </c>
      <c r="AL18" s="103">
        <v>32</v>
      </c>
      <c r="AM18" s="105">
        <v>17</v>
      </c>
    </row>
    <row r="19" spans="1:39" x14ac:dyDescent="0.3">
      <c r="A19" s="192"/>
      <c r="B19" s="195" t="s">
        <v>20</v>
      </c>
      <c r="C19" s="196"/>
      <c r="D19" s="46"/>
      <c r="E19" s="47">
        <v>18979</v>
      </c>
      <c r="F19" s="32">
        <v>240</v>
      </c>
      <c r="G19" s="33">
        <v>115</v>
      </c>
      <c r="H19" s="34">
        <v>113</v>
      </c>
      <c r="I19" s="32">
        <v>20</v>
      </c>
      <c r="J19" s="55">
        <v>2</v>
      </c>
      <c r="K19" s="24">
        <f>SUM(('Rabattrechner 2026 KMF KSXL Dat'!K14-('Rabattrechner 2026 KMF KSXL Dat'!K14*$L$9))-(('Rabattrechner 2026 KMF KSXL Dat'!K14-('Rabattrechner 2026 KMF KSXL Dat'!K14*$L$9))*$M$9))</f>
        <v>0</v>
      </c>
      <c r="L19" s="20">
        <f t="shared" si="0"/>
        <v>0</v>
      </c>
      <c r="M19" s="25">
        <f t="shared" si="2"/>
        <v>0</v>
      </c>
      <c r="N19" s="20">
        <f>SUM(('Rabattrechner 2026 KMF KSXL Dat'!N14-('Rabattrechner 2026 KMF KSXL Dat'!N14*$O$9))-(('Rabattrechner 2026 KMF KSXL Dat'!N14-('Rabattrechner 2026 KMF KSXL Dat'!N14*$O$9))*$P$9))</f>
        <v>1279.5</v>
      </c>
      <c r="O19" s="20">
        <f t="shared" si="1"/>
        <v>40.944000000000003</v>
      </c>
      <c r="P19" s="25">
        <f t="shared" si="3"/>
        <v>356.03478260869571</v>
      </c>
      <c r="Q19" s="20">
        <f t="shared" si="4"/>
        <v>28.75</v>
      </c>
      <c r="R19" s="20">
        <f t="shared" si="5"/>
        <v>0.92</v>
      </c>
      <c r="S19" s="20">
        <f>'Rabattrechner 2026 KMF KSXL Dat'!S14-('Rabattrechner 2026 KMF KSXL Dat'!S14*$R$9)</f>
        <v>8</v>
      </c>
      <c r="T19" s="142">
        <f t="shared" si="6"/>
        <v>25.15625</v>
      </c>
      <c r="U19" s="20">
        <f t="shared" si="7"/>
        <v>0.80500000000000005</v>
      </c>
      <c r="V19" s="143">
        <f>'Rabattrechner 2026 KMF KSXL Dat'!V14-('Rabattrechner 2026 KMF KSXL Dat'!V14*$U$9)</f>
        <v>7</v>
      </c>
      <c r="W19" s="142">
        <f t="shared" si="8"/>
        <v>0</v>
      </c>
      <c r="X19" s="20">
        <f t="shared" si="9"/>
        <v>0</v>
      </c>
      <c r="Y19" s="20">
        <f t="shared" si="10"/>
        <v>0</v>
      </c>
      <c r="Z19" s="142">
        <f t="shared" si="11"/>
        <v>1333.40625</v>
      </c>
      <c r="AA19" s="20">
        <f t="shared" si="12"/>
        <v>42.669000000000004</v>
      </c>
      <c r="AB19" s="143">
        <f t="shared" si="13"/>
        <v>371.03478260869571</v>
      </c>
      <c r="AC19" s="101"/>
      <c r="AD19" s="102"/>
      <c r="AE19" s="103"/>
      <c r="AF19" s="104"/>
      <c r="AG19" s="102"/>
      <c r="AH19" s="103"/>
      <c r="AI19" s="104">
        <v>192</v>
      </c>
      <c r="AJ19" s="102">
        <v>6</v>
      </c>
      <c r="AK19" s="103">
        <v>0.69</v>
      </c>
      <c r="AL19" s="103">
        <v>32</v>
      </c>
      <c r="AM19" s="105">
        <v>17</v>
      </c>
    </row>
    <row r="20" spans="1:39" ht="15" thickBot="1" x14ac:dyDescent="0.35">
      <c r="A20" s="192"/>
      <c r="B20" s="195" t="s">
        <v>21</v>
      </c>
      <c r="C20" s="196"/>
      <c r="D20" s="46"/>
      <c r="E20" s="47">
        <v>21245</v>
      </c>
      <c r="F20" s="32">
        <v>240</v>
      </c>
      <c r="G20" s="33">
        <v>115</v>
      </c>
      <c r="H20" s="34">
        <v>113</v>
      </c>
      <c r="I20" s="32">
        <v>28</v>
      </c>
      <c r="J20" s="55">
        <v>2</v>
      </c>
      <c r="K20" s="26">
        <f>SUM(('Rabattrechner 2026 KMF KSXL Dat'!K15-('Rabattrechner 2026 KMF KSXL Dat'!K15*$L$9))-(('Rabattrechner 2026 KMF KSXL Dat'!K15-('Rabattrechner 2026 KMF KSXL Dat'!K15*$L$9))*$M$9))</f>
        <v>0</v>
      </c>
      <c r="L20" s="27">
        <f t="shared" si="0"/>
        <v>0</v>
      </c>
      <c r="M20" s="28">
        <f t="shared" si="2"/>
        <v>0</v>
      </c>
      <c r="N20" s="27">
        <f>SUM(('Rabattrechner 2026 KMF KSXL Dat'!N15-('Rabattrechner 2026 KMF KSXL Dat'!N15*$O$9))-(('Rabattrechner 2026 KMF KSXL Dat'!N15-('Rabattrechner 2026 KMF KSXL Dat'!N15*$O$9))*$P$9))</f>
        <v>1436.75</v>
      </c>
      <c r="O20" s="27">
        <f t="shared" si="1"/>
        <v>45.975999999999999</v>
      </c>
      <c r="P20" s="28">
        <f t="shared" si="3"/>
        <v>399.79130434782604</v>
      </c>
      <c r="Q20" s="27">
        <f t="shared" si="4"/>
        <v>28.75</v>
      </c>
      <c r="R20" s="27">
        <f t="shared" si="5"/>
        <v>0.92</v>
      </c>
      <c r="S20" s="27">
        <f>'Rabattrechner 2026 KMF KSXL Dat'!S15-('Rabattrechner 2026 KMF KSXL Dat'!S15*$R$9)</f>
        <v>8</v>
      </c>
      <c r="T20" s="139">
        <f t="shared" si="6"/>
        <v>25.15625</v>
      </c>
      <c r="U20" s="140">
        <f t="shared" si="7"/>
        <v>0.80500000000000005</v>
      </c>
      <c r="V20" s="141">
        <f>'Rabattrechner 2026 KMF KSXL Dat'!V15-('Rabattrechner 2026 KMF KSXL Dat'!V15*$U$9)</f>
        <v>7</v>
      </c>
      <c r="W20" s="139">
        <f t="shared" si="8"/>
        <v>0</v>
      </c>
      <c r="X20" s="140">
        <f t="shared" si="9"/>
        <v>0</v>
      </c>
      <c r="Y20" s="140">
        <f t="shared" si="10"/>
        <v>0</v>
      </c>
      <c r="Z20" s="139">
        <f t="shared" si="11"/>
        <v>1490.65625</v>
      </c>
      <c r="AA20" s="140">
        <f t="shared" si="12"/>
        <v>47.701000000000001</v>
      </c>
      <c r="AB20" s="141">
        <f t="shared" si="13"/>
        <v>414.79130434782604</v>
      </c>
      <c r="AC20" s="101"/>
      <c r="AD20" s="102"/>
      <c r="AE20" s="103"/>
      <c r="AF20" s="104"/>
      <c r="AG20" s="102"/>
      <c r="AH20" s="103"/>
      <c r="AI20" s="104">
        <v>252</v>
      </c>
      <c r="AJ20" s="102">
        <v>7.88</v>
      </c>
      <c r="AK20" s="103">
        <v>0.91</v>
      </c>
      <c r="AL20" s="103">
        <v>32</v>
      </c>
      <c r="AM20" s="105">
        <v>17</v>
      </c>
    </row>
    <row r="21" spans="1:39" x14ac:dyDescent="0.3">
      <c r="A21" s="192">
        <v>175</v>
      </c>
      <c r="B21" s="193" t="s">
        <v>22</v>
      </c>
      <c r="C21" s="194"/>
      <c r="D21" s="48"/>
      <c r="E21" s="49">
        <v>18317</v>
      </c>
      <c r="F21" s="35">
        <v>240</v>
      </c>
      <c r="G21" s="13">
        <v>175</v>
      </c>
      <c r="H21" s="36">
        <v>113</v>
      </c>
      <c r="I21" s="35">
        <v>12</v>
      </c>
      <c r="J21" s="14">
        <v>1.4</v>
      </c>
      <c r="K21" s="21">
        <f>SUM(('Rabattrechner 2026 KMF KSXL Dat'!K16-('Rabattrechner 2026 KMF KSXL Dat'!K16*$L$9))-(('Rabattrechner 2026 KMF KSXL Dat'!K16-('Rabattrechner 2026 KMF KSXL Dat'!K16*$L$9))*$M$9))</f>
        <v>0</v>
      </c>
      <c r="L21" s="22">
        <f t="shared" si="0"/>
        <v>0</v>
      </c>
      <c r="M21" s="23">
        <f t="shared" si="2"/>
        <v>0</v>
      </c>
      <c r="N21" s="22">
        <f>SUM(('Rabattrechner 2026 KMF KSXL Dat'!N16-('Rabattrechner 2026 KMF KSXL Dat'!N16*$O$9))-(('Rabattrechner 2026 KMF KSXL Dat'!N16-('Rabattrechner 2026 KMF KSXL Dat'!N16*$O$9))*$P$9))</f>
        <v>1583.75</v>
      </c>
      <c r="O21" s="22">
        <f t="shared" si="1"/>
        <v>50.68</v>
      </c>
      <c r="P21" s="23">
        <f t="shared" si="3"/>
        <v>289.60000000000002</v>
      </c>
      <c r="Q21" s="22">
        <f t="shared" si="4"/>
        <v>43.75</v>
      </c>
      <c r="R21" s="22">
        <f t="shared" si="5"/>
        <v>1.4</v>
      </c>
      <c r="S21" s="22">
        <f>'Rabattrechner 2026 KMF KSXL Dat'!S16-('Rabattrechner 2026 KMF KSXL Dat'!S16*$R$9)</f>
        <v>8</v>
      </c>
      <c r="T21" s="136">
        <f t="shared" si="6"/>
        <v>38.281249999999993</v>
      </c>
      <c r="U21" s="137">
        <f t="shared" si="7"/>
        <v>1.2249999999999999</v>
      </c>
      <c r="V21" s="138">
        <f>'Rabattrechner 2026 KMF KSXL Dat'!V16-('Rabattrechner 2026 KMF KSXL Dat'!V16*$U$9)</f>
        <v>7</v>
      </c>
      <c r="W21" s="136">
        <f t="shared" si="8"/>
        <v>0</v>
      </c>
      <c r="X21" s="137">
        <f t="shared" si="9"/>
        <v>0</v>
      </c>
      <c r="Y21" s="137">
        <f t="shared" si="10"/>
        <v>0</v>
      </c>
      <c r="Z21" s="136">
        <f t="shared" si="11"/>
        <v>1665.78125</v>
      </c>
      <c r="AA21" s="137">
        <f t="shared" si="12"/>
        <v>53.305</v>
      </c>
      <c r="AB21" s="138">
        <f t="shared" si="13"/>
        <v>304.60000000000002</v>
      </c>
      <c r="AC21" s="106"/>
      <c r="AD21" s="107"/>
      <c r="AE21" s="108"/>
      <c r="AF21" s="109"/>
      <c r="AG21" s="107"/>
      <c r="AH21" s="108"/>
      <c r="AI21" s="109">
        <v>128</v>
      </c>
      <c r="AJ21" s="107">
        <v>4</v>
      </c>
      <c r="AK21" s="108">
        <v>0.7</v>
      </c>
      <c r="AL21" s="108">
        <v>32</v>
      </c>
      <c r="AM21" s="110">
        <v>26</v>
      </c>
    </row>
    <row r="22" spans="1:39" x14ac:dyDescent="0.3">
      <c r="A22" s="192"/>
      <c r="B22" s="195" t="s">
        <v>23</v>
      </c>
      <c r="C22" s="196"/>
      <c r="D22" s="46"/>
      <c r="E22" s="47">
        <v>18316</v>
      </c>
      <c r="F22" s="32">
        <v>240</v>
      </c>
      <c r="G22" s="33">
        <v>175</v>
      </c>
      <c r="H22" s="34">
        <v>113</v>
      </c>
      <c r="I22" s="32">
        <v>12</v>
      </c>
      <c r="J22" s="55">
        <v>1.8</v>
      </c>
      <c r="K22" s="24">
        <f>SUM(('Rabattrechner 2026 KMF KSXL Dat'!K17-('Rabattrechner 2026 KMF KSXL Dat'!K17*$L$9))-(('Rabattrechner 2026 KMF KSXL Dat'!K17-('Rabattrechner 2026 KMF KSXL Dat'!K17*$L$9))*$M$9))</f>
        <v>0</v>
      </c>
      <c r="L22" s="20">
        <f t="shared" si="0"/>
        <v>0</v>
      </c>
      <c r="M22" s="25">
        <f t="shared" si="2"/>
        <v>0</v>
      </c>
      <c r="N22" s="20">
        <f>SUM(('Rabattrechner 2026 KMF KSXL Dat'!N17-('Rabattrechner 2026 KMF KSXL Dat'!N17*$O$9))-(('Rabattrechner 2026 KMF KSXL Dat'!N17-('Rabattrechner 2026 KMF KSXL Dat'!N17*$O$9))*$P$9))</f>
        <v>1617.25</v>
      </c>
      <c r="O22" s="20">
        <f t="shared" si="1"/>
        <v>51.752000000000002</v>
      </c>
      <c r="P22" s="25">
        <f t="shared" si="3"/>
        <v>295.72571428571433</v>
      </c>
      <c r="Q22" s="20">
        <f t="shared" si="4"/>
        <v>43.75</v>
      </c>
      <c r="R22" s="20">
        <f t="shared" si="5"/>
        <v>1.4</v>
      </c>
      <c r="S22" s="20">
        <f>'Rabattrechner 2026 KMF KSXL Dat'!S17-('Rabattrechner 2026 KMF KSXL Dat'!S17*$R$9)</f>
        <v>8</v>
      </c>
      <c r="T22" s="142">
        <f t="shared" si="6"/>
        <v>38.281249999999993</v>
      </c>
      <c r="U22" s="20">
        <f t="shared" si="7"/>
        <v>1.2249999999999999</v>
      </c>
      <c r="V22" s="143">
        <f>'Rabattrechner 2026 KMF KSXL Dat'!V17-('Rabattrechner 2026 KMF KSXL Dat'!V17*$U$9)</f>
        <v>7</v>
      </c>
      <c r="W22" s="142">
        <f t="shared" si="8"/>
        <v>0</v>
      </c>
      <c r="X22" s="20">
        <f t="shared" si="9"/>
        <v>0</v>
      </c>
      <c r="Y22" s="20">
        <f t="shared" si="10"/>
        <v>0</v>
      </c>
      <c r="Z22" s="142">
        <f t="shared" si="11"/>
        <v>1699.28125</v>
      </c>
      <c r="AA22" s="20">
        <f t="shared" si="12"/>
        <v>54.377000000000002</v>
      </c>
      <c r="AB22" s="143">
        <f t="shared" si="13"/>
        <v>310.72571428571433</v>
      </c>
      <c r="AC22" s="101"/>
      <c r="AD22" s="102"/>
      <c r="AE22" s="103"/>
      <c r="AF22" s="104"/>
      <c r="AG22" s="102"/>
      <c r="AH22" s="103"/>
      <c r="AI22" s="104">
        <v>128</v>
      </c>
      <c r="AJ22" s="102">
        <v>4</v>
      </c>
      <c r="AK22" s="103">
        <v>0.7</v>
      </c>
      <c r="AL22" s="103">
        <v>32</v>
      </c>
      <c r="AM22" s="105">
        <v>26</v>
      </c>
    </row>
    <row r="23" spans="1:39" x14ac:dyDescent="0.3">
      <c r="A23" s="192"/>
      <c r="B23" s="195" t="s">
        <v>23</v>
      </c>
      <c r="C23" s="196"/>
      <c r="D23" s="46"/>
      <c r="E23" s="47">
        <v>18432</v>
      </c>
      <c r="F23" s="32">
        <v>240</v>
      </c>
      <c r="G23" s="33">
        <v>175</v>
      </c>
      <c r="H23" s="34">
        <v>113</v>
      </c>
      <c r="I23" s="32">
        <v>20</v>
      </c>
      <c r="J23" s="55">
        <v>2</v>
      </c>
      <c r="K23" s="24">
        <f>SUM(('Rabattrechner 2026 KMF KSXL Dat'!K18-('Rabattrechner 2026 KMF KSXL Dat'!K18*$L$9))-(('Rabattrechner 2026 KMF KSXL Dat'!K18-('Rabattrechner 2026 KMF KSXL Dat'!K18*$L$9))*$M$9))</f>
        <v>0</v>
      </c>
      <c r="L23" s="20">
        <f t="shared" si="0"/>
        <v>0</v>
      </c>
      <c r="M23" s="25">
        <f t="shared" si="2"/>
        <v>0</v>
      </c>
      <c r="N23" s="20">
        <f>SUM(('Rabattrechner 2026 KMF KSXL Dat'!N18-('Rabattrechner 2026 KMF KSXL Dat'!N18*$O$9))-(('Rabattrechner 2026 KMF KSXL Dat'!N18-('Rabattrechner 2026 KMF KSXL Dat'!N18*$O$9))*$P$9))</f>
        <v>1992.5</v>
      </c>
      <c r="O23" s="20">
        <f t="shared" si="1"/>
        <v>63.76</v>
      </c>
      <c r="P23" s="25">
        <f t="shared" si="3"/>
        <v>364.34285714285716</v>
      </c>
      <c r="Q23" s="20">
        <f t="shared" si="4"/>
        <v>43.75</v>
      </c>
      <c r="R23" s="20">
        <f t="shared" si="5"/>
        <v>1.4</v>
      </c>
      <c r="S23" s="20">
        <f>'Rabattrechner 2026 KMF KSXL Dat'!S18-('Rabattrechner 2026 KMF KSXL Dat'!S18*$R$9)</f>
        <v>8</v>
      </c>
      <c r="T23" s="142">
        <f t="shared" si="6"/>
        <v>38.281249999999993</v>
      </c>
      <c r="U23" s="20">
        <f t="shared" si="7"/>
        <v>1.2249999999999999</v>
      </c>
      <c r="V23" s="143">
        <f>'Rabattrechner 2026 KMF KSXL Dat'!V18-('Rabattrechner 2026 KMF KSXL Dat'!V18*$U$9)</f>
        <v>7</v>
      </c>
      <c r="W23" s="142">
        <f t="shared" si="8"/>
        <v>0</v>
      </c>
      <c r="X23" s="20">
        <f t="shared" si="9"/>
        <v>0</v>
      </c>
      <c r="Y23" s="20">
        <f t="shared" si="10"/>
        <v>0</v>
      </c>
      <c r="Z23" s="142">
        <f t="shared" si="11"/>
        <v>2074.53125</v>
      </c>
      <c r="AA23" s="20">
        <f t="shared" si="12"/>
        <v>66.384999999999991</v>
      </c>
      <c r="AB23" s="143">
        <f t="shared" si="13"/>
        <v>379.34285714285716</v>
      </c>
      <c r="AC23" s="101"/>
      <c r="AD23" s="102"/>
      <c r="AE23" s="103"/>
      <c r="AF23" s="104"/>
      <c r="AG23" s="102"/>
      <c r="AH23" s="103"/>
      <c r="AI23" s="104">
        <v>128</v>
      </c>
      <c r="AJ23" s="102">
        <v>4</v>
      </c>
      <c r="AK23" s="103">
        <v>0.7</v>
      </c>
      <c r="AL23" s="103">
        <v>32</v>
      </c>
      <c r="AM23" s="105">
        <v>26</v>
      </c>
    </row>
    <row r="24" spans="1:39" ht="15" thickBot="1" x14ac:dyDescent="0.35">
      <c r="A24" s="192"/>
      <c r="B24" s="195" t="s">
        <v>24</v>
      </c>
      <c r="C24" s="196"/>
      <c r="D24" s="46"/>
      <c r="E24" s="47">
        <v>18981</v>
      </c>
      <c r="F24" s="32">
        <v>240</v>
      </c>
      <c r="G24" s="33">
        <v>175</v>
      </c>
      <c r="H24" s="34">
        <v>113</v>
      </c>
      <c r="I24" s="32">
        <v>28</v>
      </c>
      <c r="J24" s="55">
        <v>2</v>
      </c>
      <c r="K24" s="26">
        <f>SUM(('Rabattrechner 2026 KMF KSXL Dat'!K19-('Rabattrechner 2026 KMF KSXL Dat'!K19*$L$9))-(('Rabattrechner 2026 KMF KSXL Dat'!K19-('Rabattrechner 2026 KMF KSXL Dat'!K19*$L$9))*$M$9))</f>
        <v>0</v>
      </c>
      <c r="L24" s="27">
        <f t="shared" si="0"/>
        <v>0</v>
      </c>
      <c r="M24" s="28">
        <f t="shared" si="2"/>
        <v>0</v>
      </c>
      <c r="N24" s="27">
        <f>SUM(('Rabattrechner 2026 KMF KSXL Dat'!N19-('Rabattrechner 2026 KMF KSXL Dat'!N19*$O$9))-(('Rabattrechner 2026 KMF KSXL Dat'!N19-('Rabattrechner 2026 KMF KSXL Dat'!N19*$O$9))*$P$9))</f>
        <v>2236.25</v>
      </c>
      <c r="O24" s="27">
        <f t="shared" si="1"/>
        <v>71.56</v>
      </c>
      <c r="P24" s="28">
        <f t="shared" si="3"/>
        <v>408.91428571428571</v>
      </c>
      <c r="Q24" s="27">
        <f t="shared" si="4"/>
        <v>43.75</v>
      </c>
      <c r="R24" s="27">
        <f t="shared" si="5"/>
        <v>1.4</v>
      </c>
      <c r="S24" s="27">
        <f>'Rabattrechner 2026 KMF KSXL Dat'!S19-('Rabattrechner 2026 KMF KSXL Dat'!S19*$R$9)</f>
        <v>8</v>
      </c>
      <c r="T24" s="139">
        <f t="shared" si="6"/>
        <v>38.281249999999993</v>
      </c>
      <c r="U24" s="140">
        <f t="shared" si="7"/>
        <v>1.2249999999999999</v>
      </c>
      <c r="V24" s="141">
        <f>'Rabattrechner 2026 KMF KSXL Dat'!V19-('Rabattrechner 2026 KMF KSXL Dat'!V19*$U$9)</f>
        <v>7</v>
      </c>
      <c r="W24" s="139">
        <f t="shared" si="8"/>
        <v>0</v>
      </c>
      <c r="X24" s="140">
        <f t="shared" si="9"/>
        <v>0</v>
      </c>
      <c r="Y24" s="140">
        <f t="shared" si="10"/>
        <v>0</v>
      </c>
      <c r="Z24" s="139">
        <f t="shared" si="11"/>
        <v>2318.28125</v>
      </c>
      <c r="AA24" s="140">
        <f t="shared" si="12"/>
        <v>74.185000000000002</v>
      </c>
      <c r="AB24" s="141">
        <f t="shared" si="13"/>
        <v>423.91428571428571</v>
      </c>
      <c r="AC24" s="101"/>
      <c r="AD24" s="102"/>
      <c r="AE24" s="103"/>
      <c r="AF24" s="104"/>
      <c r="AG24" s="102"/>
      <c r="AH24" s="103"/>
      <c r="AI24" s="104">
        <v>128</v>
      </c>
      <c r="AJ24" s="102">
        <v>4</v>
      </c>
      <c r="AK24" s="103">
        <v>0.7</v>
      </c>
      <c r="AL24" s="103">
        <v>32</v>
      </c>
      <c r="AM24" s="105">
        <v>26</v>
      </c>
    </row>
    <row r="25" spans="1:39" x14ac:dyDescent="0.3">
      <c r="A25" s="192">
        <v>300</v>
      </c>
      <c r="B25" s="193" t="s">
        <v>25</v>
      </c>
      <c r="C25" s="194"/>
      <c r="D25" s="48"/>
      <c r="E25" s="49">
        <v>18960</v>
      </c>
      <c r="F25" s="35">
        <v>240</v>
      </c>
      <c r="G25" s="13">
        <v>300</v>
      </c>
      <c r="H25" s="36">
        <v>113</v>
      </c>
      <c r="I25" s="35">
        <v>12</v>
      </c>
      <c r="J25" s="14">
        <v>1.4</v>
      </c>
      <c r="K25" s="21">
        <f>SUM(('Rabattrechner 2026 KMF KSXL Dat'!K20-('Rabattrechner 2026 KMF KSXL Dat'!K20*$L$9))-(('Rabattrechner 2026 KMF KSXL Dat'!K20-('Rabattrechner 2026 KMF KSXL Dat'!K20*$L$9))*$M$9))</f>
        <v>0</v>
      </c>
      <c r="L25" s="22">
        <f t="shared" si="0"/>
        <v>0</v>
      </c>
      <c r="M25" s="23">
        <f t="shared" si="2"/>
        <v>0</v>
      </c>
      <c r="N25" s="22">
        <f>SUM(('Rabattrechner 2026 KMF KSXL Dat'!N20-('Rabattrechner 2026 KMF KSXL Dat'!N20*$O$9))-(('Rabattrechner 2026 KMF KSXL Dat'!N20-('Rabattrechner 2026 KMF KSXL Dat'!N20*$O$9))*$P$9))</f>
        <v>2850.5</v>
      </c>
      <c r="O25" s="22">
        <f t="shared" si="1"/>
        <v>91.215999999999994</v>
      </c>
      <c r="P25" s="23">
        <f t="shared" si="3"/>
        <v>304.05333333333328</v>
      </c>
      <c r="Q25" s="22">
        <f t="shared" si="4"/>
        <v>75</v>
      </c>
      <c r="R25" s="22">
        <f t="shared" si="5"/>
        <v>2.4</v>
      </c>
      <c r="S25" s="22">
        <f>'Rabattrechner 2026 KMF KSXL Dat'!S20-('Rabattrechner 2026 KMF KSXL Dat'!S20*$R$9)</f>
        <v>8</v>
      </c>
      <c r="T25" s="136">
        <f t="shared" si="6"/>
        <v>65.625</v>
      </c>
      <c r="U25" s="137">
        <f t="shared" si="7"/>
        <v>2.1</v>
      </c>
      <c r="V25" s="138">
        <f>'Rabattrechner 2026 KMF KSXL Dat'!V20-('Rabattrechner 2026 KMF KSXL Dat'!V20*$U$9)</f>
        <v>7</v>
      </c>
      <c r="W25" s="136">
        <f t="shared" si="8"/>
        <v>0</v>
      </c>
      <c r="X25" s="137">
        <f t="shared" si="9"/>
        <v>0</v>
      </c>
      <c r="Y25" s="137">
        <f t="shared" si="10"/>
        <v>0</v>
      </c>
      <c r="Z25" s="136">
        <f t="shared" si="11"/>
        <v>2991.125</v>
      </c>
      <c r="AA25" s="137">
        <f t="shared" si="12"/>
        <v>95.715999999999994</v>
      </c>
      <c r="AB25" s="138">
        <f t="shared" si="13"/>
        <v>319.05333333333328</v>
      </c>
      <c r="AC25" s="106"/>
      <c r="AD25" s="107"/>
      <c r="AE25" s="108"/>
      <c r="AF25" s="109"/>
      <c r="AG25" s="107"/>
      <c r="AH25" s="108"/>
      <c r="AI25" s="109">
        <v>96</v>
      </c>
      <c r="AJ25" s="107">
        <v>3</v>
      </c>
      <c r="AK25" s="108">
        <v>0.9</v>
      </c>
      <c r="AL25" s="108">
        <v>32</v>
      </c>
      <c r="AM25" s="110">
        <v>36</v>
      </c>
    </row>
    <row r="26" spans="1:39" ht="15" thickBot="1" x14ac:dyDescent="0.35">
      <c r="A26" s="192"/>
      <c r="B26" s="199" t="s">
        <v>26</v>
      </c>
      <c r="C26" s="200"/>
      <c r="D26" s="50"/>
      <c r="E26" s="51">
        <v>18959</v>
      </c>
      <c r="F26" s="37">
        <v>240</v>
      </c>
      <c r="G26" s="38">
        <v>300</v>
      </c>
      <c r="H26" s="39">
        <v>113</v>
      </c>
      <c r="I26" s="37">
        <v>12</v>
      </c>
      <c r="J26" s="56">
        <v>1.8</v>
      </c>
      <c r="K26" s="26">
        <f>SUM(('Rabattrechner 2026 KMF KSXL Dat'!K21-('Rabattrechner 2026 KMF KSXL Dat'!K21*$L$9))-(('Rabattrechner 2026 KMF KSXL Dat'!K21-('Rabattrechner 2026 KMF KSXL Dat'!K21*$L$9))*$M$9))</f>
        <v>0</v>
      </c>
      <c r="L26" s="27">
        <f t="shared" si="0"/>
        <v>0</v>
      </c>
      <c r="M26" s="28">
        <f t="shared" si="2"/>
        <v>0</v>
      </c>
      <c r="N26" s="27">
        <f>SUM(('Rabattrechner 2026 KMF KSXL Dat'!N21-('Rabattrechner 2026 KMF KSXL Dat'!N21*$O$9))-(('Rabattrechner 2026 KMF KSXL Dat'!N21-('Rabattrechner 2026 KMF KSXL Dat'!N21*$O$9))*$P$9))</f>
        <v>3041.75</v>
      </c>
      <c r="O26" s="27">
        <f t="shared" si="1"/>
        <v>97.335999999999999</v>
      </c>
      <c r="P26" s="28">
        <f t="shared" si="3"/>
        <v>324.45333333333332</v>
      </c>
      <c r="Q26" s="27">
        <f t="shared" si="4"/>
        <v>75</v>
      </c>
      <c r="R26" s="27">
        <f t="shared" si="5"/>
        <v>2.4</v>
      </c>
      <c r="S26" s="27">
        <f>'Rabattrechner 2026 KMF KSXL Dat'!S21-('Rabattrechner 2026 KMF KSXL Dat'!S21*$R$9)</f>
        <v>8</v>
      </c>
      <c r="T26" s="139">
        <f t="shared" si="6"/>
        <v>65.625</v>
      </c>
      <c r="U26" s="140">
        <f t="shared" si="7"/>
        <v>2.1</v>
      </c>
      <c r="V26" s="141">
        <f>'Rabattrechner 2026 KMF KSXL Dat'!V21-('Rabattrechner 2026 KMF KSXL Dat'!V21*$U$9)</f>
        <v>7</v>
      </c>
      <c r="W26" s="139">
        <f t="shared" si="8"/>
        <v>0</v>
      </c>
      <c r="X26" s="140">
        <f t="shared" si="9"/>
        <v>0</v>
      </c>
      <c r="Y26" s="140">
        <f t="shared" si="10"/>
        <v>0</v>
      </c>
      <c r="Z26" s="139">
        <f t="shared" si="11"/>
        <v>3182.375</v>
      </c>
      <c r="AA26" s="140">
        <f t="shared" si="12"/>
        <v>101.836</v>
      </c>
      <c r="AB26" s="141">
        <f t="shared" si="13"/>
        <v>339.45333333333332</v>
      </c>
      <c r="AC26" s="111"/>
      <c r="AD26" s="112"/>
      <c r="AE26" s="113"/>
      <c r="AF26" s="114"/>
      <c r="AG26" s="112"/>
      <c r="AH26" s="113"/>
      <c r="AI26" s="114">
        <v>96</v>
      </c>
      <c r="AJ26" s="112">
        <v>3</v>
      </c>
      <c r="AK26" s="113">
        <v>0.9</v>
      </c>
      <c r="AL26" s="113">
        <v>32</v>
      </c>
      <c r="AM26" s="115">
        <v>36</v>
      </c>
    </row>
    <row r="27" spans="1:39" x14ac:dyDescent="0.3">
      <c r="A27" s="7" t="s">
        <v>29</v>
      </c>
    </row>
    <row r="29" spans="1:39" ht="19.8" x14ac:dyDescent="0.4">
      <c r="A29" s="18" t="s">
        <v>30</v>
      </c>
    </row>
    <row r="30" spans="1:39" s="6" customFormat="1" ht="19.5" customHeight="1" x14ac:dyDescent="0.3">
      <c r="A30" s="19" t="s">
        <v>31</v>
      </c>
      <c r="K30" s="61" t="s">
        <v>69</v>
      </c>
      <c r="L30" s="60">
        <v>0</v>
      </c>
      <c r="M30" s="60">
        <v>0</v>
      </c>
      <c r="N30" s="61" t="s">
        <v>69</v>
      </c>
      <c r="O30" s="60">
        <v>0</v>
      </c>
      <c r="P30" s="60">
        <v>0</v>
      </c>
      <c r="Q30" s="61" t="s">
        <v>69</v>
      </c>
      <c r="R30" s="60">
        <v>0</v>
      </c>
      <c r="S30" s="59"/>
      <c r="T30" s="61" t="s">
        <v>69</v>
      </c>
      <c r="U30" s="60">
        <v>0</v>
      </c>
      <c r="V30" s="59"/>
      <c r="W30"/>
      <c r="X30"/>
      <c r="Y30"/>
      <c r="Z30"/>
      <c r="AA30"/>
      <c r="AB30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</row>
    <row r="31" spans="1:39" ht="15" customHeight="1" thickBot="1" x14ac:dyDescent="0.35">
      <c r="A31" s="183" t="s">
        <v>64</v>
      </c>
      <c r="B31" s="186" t="s">
        <v>2</v>
      </c>
      <c r="C31" s="186"/>
      <c r="D31" s="186" t="s">
        <v>3</v>
      </c>
      <c r="E31" s="186"/>
      <c r="F31" s="186" t="s">
        <v>4</v>
      </c>
      <c r="G31" s="186"/>
      <c r="H31" s="186"/>
      <c r="I31" s="183" t="s">
        <v>67</v>
      </c>
      <c r="J31" s="183" t="s">
        <v>68</v>
      </c>
      <c r="K31" s="186" t="s">
        <v>36</v>
      </c>
      <c r="L31" s="186"/>
      <c r="M31" s="186"/>
      <c r="N31" s="186" t="s">
        <v>12</v>
      </c>
      <c r="O31" s="186"/>
      <c r="P31" s="186"/>
      <c r="Q31" s="186" t="s">
        <v>27</v>
      </c>
      <c r="R31" s="186"/>
      <c r="S31" s="186"/>
      <c r="T31" s="186" t="s">
        <v>154</v>
      </c>
      <c r="U31" s="186"/>
      <c r="V31" s="186"/>
      <c r="W31" s="183" t="s">
        <v>108</v>
      </c>
      <c r="X31" s="183"/>
      <c r="Y31" s="183"/>
      <c r="Z31" s="183" t="s">
        <v>107</v>
      </c>
      <c r="AA31" s="183"/>
      <c r="AB31" s="183"/>
      <c r="AC31" s="190" t="s">
        <v>34</v>
      </c>
      <c r="AD31" s="190"/>
      <c r="AE31" s="190"/>
      <c r="AF31" s="190" t="s">
        <v>35</v>
      </c>
      <c r="AG31" s="190"/>
      <c r="AH31" s="190"/>
      <c r="AI31" s="190" t="s">
        <v>9</v>
      </c>
      <c r="AJ31" s="190"/>
      <c r="AK31" s="190"/>
      <c r="AL31" s="188" t="s">
        <v>70</v>
      </c>
      <c r="AM31" s="188" t="s">
        <v>121</v>
      </c>
    </row>
    <row r="32" spans="1:39" ht="14.4" customHeight="1" x14ac:dyDescent="0.3">
      <c r="A32" s="183"/>
      <c r="B32" s="186"/>
      <c r="C32" s="186"/>
      <c r="D32" s="186" t="s">
        <v>32</v>
      </c>
      <c r="E32" s="186" t="s">
        <v>33</v>
      </c>
      <c r="F32" s="186" t="s">
        <v>5</v>
      </c>
      <c r="G32" s="186" t="s">
        <v>6</v>
      </c>
      <c r="H32" s="186" t="s">
        <v>7</v>
      </c>
      <c r="I32" s="183"/>
      <c r="J32" s="183"/>
      <c r="K32" s="183" t="s">
        <v>13</v>
      </c>
      <c r="L32" s="183" t="s">
        <v>14</v>
      </c>
      <c r="M32" s="183" t="s">
        <v>15</v>
      </c>
      <c r="N32" s="183" t="s">
        <v>13</v>
      </c>
      <c r="O32" s="183" t="s">
        <v>14</v>
      </c>
      <c r="P32" s="183" t="s">
        <v>15</v>
      </c>
      <c r="Q32" s="183" t="s">
        <v>13</v>
      </c>
      <c r="R32" s="183" t="s">
        <v>14</v>
      </c>
      <c r="S32" s="183" t="s">
        <v>15</v>
      </c>
      <c r="T32" s="183" t="s">
        <v>13</v>
      </c>
      <c r="U32" s="183" t="s">
        <v>14</v>
      </c>
      <c r="V32" s="183" t="s">
        <v>15</v>
      </c>
      <c r="W32" s="223" t="s">
        <v>13</v>
      </c>
      <c r="X32" s="224" t="s">
        <v>14</v>
      </c>
      <c r="Y32" s="229" t="s">
        <v>15</v>
      </c>
      <c r="Z32" s="183" t="s">
        <v>13</v>
      </c>
      <c r="AA32" s="183" t="s">
        <v>14</v>
      </c>
      <c r="AB32" s="183" t="s">
        <v>15</v>
      </c>
      <c r="AC32" s="190" t="s">
        <v>8</v>
      </c>
      <c r="AD32" s="190" t="s">
        <v>10</v>
      </c>
      <c r="AE32" s="190" t="s">
        <v>11</v>
      </c>
      <c r="AF32" s="190" t="s">
        <v>8</v>
      </c>
      <c r="AG32" s="190" t="s">
        <v>10</v>
      </c>
      <c r="AH32" s="190" t="s">
        <v>11</v>
      </c>
      <c r="AI32" s="190" t="s">
        <v>8</v>
      </c>
      <c r="AJ32" s="190" t="s">
        <v>10</v>
      </c>
      <c r="AK32" s="190" t="s">
        <v>11</v>
      </c>
      <c r="AL32" s="188"/>
      <c r="AM32" s="188"/>
    </row>
    <row r="33" spans="1:39" x14ac:dyDescent="0.3">
      <c r="A33" s="183"/>
      <c r="B33" s="186"/>
      <c r="C33" s="186"/>
      <c r="D33" s="186"/>
      <c r="E33" s="186"/>
      <c r="F33" s="186"/>
      <c r="G33" s="186"/>
      <c r="H33" s="186"/>
      <c r="I33" s="183"/>
      <c r="J33" s="183"/>
      <c r="K33" s="183"/>
      <c r="L33" s="183"/>
      <c r="M33" s="183"/>
      <c r="N33" s="183"/>
      <c r="O33" s="183"/>
      <c r="P33" s="183"/>
      <c r="Q33" s="183"/>
      <c r="R33" s="183"/>
      <c r="S33" s="183"/>
      <c r="T33" s="183"/>
      <c r="U33" s="183"/>
      <c r="V33" s="183"/>
      <c r="W33" s="226"/>
      <c r="X33" s="184"/>
      <c r="Y33" s="230"/>
      <c r="Z33" s="183"/>
      <c r="AA33" s="183"/>
      <c r="AB33" s="183"/>
      <c r="AC33" s="190"/>
      <c r="AD33" s="190"/>
      <c r="AE33" s="190"/>
      <c r="AF33" s="190"/>
      <c r="AG33" s="190"/>
      <c r="AH33" s="190"/>
      <c r="AI33" s="190"/>
      <c r="AJ33" s="190"/>
      <c r="AK33" s="190"/>
      <c r="AL33" s="188"/>
      <c r="AM33" s="188"/>
    </row>
    <row r="34" spans="1:39" ht="15" thickBot="1" x14ac:dyDescent="0.35">
      <c r="A34" s="183"/>
      <c r="B34" s="187"/>
      <c r="C34" s="187"/>
      <c r="D34" s="187"/>
      <c r="E34" s="187"/>
      <c r="F34" s="187"/>
      <c r="G34" s="187"/>
      <c r="H34" s="187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4"/>
      <c r="U34" s="184"/>
      <c r="V34" s="184"/>
      <c r="W34" s="226"/>
      <c r="X34" s="184"/>
      <c r="Y34" s="230"/>
      <c r="Z34" s="184"/>
      <c r="AA34" s="184"/>
      <c r="AB34" s="184"/>
      <c r="AC34" s="191"/>
      <c r="AD34" s="191"/>
      <c r="AE34" s="191"/>
      <c r="AF34" s="191"/>
      <c r="AG34" s="191"/>
      <c r="AH34" s="191"/>
      <c r="AI34" s="191"/>
      <c r="AJ34" s="191"/>
      <c r="AK34" s="191"/>
      <c r="AL34" s="189"/>
      <c r="AM34" s="189"/>
    </row>
    <row r="35" spans="1:39" x14ac:dyDescent="0.3">
      <c r="A35" s="192">
        <v>115</v>
      </c>
      <c r="B35" s="201" t="s">
        <v>37</v>
      </c>
      <c r="C35" s="202"/>
      <c r="D35" s="44">
        <v>13061</v>
      </c>
      <c r="E35" s="45">
        <v>18319</v>
      </c>
      <c r="F35" s="29">
        <v>248</v>
      </c>
      <c r="G35" s="30">
        <v>115</v>
      </c>
      <c r="H35" s="31">
        <v>248</v>
      </c>
      <c r="I35" s="29">
        <v>12</v>
      </c>
      <c r="J35" s="54">
        <v>1.4</v>
      </c>
      <c r="K35" s="21">
        <f t="shared" ref="K35:K58" si="14">(L35/AL35)*1000</f>
        <v>2156.25</v>
      </c>
      <c r="L35" s="22">
        <f>SUM(('Rabattrechner 2026 KMF KSXL Dat'!L29-('Rabattrechner 2026 KMF KSXL Dat'!L29*$L$30))-(('Rabattrechner 2026 KMF KSXL Dat'!L29-('Rabattrechner 2026 KMF KSXL Dat'!L29*$L$30))*$M$30))</f>
        <v>34.5</v>
      </c>
      <c r="M35" s="23">
        <f>(L35/G35)*1000</f>
        <v>300</v>
      </c>
      <c r="N35" s="22">
        <f t="shared" ref="N35:N58" si="15">(O35/AL35)*1000</f>
        <v>2406.25</v>
      </c>
      <c r="O35" s="22">
        <f>SUM(('Rabattrechner 2026 KMF KSXL Dat'!O29-('Rabattrechner 2026 KMF KSXL Dat'!O29*$O$30))-(('Rabattrechner 2026 KMF KSXL Dat'!O29-('Rabattrechner 2026 KMF KSXL Dat'!O29*$O$30))*$P$30))</f>
        <v>38.5</v>
      </c>
      <c r="P35" s="23">
        <f>(O35/G35)*1000</f>
        <v>334.78260869565219</v>
      </c>
      <c r="Q35" s="21">
        <f t="shared" ref="Q35:Q58" si="16">(R35/AL35)*1000</f>
        <v>57.5</v>
      </c>
      <c r="R35" s="22">
        <f>S35*(G35/1000)</f>
        <v>0.92</v>
      </c>
      <c r="S35" s="22">
        <f>'Rabattrechner 2026 KMF KSXL Dat'!S29-('Rabattrechner 2026 KMF KSXL Dat'!S29*$R$30)</f>
        <v>8</v>
      </c>
      <c r="T35" s="136">
        <f t="shared" ref="T35" si="17">(U35/AL35)*1000</f>
        <v>50.3125</v>
      </c>
      <c r="U35" s="137">
        <f t="shared" ref="U35" si="18">V35*(G35/1000)</f>
        <v>0.80500000000000005</v>
      </c>
      <c r="V35" s="137">
        <f>'Rabattrechner 2026 KMF KSXL Dat'!V29-('Rabattrechner 2026 KMF KSXL Dat'!V29*$U$30)</f>
        <v>7</v>
      </c>
      <c r="W35" s="136">
        <f>IF(K35=0,0,K35+Q35+T35)</f>
        <v>2264.0625</v>
      </c>
      <c r="X35" s="137">
        <f>IF(L35=0,0,L35+R35+U35)</f>
        <v>36.225000000000001</v>
      </c>
      <c r="Y35" s="138">
        <f>IF(M35=0,0,M35+S35+V35)</f>
        <v>315</v>
      </c>
      <c r="Z35" s="136">
        <f>IF(N35=0,0,N35+Q35+T35)</f>
        <v>2514.0625</v>
      </c>
      <c r="AA35" s="137">
        <f>IF(O35=0,0,O35+R35+U35)</f>
        <v>40.225000000000001</v>
      </c>
      <c r="AB35" s="138">
        <f>IF(P35=0,0,P35+S35+V35)</f>
        <v>349.78260869565219</v>
      </c>
      <c r="AC35" s="96">
        <v>240</v>
      </c>
      <c r="AD35" s="97">
        <v>15</v>
      </c>
      <c r="AE35" s="98">
        <v>1.73</v>
      </c>
      <c r="AF35" s="99">
        <v>60</v>
      </c>
      <c r="AG35" s="97">
        <v>3.75</v>
      </c>
      <c r="AH35" s="98">
        <v>0.43</v>
      </c>
      <c r="AI35" s="99">
        <v>96</v>
      </c>
      <c r="AJ35" s="97">
        <v>6</v>
      </c>
      <c r="AK35" s="98">
        <v>0.69</v>
      </c>
      <c r="AL35" s="100">
        <v>16</v>
      </c>
      <c r="AM35" s="100">
        <v>1.9</v>
      </c>
    </row>
    <row r="36" spans="1:39" x14ac:dyDescent="0.3">
      <c r="A36" s="192"/>
      <c r="B36" s="195" t="s">
        <v>38</v>
      </c>
      <c r="C36" s="196"/>
      <c r="D36" s="46">
        <v>17185</v>
      </c>
      <c r="E36" s="47">
        <v>18986</v>
      </c>
      <c r="F36" s="32">
        <v>248</v>
      </c>
      <c r="G36" s="33">
        <v>115</v>
      </c>
      <c r="H36" s="34">
        <v>248</v>
      </c>
      <c r="I36" s="32">
        <v>12</v>
      </c>
      <c r="J36" s="55">
        <v>1.6</v>
      </c>
      <c r="K36" s="24">
        <f t="shared" si="14"/>
        <v>2156.25</v>
      </c>
      <c r="L36" s="20">
        <f>SUM(('Rabattrechner 2026 KMF KSXL Dat'!L30-('Rabattrechner 2026 KMF KSXL Dat'!L30*$L$30))-(('Rabattrechner 2026 KMF KSXL Dat'!L30-('Rabattrechner 2026 KMF KSXL Dat'!L30*$L$30))*$M$30))</f>
        <v>34.5</v>
      </c>
      <c r="M36" s="25">
        <f t="shared" ref="M36:M58" si="19">(L36/G36)*1000</f>
        <v>300</v>
      </c>
      <c r="N36" s="20">
        <f t="shared" si="15"/>
        <v>2406.25</v>
      </c>
      <c r="O36" s="20">
        <f>SUM(('Rabattrechner 2026 KMF KSXL Dat'!O30-('Rabattrechner 2026 KMF KSXL Dat'!O30*$O$30))-(('Rabattrechner 2026 KMF KSXL Dat'!O30-('Rabattrechner 2026 KMF KSXL Dat'!O30*$O$30))*$P$30))</f>
        <v>38.5</v>
      </c>
      <c r="P36" s="25">
        <f t="shared" ref="P36:P58" si="20">(O36/G36)*1000</f>
        <v>334.78260869565219</v>
      </c>
      <c r="Q36" s="24">
        <f t="shared" si="16"/>
        <v>57.5</v>
      </c>
      <c r="R36" s="20">
        <f t="shared" ref="R36:R58" si="21">S36*(G36/1000)</f>
        <v>0.92</v>
      </c>
      <c r="S36" s="20">
        <f>'Rabattrechner 2026 KMF KSXL Dat'!S30-('Rabattrechner 2026 KMF KSXL Dat'!S30*$R$30)</f>
        <v>8</v>
      </c>
      <c r="T36" s="142">
        <f t="shared" ref="T36:T58" si="22">(U36/AL36)*1000</f>
        <v>50.3125</v>
      </c>
      <c r="U36" s="20">
        <f t="shared" ref="U36:U58" si="23">V36*(G36/1000)</f>
        <v>0.80500000000000005</v>
      </c>
      <c r="V36" s="20">
        <f>'Rabattrechner 2026 KMF KSXL Dat'!V30-('Rabattrechner 2026 KMF KSXL Dat'!V30*$U$30)</f>
        <v>7</v>
      </c>
      <c r="W36" s="142">
        <f t="shared" ref="W36:W58" si="24">IF(K36=0,0,K36+Q36+T36)</f>
        <v>2264.0625</v>
      </c>
      <c r="X36" s="20">
        <f t="shared" ref="X36:X58" si="25">IF(L36=0,0,L36+R36+U36)</f>
        <v>36.225000000000001</v>
      </c>
      <c r="Y36" s="143">
        <f t="shared" ref="Y36:Y58" si="26">IF(M36=0,0,M36+S36+V36)</f>
        <v>315</v>
      </c>
      <c r="Z36" s="142">
        <f t="shared" ref="Z36:Z58" si="27">IF(N36=0,0,N36+Q36+T36)</f>
        <v>2514.0625</v>
      </c>
      <c r="AA36" s="20">
        <f t="shared" ref="AA36:AA58" si="28">IF(O36=0,0,O36+R36+U36)</f>
        <v>40.225000000000001</v>
      </c>
      <c r="AB36" s="143">
        <f t="shared" ref="AB36:AB58" si="29">IF(P36=0,0,P36+S36+V36)</f>
        <v>349.78260869565219</v>
      </c>
      <c r="AC36" s="101">
        <v>240</v>
      </c>
      <c r="AD36" s="102">
        <v>15</v>
      </c>
      <c r="AE36" s="103">
        <v>1.73</v>
      </c>
      <c r="AF36" s="104">
        <v>60</v>
      </c>
      <c r="AG36" s="102">
        <v>3.75</v>
      </c>
      <c r="AH36" s="103">
        <v>0.43</v>
      </c>
      <c r="AI36" s="104">
        <v>96</v>
      </c>
      <c r="AJ36" s="102">
        <v>6</v>
      </c>
      <c r="AK36" s="103">
        <v>0.69</v>
      </c>
      <c r="AL36" s="105">
        <v>16</v>
      </c>
      <c r="AM36" s="105">
        <v>1.9</v>
      </c>
    </row>
    <row r="37" spans="1:39" x14ac:dyDescent="0.3">
      <c r="A37" s="192"/>
      <c r="B37" s="195" t="s">
        <v>39</v>
      </c>
      <c r="C37" s="196"/>
      <c r="D37" s="46"/>
      <c r="E37" s="47">
        <v>19441</v>
      </c>
      <c r="F37" s="32">
        <v>498</v>
      </c>
      <c r="G37" s="33">
        <v>115</v>
      </c>
      <c r="H37" s="34">
        <v>248</v>
      </c>
      <c r="I37" s="32">
        <v>12</v>
      </c>
      <c r="J37" s="55">
        <v>1.6</v>
      </c>
      <c r="K37" s="24">
        <f t="shared" si="14"/>
        <v>0</v>
      </c>
      <c r="L37" s="20">
        <f>SUM(('Rabattrechner 2026 KMF KSXL Dat'!L31-('Rabattrechner 2026 KMF KSXL Dat'!L31*$L$30))-(('Rabattrechner 2026 KMF KSXL Dat'!L31-('Rabattrechner 2026 KMF KSXL Dat'!L31*$L$30))*$M$30))</f>
        <v>0</v>
      </c>
      <c r="M37" s="25">
        <f t="shared" si="19"/>
        <v>0</v>
      </c>
      <c r="N37" s="20">
        <f t="shared" si="15"/>
        <v>4812.5</v>
      </c>
      <c r="O37" s="20">
        <f>SUM(('Rabattrechner 2026 KMF KSXL Dat'!O31-('Rabattrechner 2026 KMF KSXL Dat'!O31*$O$30))-(('Rabattrechner 2026 KMF KSXL Dat'!O31-('Rabattrechner 2026 KMF KSXL Dat'!O31*$O$30))*$P$30))</f>
        <v>38.5</v>
      </c>
      <c r="P37" s="25">
        <f t="shared" si="20"/>
        <v>334.78260869565219</v>
      </c>
      <c r="Q37" s="24">
        <f t="shared" si="16"/>
        <v>115</v>
      </c>
      <c r="R37" s="20">
        <f t="shared" si="21"/>
        <v>0.92</v>
      </c>
      <c r="S37" s="20">
        <f>'Rabattrechner 2026 KMF KSXL Dat'!S31-('Rabattrechner 2026 KMF KSXL Dat'!S31*$R$30)</f>
        <v>8</v>
      </c>
      <c r="T37" s="142">
        <f t="shared" si="22"/>
        <v>100.625</v>
      </c>
      <c r="U37" s="20">
        <f t="shared" si="23"/>
        <v>0.80500000000000005</v>
      </c>
      <c r="V37" s="20">
        <f>'Rabattrechner 2026 KMF KSXL Dat'!V31-('Rabattrechner 2026 KMF KSXL Dat'!V31*$U$30)</f>
        <v>7</v>
      </c>
      <c r="W37" s="142">
        <f t="shared" si="24"/>
        <v>0</v>
      </c>
      <c r="X37" s="20">
        <f t="shared" si="25"/>
        <v>0</v>
      </c>
      <c r="Y37" s="143">
        <f t="shared" si="26"/>
        <v>0</v>
      </c>
      <c r="Z37" s="142">
        <f t="shared" si="27"/>
        <v>5028.125</v>
      </c>
      <c r="AA37" s="20">
        <f t="shared" si="28"/>
        <v>40.225000000000001</v>
      </c>
      <c r="AB37" s="143">
        <f t="shared" si="29"/>
        <v>349.78260869565219</v>
      </c>
      <c r="AC37" s="101"/>
      <c r="AD37" s="102"/>
      <c r="AE37" s="103"/>
      <c r="AF37" s="104"/>
      <c r="AG37" s="102"/>
      <c r="AH37" s="103"/>
      <c r="AI37" s="104">
        <v>48</v>
      </c>
      <c r="AJ37" s="102">
        <v>6</v>
      </c>
      <c r="AK37" s="103">
        <v>0.69</v>
      </c>
      <c r="AL37" s="105">
        <v>8</v>
      </c>
      <c r="AM37" s="105">
        <v>1.9</v>
      </c>
    </row>
    <row r="38" spans="1:39" x14ac:dyDescent="0.3">
      <c r="A38" s="192"/>
      <c r="B38" s="195" t="s">
        <v>40</v>
      </c>
      <c r="C38" s="196"/>
      <c r="D38" s="46">
        <v>11414</v>
      </c>
      <c r="E38" s="47">
        <v>18318</v>
      </c>
      <c r="F38" s="32">
        <v>248</v>
      </c>
      <c r="G38" s="33">
        <v>115</v>
      </c>
      <c r="H38" s="34">
        <v>248</v>
      </c>
      <c r="I38" s="32">
        <v>12</v>
      </c>
      <c r="J38" s="55">
        <v>1.8</v>
      </c>
      <c r="K38" s="24">
        <f t="shared" si="14"/>
        <v>2265.625</v>
      </c>
      <c r="L38" s="20">
        <f>SUM(('Rabattrechner 2026 KMF KSXL Dat'!L32-('Rabattrechner 2026 KMF KSXL Dat'!L32*$L$30))-(('Rabattrechner 2026 KMF KSXL Dat'!L32-('Rabattrechner 2026 KMF KSXL Dat'!L32*$L$30))*$M$30))</f>
        <v>36.25</v>
      </c>
      <c r="M38" s="25">
        <f t="shared" si="19"/>
        <v>315.21739130434781</v>
      </c>
      <c r="N38" s="20">
        <f t="shared" si="15"/>
        <v>2531.25</v>
      </c>
      <c r="O38" s="20">
        <f>SUM(('Rabattrechner 2026 KMF KSXL Dat'!O32-('Rabattrechner 2026 KMF KSXL Dat'!O32*$O$30))-(('Rabattrechner 2026 KMF KSXL Dat'!O32-('Rabattrechner 2026 KMF KSXL Dat'!O32*$O$30))*$P$30))</f>
        <v>40.5</v>
      </c>
      <c r="P38" s="25">
        <f t="shared" si="20"/>
        <v>352.17391304347831</v>
      </c>
      <c r="Q38" s="24">
        <f t="shared" si="16"/>
        <v>57.5</v>
      </c>
      <c r="R38" s="20">
        <f t="shared" si="21"/>
        <v>0.92</v>
      </c>
      <c r="S38" s="20">
        <f>'Rabattrechner 2026 KMF KSXL Dat'!S32-('Rabattrechner 2026 KMF KSXL Dat'!S32*$R$30)</f>
        <v>8</v>
      </c>
      <c r="T38" s="142">
        <f t="shared" si="22"/>
        <v>50.3125</v>
      </c>
      <c r="U38" s="20">
        <f t="shared" si="23"/>
        <v>0.80500000000000005</v>
      </c>
      <c r="V38" s="20">
        <f>'Rabattrechner 2026 KMF KSXL Dat'!V32-('Rabattrechner 2026 KMF KSXL Dat'!V32*$U$30)</f>
        <v>7</v>
      </c>
      <c r="W38" s="142">
        <f t="shared" si="24"/>
        <v>2373.4375</v>
      </c>
      <c r="X38" s="20">
        <f t="shared" si="25"/>
        <v>37.975000000000001</v>
      </c>
      <c r="Y38" s="143">
        <f t="shared" si="26"/>
        <v>330.21739130434781</v>
      </c>
      <c r="Z38" s="142">
        <f t="shared" si="27"/>
        <v>2639.0625</v>
      </c>
      <c r="AA38" s="20">
        <f t="shared" si="28"/>
        <v>42.225000000000001</v>
      </c>
      <c r="AB38" s="143">
        <f t="shared" si="29"/>
        <v>367.17391304347831</v>
      </c>
      <c r="AC38" s="101">
        <v>240</v>
      </c>
      <c r="AD38" s="102">
        <v>15</v>
      </c>
      <c r="AE38" s="103">
        <v>1.73</v>
      </c>
      <c r="AF38" s="104">
        <v>60</v>
      </c>
      <c r="AG38" s="102">
        <v>3.75</v>
      </c>
      <c r="AH38" s="103">
        <v>0.43</v>
      </c>
      <c r="AI38" s="104">
        <v>96</v>
      </c>
      <c r="AJ38" s="102">
        <v>6</v>
      </c>
      <c r="AK38" s="103">
        <v>0.69</v>
      </c>
      <c r="AL38" s="105">
        <v>16</v>
      </c>
      <c r="AM38" s="105">
        <v>1.9</v>
      </c>
    </row>
    <row r="39" spans="1:39" ht="15" thickBot="1" x14ac:dyDescent="0.35">
      <c r="A39" s="192"/>
      <c r="B39" s="195" t="s">
        <v>40</v>
      </c>
      <c r="C39" s="196"/>
      <c r="D39" s="46"/>
      <c r="E39" s="47">
        <v>18627</v>
      </c>
      <c r="F39" s="32">
        <v>248</v>
      </c>
      <c r="G39" s="33">
        <v>115</v>
      </c>
      <c r="H39" s="34">
        <v>248</v>
      </c>
      <c r="I39" s="32">
        <v>20</v>
      </c>
      <c r="J39" s="55">
        <v>2</v>
      </c>
      <c r="K39" s="26">
        <f t="shared" si="14"/>
        <v>0</v>
      </c>
      <c r="L39" s="27">
        <f>SUM(('Rabattrechner 2026 KMF KSXL Dat'!L33-('Rabattrechner 2026 KMF KSXL Dat'!L33*$L$30))-(('Rabattrechner 2026 KMF KSXL Dat'!L33-('Rabattrechner 2026 KMF KSXL Dat'!L33*$L$30))*$M$30))</f>
        <v>0</v>
      </c>
      <c r="M39" s="28">
        <f t="shared" si="19"/>
        <v>0</v>
      </c>
      <c r="N39" s="20">
        <f t="shared" si="15"/>
        <v>2796.875</v>
      </c>
      <c r="O39" s="20">
        <f>SUM(('Rabattrechner 2026 KMF KSXL Dat'!O33-('Rabattrechner 2026 KMF KSXL Dat'!O33*$O$30))-(('Rabattrechner 2026 KMF KSXL Dat'!O33-('Rabattrechner 2026 KMF KSXL Dat'!O33*$O$30))*$P$30))</f>
        <v>44.75</v>
      </c>
      <c r="P39" s="25">
        <f t="shared" si="20"/>
        <v>389.13043478260869</v>
      </c>
      <c r="Q39" s="24">
        <f t="shared" si="16"/>
        <v>57.5</v>
      </c>
      <c r="R39" s="20">
        <f t="shared" si="21"/>
        <v>0.92</v>
      </c>
      <c r="S39" s="20">
        <f>'Rabattrechner 2026 KMF KSXL Dat'!S33-('Rabattrechner 2026 KMF KSXL Dat'!S33*$R$30)</f>
        <v>8</v>
      </c>
      <c r="T39" s="139">
        <f t="shared" si="22"/>
        <v>50.3125</v>
      </c>
      <c r="U39" s="140">
        <f t="shared" si="23"/>
        <v>0.80500000000000005</v>
      </c>
      <c r="V39" s="140">
        <f>'Rabattrechner 2026 KMF KSXL Dat'!V33-('Rabattrechner 2026 KMF KSXL Dat'!V33*$U$30)</f>
        <v>7</v>
      </c>
      <c r="W39" s="139">
        <f t="shared" si="24"/>
        <v>0</v>
      </c>
      <c r="X39" s="140">
        <f t="shared" si="25"/>
        <v>0</v>
      </c>
      <c r="Y39" s="141">
        <f t="shared" si="26"/>
        <v>0</v>
      </c>
      <c r="Z39" s="139">
        <f t="shared" si="27"/>
        <v>2904.6875</v>
      </c>
      <c r="AA39" s="140">
        <f t="shared" si="28"/>
        <v>46.475000000000001</v>
      </c>
      <c r="AB39" s="141">
        <f t="shared" si="29"/>
        <v>404.13043478260869</v>
      </c>
      <c r="AC39" s="101"/>
      <c r="AD39" s="102"/>
      <c r="AE39" s="103"/>
      <c r="AF39" s="104"/>
      <c r="AG39" s="102"/>
      <c r="AH39" s="103"/>
      <c r="AI39" s="104">
        <v>96</v>
      </c>
      <c r="AJ39" s="102">
        <v>6</v>
      </c>
      <c r="AK39" s="103">
        <v>0.69</v>
      </c>
      <c r="AL39" s="105">
        <v>16</v>
      </c>
      <c r="AM39" s="105">
        <v>1.9</v>
      </c>
    </row>
    <row r="40" spans="1:39" x14ac:dyDescent="0.3">
      <c r="A40" s="192">
        <v>150</v>
      </c>
      <c r="B40" s="193" t="s">
        <v>41</v>
      </c>
      <c r="C40" s="194"/>
      <c r="D40" s="48"/>
      <c r="E40" s="49">
        <v>17184</v>
      </c>
      <c r="F40" s="35">
        <v>248</v>
      </c>
      <c r="G40" s="13">
        <v>150</v>
      </c>
      <c r="H40" s="36">
        <v>248</v>
      </c>
      <c r="I40" s="35">
        <v>12</v>
      </c>
      <c r="J40" s="14">
        <v>1.8</v>
      </c>
      <c r="K40" s="21">
        <f t="shared" si="14"/>
        <v>0</v>
      </c>
      <c r="L40" s="22">
        <f>SUM(('Rabattrechner 2026 KMF KSXL Dat'!L34-('Rabattrechner 2026 KMF KSXL Dat'!L34*$L$30))-(('Rabattrechner 2026 KMF KSXL Dat'!L34-('Rabattrechner 2026 KMF KSXL Dat'!L34*$L$30))*$M$30))</f>
        <v>0</v>
      </c>
      <c r="M40" s="23">
        <f t="shared" si="19"/>
        <v>0</v>
      </c>
      <c r="N40" s="22">
        <f t="shared" si="15"/>
        <v>3296.875</v>
      </c>
      <c r="O40" s="22">
        <f>SUM(('Rabattrechner 2026 KMF KSXL Dat'!O34-('Rabattrechner 2026 KMF KSXL Dat'!O34*$O$30))-(('Rabattrechner 2026 KMF KSXL Dat'!O34-('Rabattrechner 2026 KMF KSXL Dat'!O34*$O$30))*$P$30))</f>
        <v>52.75</v>
      </c>
      <c r="P40" s="23">
        <f t="shared" si="20"/>
        <v>351.66666666666669</v>
      </c>
      <c r="Q40" s="21">
        <f t="shared" si="16"/>
        <v>75</v>
      </c>
      <c r="R40" s="22">
        <f t="shared" si="21"/>
        <v>1.2</v>
      </c>
      <c r="S40" s="22">
        <f>'Rabattrechner 2026 KMF KSXL Dat'!S34-('Rabattrechner 2026 KMF KSXL Dat'!S34*$R$30)</f>
        <v>8</v>
      </c>
      <c r="T40" s="136">
        <f t="shared" si="22"/>
        <v>65.625</v>
      </c>
      <c r="U40" s="137">
        <f t="shared" si="23"/>
        <v>1.05</v>
      </c>
      <c r="V40" s="137">
        <f>'Rabattrechner 2026 KMF KSXL Dat'!V34-('Rabattrechner 2026 KMF KSXL Dat'!V34*$U$30)</f>
        <v>7</v>
      </c>
      <c r="W40" s="136">
        <f t="shared" si="24"/>
        <v>0</v>
      </c>
      <c r="X40" s="137">
        <f t="shared" si="25"/>
        <v>0</v>
      </c>
      <c r="Y40" s="138">
        <f t="shared" si="26"/>
        <v>0</v>
      </c>
      <c r="Z40" s="136">
        <f t="shared" si="27"/>
        <v>3437.5</v>
      </c>
      <c r="AA40" s="137">
        <f t="shared" si="28"/>
        <v>55</v>
      </c>
      <c r="AB40" s="138">
        <f t="shared" si="29"/>
        <v>366.66666666666669</v>
      </c>
      <c r="AC40" s="106"/>
      <c r="AD40" s="107"/>
      <c r="AE40" s="108"/>
      <c r="AF40" s="109"/>
      <c r="AG40" s="107"/>
      <c r="AH40" s="108"/>
      <c r="AI40" s="109">
        <v>80</v>
      </c>
      <c r="AJ40" s="107">
        <v>5</v>
      </c>
      <c r="AK40" s="108">
        <v>0.75</v>
      </c>
      <c r="AL40" s="110">
        <v>16</v>
      </c>
      <c r="AM40" s="110">
        <v>2.5</v>
      </c>
    </row>
    <row r="41" spans="1:39" ht="15" thickBot="1" x14ac:dyDescent="0.35">
      <c r="A41" s="192"/>
      <c r="B41" s="195" t="s">
        <v>41</v>
      </c>
      <c r="C41" s="196"/>
      <c r="D41" s="46"/>
      <c r="E41" s="47">
        <v>18321</v>
      </c>
      <c r="F41" s="32">
        <v>248</v>
      </c>
      <c r="G41" s="33">
        <v>150</v>
      </c>
      <c r="H41" s="34">
        <v>248</v>
      </c>
      <c r="I41" s="32">
        <v>20</v>
      </c>
      <c r="J41" s="55">
        <v>2</v>
      </c>
      <c r="K41" s="26">
        <f t="shared" si="14"/>
        <v>0</v>
      </c>
      <c r="L41" s="27">
        <f>SUM(('Rabattrechner 2026 KMF KSXL Dat'!L35-('Rabattrechner 2026 KMF KSXL Dat'!L35*$L$30))-(('Rabattrechner 2026 KMF KSXL Dat'!L35-('Rabattrechner 2026 KMF KSXL Dat'!L35*$L$30))*$M$30))</f>
        <v>0</v>
      </c>
      <c r="M41" s="28">
        <f t="shared" si="19"/>
        <v>0</v>
      </c>
      <c r="N41" s="27">
        <f t="shared" si="15"/>
        <v>3718.75</v>
      </c>
      <c r="O41" s="27">
        <f>SUM(('Rabattrechner 2026 KMF KSXL Dat'!O35-('Rabattrechner 2026 KMF KSXL Dat'!O35*$O$30))-(('Rabattrechner 2026 KMF KSXL Dat'!O35-('Rabattrechner 2026 KMF KSXL Dat'!O35*$O$30))*$P$30))</f>
        <v>59.5</v>
      </c>
      <c r="P41" s="28">
        <f t="shared" si="20"/>
        <v>396.66666666666669</v>
      </c>
      <c r="Q41" s="26">
        <f t="shared" si="16"/>
        <v>75</v>
      </c>
      <c r="R41" s="27">
        <f t="shared" si="21"/>
        <v>1.2</v>
      </c>
      <c r="S41" s="27">
        <f>'Rabattrechner 2026 KMF KSXL Dat'!S35-('Rabattrechner 2026 KMF KSXL Dat'!S35*$R$30)</f>
        <v>8</v>
      </c>
      <c r="T41" s="139">
        <f t="shared" si="22"/>
        <v>65.625</v>
      </c>
      <c r="U41" s="140">
        <f t="shared" si="23"/>
        <v>1.05</v>
      </c>
      <c r="V41" s="140">
        <f>'Rabattrechner 2026 KMF KSXL Dat'!V35-('Rabattrechner 2026 KMF KSXL Dat'!V35*$U$30)</f>
        <v>7</v>
      </c>
      <c r="W41" s="139">
        <f t="shared" si="24"/>
        <v>0</v>
      </c>
      <c r="X41" s="140">
        <f t="shared" si="25"/>
        <v>0</v>
      </c>
      <c r="Y41" s="141">
        <f t="shared" si="26"/>
        <v>0</v>
      </c>
      <c r="Z41" s="139">
        <f t="shared" si="27"/>
        <v>3859.375</v>
      </c>
      <c r="AA41" s="140">
        <f t="shared" si="28"/>
        <v>61.75</v>
      </c>
      <c r="AB41" s="141">
        <f t="shared" si="29"/>
        <v>411.66666666666669</v>
      </c>
      <c r="AC41" s="101"/>
      <c r="AD41" s="102"/>
      <c r="AE41" s="103"/>
      <c r="AF41" s="104"/>
      <c r="AG41" s="102"/>
      <c r="AH41" s="103"/>
      <c r="AI41" s="104">
        <v>80</v>
      </c>
      <c r="AJ41" s="102">
        <v>5</v>
      </c>
      <c r="AK41" s="103">
        <v>0.75</v>
      </c>
      <c r="AL41" s="105">
        <v>16</v>
      </c>
      <c r="AM41" s="105">
        <v>2.5</v>
      </c>
    </row>
    <row r="42" spans="1:39" x14ac:dyDescent="0.3">
      <c r="A42" s="192">
        <v>175</v>
      </c>
      <c r="B42" s="193" t="s">
        <v>42</v>
      </c>
      <c r="C42" s="194"/>
      <c r="D42" s="48">
        <v>13004</v>
      </c>
      <c r="E42" s="49">
        <v>18324</v>
      </c>
      <c r="F42" s="35">
        <v>248</v>
      </c>
      <c r="G42" s="13">
        <v>175</v>
      </c>
      <c r="H42" s="36">
        <v>248</v>
      </c>
      <c r="I42" s="35">
        <v>12</v>
      </c>
      <c r="J42" s="14">
        <v>1.4</v>
      </c>
      <c r="K42" s="21">
        <f t="shared" si="14"/>
        <v>3265.625</v>
      </c>
      <c r="L42" s="22">
        <f>SUM(('Rabattrechner 2026 KMF KSXL Dat'!L36-('Rabattrechner 2026 KMF KSXL Dat'!L36*$L$30))-(('Rabattrechner 2026 KMF KSXL Dat'!L36-('Rabattrechner 2026 KMF KSXL Dat'!L36*$L$30))*$M$30))</f>
        <v>52.25</v>
      </c>
      <c r="M42" s="23">
        <f t="shared" si="19"/>
        <v>298.57142857142861</v>
      </c>
      <c r="N42" s="22">
        <f t="shared" si="15"/>
        <v>3625</v>
      </c>
      <c r="O42" s="22">
        <f>SUM(('Rabattrechner 2026 KMF KSXL Dat'!O36-('Rabattrechner 2026 KMF KSXL Dat'!O36*$O$30))-(('Rabattrechner 2026 KMF KSXL Dat'!O36-('Rabattrechner 2026 KMF KSXL Dat'!O36*$O$30))*$P$30))</f>
        <v>58</v>
      </c>
      <c r="P42" s="23">
        <f t="shared" si="20"/>
        <v>331.42857142857139</v>
      </c>
      <c r="Q42" s="21">
        <f t="shared" si="16"/>
        <v>87.5</v>
      </c>
      <c r="R42" s="22">
        <f t="shared" si="21"/>
        <v>1.4</v>
      </c>
      <c r="S42" s="22">
        <f>'Rabattrechner 2026 KMF KSXL Dat'!S36-('Rabattrechner 2026 KMF KSXL Dat'!S36*$R$30)</f>
        <v>8</v>
      </c>
      <c r="T42" s="136">
        <f t="shared" si="22"/>
        <v>76.562499999999986</v>
      </c>
      <c r="U42" s="137">
        <f t="shared" si="23"/>
        <v>1.2249999999999999</v>
      </c>
      <c r="V42" s="137">
        <f>'Rabattrechner 2026 KMF KSXL Dat'!V36-('Rabattrechner 2026 KMF KSXL Dat'!V36*$U$30)</f>
        <v>7</v>
      </c>
      <c r="W42" s="136">
        <f t="shared" si="24"/>
        <v>3429.6875</v>
      </c>
      <c r="X42" s="137">
        <f t="shared" si="25"/>
        <v>54.875</v>
      </c>
      <c r="Y42" s="138">
        <f t="shared" si="26"/>
        <v>313.57142857142861</v>
      </c>
      <c r="Z42" s="136">
        <f t="shared" si="27"/>
        <v>3789.0625</v>
      </c>
      <c r="AA42" s="137">
        <f t="shared" si="28"/>
        <v>60.625</v>
      </c>
      <c r="AB42" s="138">
        <f t="shared" si="29"/>
        <v>346.42857142857139</v>
      </c>
      <c r="AC42" s="106">
        <v>160</v>
      </c>
      <c r="AD42" s="107">
        <v>10</v>
      </c>
      <c r="AE42" s="108">
        <v>1.75</v>
      </c>
      <c r="AF42" s="109">
        <v>40</v>
      </c>
      <c r="AG42" s="107">
        <v>2.5</v>
      </c>
      <c r="AH42" s="108">
        <v>0.44</v>
      </c>
      <c r="AI42" s="109">
        <v>64</v>
      </c>
      <c r="AJ42" s="107">
        <v>4</v>
      </c>
      <c r="AK42" s="108">
        <v>0.7</v>
      </c>
      <c r="AL42" s="110">
        <v>16</v>
      </c>
      <c r="AM42" s="110">
        <v>2.9</v>
      </c>
    </row>
    <row r="43" spans="1:39" x14ac:dyDescent="0.3">
      <c r="A43" s="192"/>
      <c r="B43" s="195" t="s">
        <v>43</v>
      </c>
      <c r="C43" s="196"/>
      <c r="D43" s="46">
        <v>13047</v>
      </c>
      <c r="E43" s="47">
        <v>18322</v>
      </c>
      <c r="F43" s="32">
        <v>248</v>
      </c>
      <c r="G43" s="33">
        <v>175</v>
      </c>
      <c r="H43" s="34">
        <v>248</v>
      </c>
      <c r="I43" s="32">
        <v>12</v>
      </c>
      <c r="J43" s="55">
        <v>1.8</v>
      </c>
      <c r="K43" s="24">
        <f t="shared" si="14"/>
        <v>3453.125</v>
      </c>
      <c r="L43" s="20">
        <f>SUM(('Rabattrechner 2026 KMF KSXL Dat'!L37-('Rabattrechner 2026 KMF KSXL Dat'!L37*$L$30))-(('Rabattrechner 2026 KMF KSXL Dat'!L37-('Rabattrechner 2026 KMF KSXL Dat'!L37*$L$30))*$M$30))</f>
        <v>55.25</v>
      </c>
      <c r="M43" s="25">
        <f t="shared" si="19"/>
        <v>315.71428571428572</v>
      </c>
      <c r="N43" s="20">
        <f t="shared" si="15"/>
        <v>3843.75</v>
      </c>
      <c r="O43" s="20">
        <f>SUM(('Rabattrechner 2026 KMF KSXL Dat'!O37-('Rabattrechner 2026 KMF KSXL Dat'!O37*$O$30))-(('Rabattrechner 2026 KMF KSXL Dat'!O37-('Rabattrechner 2026 KMF KSXL Dat'!O37*$O$30))*$P$30))</f>
        <v>61.5</v>
      </c>
      <c r="P43" s="25">
        <f t="shared" si="20"/>
        <v>351.42857142857144</v>
      </c>
      <c r="Q43" s="24">
        <f t="shared" si="16"/>
        <v>87.5</v>
      </c>
      <c r="R43" s="20">
        <f t="shared" si="21"/>
        <v>1.4</v>
      </c>
      <c r="S43" s="20">
        <f>'Rabattrechner 2026 KMF KSXL Dat'!S37-('Rabattrechner 2026 KMF KSXL Dat'!S37*$R$30)</f>
        <v>8</v>
      </c>
      <c r="T43" s="142">
        <f t="shared" si="22"/>
        <v>76.562499999999986</v>
      </c>
      <c r="U43" s="20">
        <f t="shared" si="23"/>
        <v>1.2249999999999999</v>
      </c>
      <c r="V43" s="20">
        <f>'Rabattrechner 2026 KMF KSXL Dat'!V37-('Rabattrechner 2026 KMF KSXL Dat'!V37*$U$30)</f>
        <v>7</v>
      </c>
      <c r="W43" s="142">
        <f t="shared" si="24"/>
        <v>3617.1875</v>
      </c>
      <c r="X43" s="20">
        <f t="shared" si="25"/>
        <v>57.875</v>
      </c>
      <c r="Y43" s="143">
        <f t="shared" si="26"/>
        <v>330.71428571428572</v>
      </c>
      <c r="Z43" s="142">
        <f t="shared" si="27"/>
        <v>4007.8125</v>
      </c>
      <c r="AA43" s="20">
        <f t="shared" si="28"/>
        <v>64.125</v>
      </c>
      <c r="AB43" s="143">
        <f t="shared" si="29"/>
        <v>366.42857142857144</v>
      </c>
      <c r="AC43" s="101">
        <v>160</v>
      </c>
      <c r="AD43" s="102">
        <v>10</v>
      </c>
      <c r="AE43" s="103">
        <v>1.75</v>
      </c>
      <c r="AF43" s="104">
        <v>40</v>
      </c>
      <c r="AG43" s="102">
        <v>2.5</v>
      </c>
      <c r="AH43" s="103">
        <v>0.44</v>
      </c>
      <c r="AI43" s="104">
        <v>64</v>
      </c>
      <c r="AJ43" s="102">
        <v>4</v>
      </c>
      <c r="AK43" s="103">
        <v>0.7</v>
      </c>
      <c r="AL43" s="105">
        <v>16</v>
      </c>
      <c r="AM43" s="105">
        <v>2.9</v>
      </c>
    </row>
    <row r="44" spans="1:39" x14ac:dyDescent="0.3">
      <c r="A44" s="192"/>
      <c r="B44" s="195" t="s">
        <v>43</v>
      </c>
      <c r="C44" s="196"/>
      <c r="D44" s="46">
        <v>12240</v>
      </c>
      <c r="E44" s="47">
        <v>18323</v>
      </c>
      <c r="F44" s="32">
        <v>248</v>
      </c>
      <c r="G44" s="33">
        <v>175</v>
      </c>
      <c r="H44" s="34">
        <v>248</v>
      </c>
      <c r="I44" s="32">
        <v>20</v>
      </c>
      <c r="J44" s="55">
        <v>2</v>
      </c>
      <c r="K44" s="24">
        <f t="shared" si="14"/>
        <v>3859.375</v>
      </c>
      <c r="L44" s="20">
        <f>SUM(('Rabattrechner 2026 KMF KSXL Dat'!L38-('Rabattrechner 2026 KMF KSXL Dat'!L38*$L$30))-(('Rabattrechner 2026 KMF KSXL Dat'!L38-('Rabattrechner 2026 KMF KSXL Dat'!L38*$L$30))*$M$30))</f>
        <v>61.75</v>
      </c>
      <c r="M44" s="25">
        <f t="shared" si="19"/>
        <v>352.85714285714289</v>
      </c>
      <c r="N44" s="20">
        <f t="shared" si="15"/>
        <v>4265.625</v>
      </c>
      <c r="O44" s="20">
        <f>SUM(('Rabattrechner 2026 KMF KSXL Dat'!O38-('Rabattrechner 2026 KMF KSXL Dat'!O38*$O$30))-(('Rabattrechner 2026 KMF KSXL Dat'!O38-('Rabattrechner 2026 KMF KSXL Dat'!O38*$O$30))*$P$30))</f>
        <v>68.25</v>
      </c>
      <c r="P44" s="25">
        <f t="shared" si="20"/>
        <v>390</v>
      </c>
      <c r="Q44" s="24">
        <f t="shared" si="16"/>
        <v>87.5</v>
      </c>
      <c r="R44" s="20">
        <f t="shared" si="21"/>
        <v>1.4</v>
      </c>
      <c r="S44" s="20">
        <f>'Rabattrechner 2026 KMF KSXL Dat'!S38-('Rabattrechner 2026 KMF KSXL Dat'!S38*$R$30)</f>
        <v>8</v>
      </c>
      <c r="T44" s="142">
        <f t="shared" si="22"/>
        <v>76.562499999999986</v>
      </c>
      <c r="U44" s="20">
        <f t="shared" si="23"/>
        <v>1.2249999999999999</v>
      </c>
      <c r="V44" s="20">
        <f>'Rabattrechner 2026 KMF KSXL Dat'!V38-('Rabattrechner 2026 KMF KSXL Dat'!V38*$U$30)</f>
        <v>7</v>
      </c>
      <c r="W44" s="142">
        <f t="shared" si="24"/>
        <v>4023.4375</v>
      </c>
      <c r="X44" s="20">
        <f t="shared" si="25"/>
        <v>64.375</v>
      </c>
      <c r="Y44" s="143">
        <f t="shared" si="26"/>
        <v>367.85714285714289</v>
      </c>
      <c r="Z44" s="142">
        <f t="shared" si="27"/>
        <v>4429.6875</v>
      </c>
      <c r="AA44" s="20">
        <f t="shared" si="28"/>
        <v>70.875</v>
      </c>
      <c r="AB44" s="143">
        <f t="shared" si="29"/>
        <v>405</v>
      </c>
      <c r="AC44" s="101">
        <v>160</v>
      </c>
      <c r="AD44" s="102">
        <v>10</v>
      </c>
      <c r="AE44" s="103">
        <v>1.75</v>
      </c>
      <c r="AF44" s="104">
        <v>40</v>
      </c>
      <c r="AG44" s="102">
        <v>2.5</v>
      </c>
      <c r="AH44" s="103">
        <v>0.44</v>
      </c>
      <c r="AI44" s="104">
        <v>64</v>
      </c>
      <c r="AJ44" s="102">
        <v>4</v>
      </c>
      <c r="AK44" s="103">
        <v>0.7</v>
      </c>
      <c r="AL44" s="105">
        <v>16</v>
      </c>
      <c r="AM44" s="105">
        <v>2.9</v>
      </c>
    </row>
    <row r="45" spans="1:39" ht="15" thickBot="1" x14ac:dyDescent="0.35">
      <c r="A45" s="192"/>
      <c r="B45" s="195" t="s">
        <v>43</v>
      </c>
      <c r="C45" s="196"/>
      <c r="D45" s="46"/>
      <c r="E45" s="47">
        <v>20439</v>
      </c>
      <c r="F45" s="32">
        <v>248</v>
      </c>
      <c r="G45" s="33">
        <v>175</v>
      </c>
      <c r="H45" s="34">
        <v>248</v>
      </c>
      <c r="I45" s="32">
        <v>20</v>
      </c>
      <c r="J45" s="55">
        <v>2.2000000000000002</v>
      </c>
      <c r="K45" s="26">
        <f t="shared" si="14"/>
        <v>0</v>
      </c>
      <c r="L45" s="27">
        <f>SUM(('Rabattrechner 2026 KMF KSXL Dat'!L39-('Rabattrechner 2026 KMF KSXL Dat'!L39*$L$30))-(('Rabattrechner 2026 KMF KSXL Dat'!L39-('Rabattrechner 2026 KMF KSXL Dat'!L39*$L$30))*$M$30))</f>
        <v>0</v>
      </c>
      <c r="M45" s="28">
        <f t="shared" si="19"/>
        <v>0</v>
      </c>
      <c r="N45" s="27">
        <f t="shared" si="15"/>
        <v>4812.5</v>
      </c>
      <c r="O45" s="27">
        <f>SUM(('Rabattrechner 2026 KMF KSXL Dat'!O39-('Rabattrechner 2026 KMF KSXL Dat'!O39*$O$30))-(('Rabattrechner 2026 KMF KSXL Dat'!O39-('Rabattrechner 2026 KMF KSXL Dat'!O39*$O$30))*$P$30))</f>
        <v>77</v>
      </c>
      <c r="P45" s="28">
        <f t="shared" si="20"/>
        <v>440</v>
      </c>
      <c r="Q45" s="26">
        <f t="shared" si="16"/>
        <v>87.5</v>
      </c>
      <c r="R45" s="27">
        <f t="shared" si="21"/>
        <v>1.4</v>
      </c>
      <c r="S45" s="27">
        <f>'Rabattrechner 2026 KMF KSXL Dat'!S39-('Rabattrechner 2026 KMF KSXL Dat'!S39*$R$30)</f>
        <v>8</v>
      </c>
      <c r="T45" s="139">
        <f t="shared" si="22"/>
        <v>76.562499999999986</v>
      </c>
      <c r="U45" s="140">
        <f t="shared" si="23"/>
        <v>1.2249999999999999</v>
      </c>
      <c r="V45" s="140">
        <f>'Rabattrechner 2026 KMF KSXL Dat'!V39-('Rabattrechner 2026 KMF KSXL Dat'!V39*$U$30)</f>
        <v>7</v>
      </c>
      <c r="W45" s="139">
        <f t="shared" si="24"/>
        <v>0</v>
      </c>
      <c r="X45" s="140">
        <f t="shared" si="25"/>
        <v>0</v>
      </c>
      <c r="Y45" s="141">
        <f t="shared" si="26"/>
        <v>0</v>
      </c>
      <c r="Z45" s="139">
        <f t="shared" si="27"/>
        <v>4976.5625</v>
      </c>
      <c r="AA45" s="140">
        <f t="shared" si="28"/>
        <v>79.625</v>
      </c>
      <c r="AB45" s="141">
        <f t="shared" si="29"/>
        <v>455</v>
      </c>
      <c r="AC45" s="101"/>
      <c r="AD45" s="102"/>
      <c r="AE45" s="103"/>
      <c r="AF45" s="104"/>
      <c r="AG45" s="102"/>
      <c r="AH45" s="103"/>
      <c r="AI45" s="104">
        <v>64</v>
      </c>
      <c r="AJ45" s="102">
        <v>4</v>
      </c>
      <c r="AK45" s="103">
        <v>0.7</v>
      </c>
      <c r="AL45" s="105">
        <v>16</v>
      </c>
      <c r="AM45" s="105">
        <v>2.9</v>
      </c>
    </row>
    <row r="46" spans="1:39" ht="15" thickBot="1" x14ac:dyDescent="0.35">
      <c r="A46" s="11">
        <v>200</v>
      </c>
      <c r="B46" s="193" t="s">
        <v>44</v>
      </c>
      <c r="C46" s="194"/>
      <c r="D46" s="48"/>
      <c r="E46" s="49">
        <v>18488</v>
      </c>
      <c r="F46" s="35">
        <v>248</v>
      </c>
      <c r="G46" s="13">
        <v>200</v>
      </c>
      <c r="H46" s="36">
        <v>248</v>
      </c>
      <c r="I46" s="35">
        <v>20</v>
      </c>
      <c r="J46" s="14">
        <v>2</v>
      </c>
      <c r="K46" s="62">
        <f t="shared" si="14"/>
        <v>0</v>
      </c>
      <c r="L46" s="63">
        <f>SUM(('Rabattrechner 2026 KMF KSXL Dat'!L40-('Rabattrechner 2026 KMF KSXL Dat'!L40*$L$30))-(('Rabattrechner 2026 KMF KSXL Dat'!L40-('Rabattrechner 2026 KMF KSXL Dat'!L40*$L$30))*$M$30))</f>
        <v>0</v>
      </c>
      <c r="M46" s="64">
        <f t="shared" si="19"/>
        <v>0</v>
      </c>
      <c r="N46" s="63">
        <f t="shared" si="15"/>
        <v>4859.375</v>
      </c>
      <c r="O46" s="63">
        <f>SUM(('Rabattrechner 2026 KMF KSXL Dat'!O40-('Rabattrechner 2026 KMF KSXL Dat'!O40*$O$30))-(('Rabattrechner 2026 KMF KSXL Dat'!O40-('Rabattrechner 2026 KMF KSXL Dat'!O40*$O$30))*$P$30))</f>
        <v>77.75</v>
      </c>
      <c r="P46" s="64">
        <f t="shared" si="20"/>
        <v>388.75</v>
      </c>
      <c r="Q46" s="62">
        <f t="shared" si="16"/>
        <v>100</v>
      </c>
      <c r="R46" s="63">
        <f t="shared" si="21"/>
        <v>1.6</v>
      </c>
      <c r="S46" s="63">
        <f>'Rabattrechner 2026 KMF KSXL Dat'!S40-('Rabattrechner 2026 KMF KSXL Dat'!S40*$R$30)</f>
        <v>8</v>
      </c>
      <c r="T46" s="144">
        <f t="shared" si="22"/>
        <v>87.500000000000014</v>
      </c>
      <c r="U46" s="145">
        <f t="shared" si="23"/>
        <v>1.4000000000000001</v>
      </c>
      <c r="V46" s="145">
        <f>'Rabattrechner 2026 KMF KSXL Dat'!V40-('Rabattrechner 2026 KMF KSXL Dat'!V40*$U$30)</f>
        <v>7</v>
      </c>
      <c r="W46" s="144">
        <f t="shared" si="24"/>
        <v>0</v>
      </c>
      <c r="X46" s="145">
        <f t="shared" si="25"/>
        <v>0</v>
      </c>
      <c r="Y46" s="146">
        <f t="shared" si="26"/>
        <v>0</v>
      </c>
      <c r="Z46" s="144">
        <f t="shared" si="27"/>
        <v>5046.875</v>
      </c>
      <c r="AA46" s="145">
        <f t="shared" si="28"/>
        <v>80.75</v>
      </c>
      <c r="AB46" s="146">
        <f t="shared" si="29"/>
        <v>403.75</v>
      </c>
      <c r="AC46" s="106"/>
      <c r="AD46" s="107"/>
      <c r="AE46" s="108"/>
      <c r="AF46" s="109"/>
      <c r="AG46" s="107"/>
      <c r="AH46" s="108"/>
      <c r="AI46" s="109">
        <v>64</v>
      </c>
      <c r="AJ46" s="107">
        <v>4</v>
      </c>
      <c r="AK46" s="108">
        <v>0.8</v>
      </c>
      <c r="AL46" s="110">
        <v>16</v>
      </c>
      <c r="AM46" s="110">
        <v>3.3</v>
      </c>
    </row>
    <row r="47" spans="1:39" x14ac:dyDescent="0.3">
      <c r="A47" s="192">
        <v>240</v>
      </c>
      <c r="B47" s="193" t="s">
        <v>39</v>
      </c>
      <c r="C47" s="194"/>
      <c r="D47" s="48">
        <v>13000</v>
      </c>
      <c r="E47" s="49">
        <v>18326</v>
      </c>
      <c r="F47" s="35">
        <v>248</v>
      </c>
      <c r="G47" s="13">
        <v>240</v>
      </c>
      <c r="H47" s="36">
        <v>248</v>
      </c>
      <c r="I47" s="35">
        <v>12</v>
      </c>
      <c r="J47" s="14">
        <v>1.4</v>
      </c>
      <c r="K47" s="21">
        <f t="shared" si="14"/>
        <v>4468.75</v>
      </c>
      <c r="L47" s="22">
        <f>SUM(('Rabattrechner 2026 KMF KSXL Dat'!L41-('Rabattrechner 2026 KMF KSXL Dat'!L41*$L$30))-(('Rabattrechner 2026 KMF KSXL Dat'!L41-('Rabattrechner 2026 KMF KSXL Dat'!L41*$L$30))*$M$30))</f>
        <v>71.5</v>
      </c>
      <c r="M47" s="23">
        <f t="shared" si="19"/>
        <v>297.91666666666669</v>
      </c>
      <c r="N47" s="22">
        <f t="shared" si="15"/>
        <v>4984.375</v>
      </c>
      <c r="O47" s="22">
        <f>SUM(('Rabattrechner 2026 KMF KSXL Dat'!O41-('Rabattrechner 2026 KMF KSXL Dat'!O41*$O$30))-(('Rabattrechner 2026 KMF KSXL Dat'!O41-('Rabattrechner 2026 KMF KSXL Dat'!O41*$O$30))*$P$30))</f>
        <v>79.75</v>
      </c>
      <c r="P47" s="23">
        <f t="shared" si="20"/>
        <v>332.29166666666663</v>
      </c>
      <c r="Q47" s="21">
        <f t="shared" si="16"/>
        <v>120</v>
      </c>
      <c r="R47" s="22">
        <f t="shared" si="21"/>
        <v>1.92</v>
      </c>
      <c r="S47" s="22">
        <f>'Rabattrechner 2026 KMF KSXL Dat'!S41-('Rabattrechner 2026 KMF KSXL Dat'!S41*$R$30)</f>
        <v>8</v>
      </c>
      <c r="T47" s="136">
        <f t="shared" si="22"/>
        <v>105</v>
      </c>
      <c r="U47" s="137">
        <f t="shared" si="23"/>
        <v>1.68</v>
      </c>
      <c r="V47" s="137">
        <f>'Rabattrechner 2026 KMF KSXL Dat'!V41-('Rabattrechner 2026 KMF KSXL Dat'!V41*$U$30)</f>
        <v>7</v>
      </c>
      <c r="W47" s="136">
        <f t="shared" si="24"/>
        <v>4693.75</v>
      </c>
      <c r="X47" s="137">
        <f t="shared" si="25"/>
        <v>75.100000000000009</v>
      </c>
      <c r="Y47" s="138">
        <f t="shared" si="26"/>
        <v>312.91666666666669</v>
      </c>
      <c r="Z47" s="136">
        <f t="shared" si="27"/>
        <v>5209.375</v>
      </c>
      <c r="AA47" s="137">
        <f t="shared" si="28"/>
        <v>83.350000000000009</v>
      </c>
      <c r="AB47" s="138">
        <f t="shared" si="29"/>
        <v>347.29166666666663</v>
      </c>
      <c r="AC47" s="106">
        <v>112</v>
      </c>
      <c r="AD47" s="107">
        <v>7</v>
      </c>
      <c r="AE47" s="108">
        <v>1.68</v>
      </c>
      <c r="AF47" s="109">
        <v>28</v>
      </c>
      <c r="AG47" s="107">
        <v>1.75</v>
      </c>
      <c r="AH47" s="108">
        <v>0.42</v>
      </c>
      <c r="AI47" s="109">
        <v>48</v>
      </c>
      <c r="AJ47" s="107">
        <v>3</v>
      </c>
      <c r="AK47" s="108">
        <v>0.72</v>
      </c>
      <c r="AL47" s="110">
        <v>16</v>
      </c>
      <c r="AM47" s="110">
        <v>4</v>
      </c>
    </row>
    <row r="48" spans="1:39" x14ac:dyDescent="0.3">
      <c r="A48" s="192"/>
      <c r="B48" s="195" t="s">
        <v>45</v>
      </c>
      <c r="C48" s="196"/>
      <c r="D48" s="46">
        <v>15597</v>
      </c>
      <c r="E48" s="47">
        <v>18183</v>
      </c>
      <c r="F48" s="32">
        <v>248</v>
      </c>
      <c r="G48" s="33">
        <v>240</v>
      </c>
      <c r="H48" s="34">
        <v>248</v>
      </c>
      <c r="I48" s="32">
        <v>12</v>
      </c>
      <c r="J48" s="55">
        <v>1.8</v>
      </c>
      <c r="K48" s="24">
        <f t="shared" si="14"/>
        <v>4734.375</v>
      </c>
      <c r="L48" s="20">
        <f>SUM(('Rabattrechner 2026 KMF KSXL Dat'!L42-('Rabattrechner 2026 KMF KSXL Dat'!L42*$L$30))-(('Rabattrechner 2026 KMF KSXL Dat'!L42-('Rabattrechner 2026 KMF KSXL Dat'!L42*$L$30))*$M$30))</f>
        <v>75.75</v>
      </c>
      <c r="M48" s="25">
        <f t="shared" si="19"/>
        <v>315.625</v>
      </c>
      <c r="N48" s="20">
        <f t="shared" si="15"/>
        <v>5265.625</v>
      </c>
      <c r="O48" s="20">
        <f>SUM(('Rabattrechner 2026 KMF KSXL Dat'!O42-('Rabattrechner 2026 KMF KSXL Dat'!O42*$O$30))-(('Rabattrechner 2026 KMF KSXL Dat'!O42-('Rabattrechner 2026 KMF KSXL Dat'!O42*$O$30))*$P$30))</f>
        <v>84.25</v>
      </c>
      <c r="P48" s="25">
        <f t="shared" si="20"/>
        <v>351.04166666666663</v>
      </c>
      <c r="Q48" s="24">
        <f t="shared" si="16"/>
        <v>120</v>
      </c>
      <c r="R48" s="20">
        <f t="shared" si="21"/>
        <v>1.92</v>
      </c>
      <c r="S48" s="20">
        <f>'Rabattrechner 2026 KMF KSXL Dat'!S42-('Rabattrechner 2026 KMF KSXL Dat'!S42*$R$30)</f>
        <v>8</v>
      </c>
      <c r="T48" s="142">
        <f t="shared" si="22"/>
        <v>105</v>
      </c>
      <c r="U48" s="20">
        <f t="shared" si="23"/>
        <v>1.68</v>
      </c>
      <c r="V48" s="20">
        <f>'Rabattrechner 2026 KMF KSXL Dat'!V42-('Rabattrechner 2026 KMF KSXL Dat'!V42*$U$30)</f>
        <v>7</v>
      </c>
      <c r="W48" s="142">
        <f t="shared" si="24"/>
        <v>4959.375</v>
      </c>
      <c r="X48" s="20">
        <f t="shared" si="25"/>
        <v>79.350000000000009</v>
      </c>
      <c r="Y48" s="143">
        <f t="shared" si="26"/>
        <v>330.625</v>
      </c>
      <c r="Z48" s="142">
        <f t="shared" si="27"/>
        <v>5490.625</v>
      </c>
      <c r="AA48" s="20">
        <f t="shared" si="28"/>
        <v>87.850000000000009</v>
      </c>
      <c r="AB48" s="143">
        <f t="shared" si="29"/>
        <v>366.04166666666663</v>
      </c>
      <c r="AC48" s="101">
        <v>112</v>
      </c>
      <c r="AD48" s="102">
        <v>7</v>
      </c>
      <c r="AE48" s="103">
        <v>1.68</v>
      </c>
      <c r="AF48" s="104">
        <v>28</v>
      </c>
      <c r="AG48" s="102">
        <v>1.75</v>
      </c>
      <c r="AH48" s="103">
        <v>0.42</v>
      </c>
      <c r="AI48" s="104">
        <v>48</v>
      </c>
      <c r="AJ48" s="102">
        <v>3</v>
      </c>
      <c r="AK48" s="103">
        <v>0.72</v>
      </c>
      <c r="AL48" s="105">
        <v>16</v>
      </c>
      <c r="AM48" s="105">
        <v>4</v>
      </c>
    </row>
    <row r="49" spans="1:39" x14ac:dyDescent="0.3">
      <c r="A49" s="192"/>
      <c r="B49" s="195" t="s">
        <v>45</v>
      </c>
      <c r="C49" s="196"/>
      <c r="D49" s="46">
        <v>13005</v>
      </c>
      <c r="E49" s="47">
        <v>18325</v>
      </c>
      <c r="F49" s="32">
        <v>248</v>
      </c>
      <c r="G49" s="33">
        <v>240</v>
      </c>
      <c r="H49" s="34">
        <v>248</v>
      </c>
      <c r="I49" s="32">
        <v>20</v>
      </c>
      <c r="J49" s="55">
        <v>2</v>
      </c>
      <c r="K49" s="24">
        <f t="shared" si="14"/>
        <v>5296.875</v>
      </c>
      <c r="L49" s="20">
        <f>SUM(('Rabattrechner 2026 KMF KSXL Dat'!L43-('Rabattrechner 2026 KMF KSXL Dat'!L43*$L$30))-(('Rabattrechner 2026 KMF KSXL Dat'!L43-('Rabattrechner 2026 KMF KSXL Dat'!L43*$L$30))*$M$30))</f>
        <v>84.75</v>
      </c>
      <c r="M49" s="25">
        <f t="shared" si="19"/>
        <v>353.125</v>
      </c>
      <c r="N49" s="20">
        <f t="shared" si="15"/>
        <v>5828.125</v>
      </c>
      <c r="O49" s="20">
        <f>SUM(('Rabattrechner 2026 KMF KSXL Dat'!O43-('Rabattrechner 2026 KMF KSXL Dat'!O43*$O$30))-(('Rabattrechner 2026 KMF KSXL Dat'!O43-('Rabattrechner 2026 KMF KSXL Dat'!O43*$O$30))*$P$30))</f>
        <v>93.25</v>
      </c>
      <c r="P49" s="25">
        <f t="shared" si="20"/>
        <v>388.54166666666669</v>
      </c>
      <c r="Q49" s="24">
        <f t="shared" si="16"/>
        <v>120</v>
      </c>
      <c r="R49" s="20">
        <f t="shared" si="21"/>
        <v>1.92</v>
      </c>
      <c r="S49" s="20">
        <f>'Rabattrechner 2026 KMF KSXL Dat'!S43-('Rabattrechner 2026 KMF KSXL Dat'!S43*$R$30)</f>
        <v>8</v>
      </c>
      <c r="T49" s="142">
        <f t="shared" si="22"/>
        <v>105</v>
      </c>
      <c r="U49" s="20">
        <f t="shared" si="23"/>
        <v>1.68</v>
      </c>
      <c r="V49" s="20">
        <f>'Rabattrechner 2026 KMF KSXL Dat'!V43-('Rabattrechner 2026 KMF KSXL Dat'!V43*$U$30)</f>
        <v>7</v>
      </c>
      <c r="W49" s="142">
        <f t="shared" si="24"/>
        <v>5521.875</v>
      </c>
      <c r="X49" s="20">
        <f t="shared" si="25"/>
        <v>88.350000000000009</v>
      </c>
      <c r="Y49" s="143">
        <f t="shared" si="26"/>
        <v>368.125</v>
      </c>
      <c r="Z49" s="142">
        <f t="shared" si="27"/>
        <v>6053.125</v>
      </c>
      <c r="AA49" s="20">
        <f t="shared" si="28"/>
        <v>96.850000000000009</v>
      </c>
      <c r="AB49" s="143">
        <f t="shared" si="29"/>
        <v>403.54166666666669</v>
      </c>
      <c r="AC49" s="101">
        <v>112</v>
      </c>
      <c r="AD49" s="102">
        <v>7</v>
      </c>
      <c r="AE49" s="103">
        <v>1.68</v>
      </c>
      <c r="AF49" s="104">
        <v>28</v>
      </c>
      <c r="AG49" s="102">
        <v>1.75</v>
      </c>
      <c r="AH49" s="103">
        <v>0.42</v>
      </c>
      <c r="AI49" s="104">
        <v>48</v>
      </c>
      <c r="AJ49" s="102">
        <v>3</v>
      </c>
      <c r="AK49" s="103">
        <v>0.72</v>
      </c>
      <c r="AL49" s="105">
        <v>16</v>
      </c>
      <c r="AM49" s="105">
        <v>4</v>
      </c>
    </row>
    <row r="50" spans="1:39" x14ac:dyDescent="0.3">
      <c r="A50" s="192"/>
      <c r="B50" s="195" t="s">
        <v>46</v>
      </c>
      <c r="C50" s="196"/>
      <c r="D50" s="46"/>
      <c r="E50" s="47">
        <v>20562</v>
      </c>
      <c r="F50" s="32">
        <v>248</v>
      </c>
      <c r="G50" s="33">
        <v>240</v>
      </c>
      <c r="H50" s="34">
        <v>248</v>
      </c>
      <c r="I50" s="32">
        <v>20</v>
      </c>
      <c r="J50" s="55">
        <v>2.2000000000000002</v>
      </c>
      <c r="K50" s="24">
        <f t="shared" si="14"/>
        <v>0</v>
      </c>
      <c r="L50" s="20">
        <f>SUM(('Rabattrechner 2026 KMF KSXL Dat'!L44-('Rabattrechner 2026 KMF KSXL Dat'!L44*$L$30))-(('Rabattrechner 2026 KMF KSXL Dat'!L44-('Rabattrechner 2026 KMF KSXL Dat'!L44*$L$30))*$M$30))</f>
        <v>0</v>
      </c>
      <c r="M50" s="25">
        <f t="shared" si="19"/>
        <v>0</v>
      </c>
      <c r="N50" s="20">
        <f t="shared" si="15"/>
        <v>6609.375</v>
      </c>
      <c r="O50" s="20">
        <f>SUM(('Rabattrechner 2026 KMF KSXL Dat'!O44-('Rabattrechner 2026 KMF KSXL Dat'!O44*$O$30))-(('Rabattrechner 2026 KMF KSXL Dat'!O44-('Rabattrechner 2026 KMF KSXL Dat'!O44*$O$30))*$P$30))</f>
        <v>105.75</v>
      </c>
      <c r="P50" s="25">
        <f t="shared" si="20"/>
        <v>440.625</v>
      </c>
      <c r="Q50" s="24">
        <f t="shared" si="16"/>
        <v>120</v>
      </c>
      <c r="R50" s="20">
        <f t="shared" si="21"/>
        <v>1.92</v>
      </c>
      <c r="S50" s="20">
        <f>'Rabattrechner 2026 KMF KSXL Dat'!S44-('Rabattrechner 2026 KMF KSXL Dat'!S44*$R$30)</f>
        <v>8</v>
      </c>
      <c r="T50" s="142">
        <f t="shared" si="22"/>
        <v>105</v>
      </c>
      <c r="U50" s="20">
        <f t="shared" si="23"/>
        <v>1.68</v>
      </c>
      <c r="V50" s="20">
        <f>'Rabattrechner 2026 KMF KSXL Dat'!V44-('Rabattrechner 2026 KMF KSXL Dat'!V44*$U$30)</f>
        <v>7</v>
      </c>
      <c r="W50" s="142">
        <f t="shared" si="24"/>
        <v>0</v>
      </c>
      <c r="X50" s="20">
        <f t="shared" si="25"/>
        <v>0</v>
      </c>
      <c r="Y50" s="143">
        <f t="shared" si="26"/>
        <v>0</v>
      </c>
      <c r="Z50" s="142">
        <f t="shared" si="27"/>
        <v>6834.375</v>
      </c>
      <c r="AA50" s="20">
        <f t="shared" si="28"/>
        <v>109.35000000000001</v>
      </c>
      <c r="AB50" s="143">
        <f t="shared" si="29"/>
        <v>455.625</v>
      </c>
      <c r="AC50" s="101"/>
      <c r="AD50" s="102"/>
      <c r="AE50" s="103"/>
      <c r="AF50" s="104"/>
      <c r="AG50" s="102"/>
      <c r="AH50" s="103"/>
      <c r="AI50" s="104">
        <v>48</v>
      </c>
      <c r="AJ50" s="102">
        <v>3</v>
      </c>
      <c r="AK50" s="103">
        <v>0.72</v>
      </c>
      <c r="AL50" s="105">
        <v>16</v>
      </c>
      <c r="AM50" s="105">
        <v>4</v>
      </c>
    </row>
    <row r="51" spans="1:39" ht="15" thickBot="1" x14ac:dyDescent="0.35">
      <c r="A51" s="192"/>
      <c r="B51" s="195" t="s">
        <v>40</v>
      </c>
      <c r="C51" s="196"/>
      <c r="D51" s="46"/>
      <c r="E51" s="47">
        <v>18895</v>
      </c>
      <c r="F51" s="32">
        <v>248</v>
      </c>
      <c r="G51" s="33">
        <v>240</v>
      </c>
      <c r="H51" s="34">
        <v>123</v>
      </c>
      <c r="I51" s="32">
        <v>20</v>
      </c>
      <c r="J51" s="55">
        <v>2.2000000000000002</v>
      </c>
      <c r="K51" s="26">
        <f t="shared" si="14"/>
        <v>0</v>
      </c>
      <c r="L51" s="27">
        <f>SUM(('Rabattrechner 2026 KMF KSXL Dat'!L45-('Rabattrechner 2026 KMF KSXL Dat'!L45*$L$30))-(('Rabattrechner 2026 KMF KSXL Dat'!L45-('Rabattrechner 2026 KMF KSXL Dat'!L45*$L$30))*$M$30))</f>
        <v>0</v>
      </c>
      <c r="M51" s="28">
        <f t="shared" si="19"/>
        <v>0</v>
      </c>
      <c r="N51" s="27">
        <f t="shared" si="15"/>
        <v>3304.6875</v>
      </c>
      <c r="O51" s="27">
        <f>SUM(('Rabattrechner 2026 KMF KSXL Dat'!O45-('Rabattrechner 2026 KMF KSXL Dat'!O45*$O$30))-(('Rabattrechner 2026 KMF KSXL Dat'!O45-('Rabattrechner 2026 KMF KSXL Dat'!O45*$O$30))*$P$30))</f>
        <v>105.75</v>
      </c>
      <c r="P51" s="28">
        <f t="shared" si="20"/>
        <v>440.625</v>
      </c>
      <c r="Q51" s="26">
        <f t="shared" si="16"/>
        <v>60</v>
      </c>
      <c r="R51" s="27">
        <f t="shared" si="21"/>
        <v>1.92</v>
      </c>
      <c r="S51" s="27">
        <f>'Rabattrechner 2026 KMF KSXL Dat'!S45-('Rabattrechner 2026 KMF KSXL Dat'!S45*$R$30)</f>
        <v>8</v>
      </c>
      <c r="T51" s="139">
        <f t="shared" si="22"/>
        <v>52.5</v>
      </c>
      <c r="U51" s="140">
        <f t="shared" si="23"/>
        <v>1.68</v>
      </c>
      <c r="V51" s="140">
        <f>'Rabattrechner 2026 KMF KSXL Dat'!V45-('Rabattrechner 2026 KMF KSXL Dat'!V45*$U$30)</f>
        <v>7</v>
      </c>
      <c r="W51" s="139">
        <f t="shared" si="24"/>
        <v>0</v>
      </c>
      <c r="X51" s="140">
        <f t="shared" si="25"/>
        <v>0</v>
      </c>
      <c r="Y51" s="141">
        <f t="shared" si="26"/>
        <v>0</v>
      </c>
      <c r="Z51" s="139">
        <f t="shared" si="27"/>
        <v>3417.1875</v>
      </c>
      <c r="AA51" s="140">
        <f t="shared" si="28"/>
        <v>109.35000000000001</v>
      </c>
      <c r="AB51" s="141">
        <f t="shared" si="29"/>
        <v>455.625</v>
      </c>
      <c r="AC51" s="101"/>
      <c r="AD51" s="102"/>
      <c r="AE51" s="103"/>
      <c r="AF51" s="104"/>
      <c r="AG51" s="102"/>
      <c r="AH51" s="103"/>
      <c r="AI51" s="104">
        <v>96</v>
      </c>
      <c r="AJ51" s="102">
        <v>3</v>
      </c>
      <c r="AK51" s="103">
        <v>0.72</v>
      </c>
      <c r="AL51" s="105">
        <v>32</v>
      </c>
      <c r="AM51" s="105">
        <v>7.9</v>
      </c>
    </row>
    <row r="52" spans="1:39" x14ac:dyDescent="0.3">
      <c r="A52" s="192">
        <v>300</v>
      </c>
      <c r="B52" s="193" t="s">
        <v>47</v>
      </c>
      <c r="C52" s="194"/>
      <c r="D52" s="48"/>
      <c r="E52" s="49">
        <v>14024</v>
      </c>
      <c r="F52" s="35">
        <v>248</v>
      </c>
      <c r="G52" s="13">
        <v>300</v>
      </c>
      <c r="H52" s="36">
        <v>248</v>
      </c>
      <c r="I52" s="35">
        <v>12</v>
      </c>
      <c r="J52" s="14">
        <v>1.4</v>
      </c>
      <c r="K52" s="21">
        <f t="shared" si="14"/>
        <v>0</v>
      </c>
      <c r="L52" s="22">
        <f>SUM(('Rabattrechner 2026 KMF KSXL Dat'!L46-('Rabattrechner 2026 KMF KSXL Dat'!L46*$L$30))-(('Rabattrechner 2026 KMF KSXL Dat'!L46-('Rabattrechner 2026 KMF KSXL Dat'!L46*$L$30))*$M$30))</f>
        <v>0</v>
      </c>
      <c r="M52" s="23">
        <f t="shared" si="19"/>
        <v>0</v>
      </c>
      <c r="N52" s="22">
        <f t="shared" si="15"/>
        <v>6218.75</v>
      </c>
      <c r="O52" s="22">
        <f>SUM(('Rabattrechner 2026 KMF KSXL Dat'!O46-('Rabattrechner 2026 KMF KSXL Dat'!O46*$O$30))-(('Rabattrechner 2026 KMF KSXL Dat'!O46-('Rabattrechner 2026 KMF KSXL Dat'!O46*$O$30))*$P$30))</f>
        <v>99.5</v>
      </c>
      <c r="P52" s="23">
        <f t="shared" si="20"/>
        <v>331.66666666666669</v>
      </c>
      <c r="Q52" s="21">
        <f t="shared" si="16"/>
        <v>150</v>
      </c>
      <c r="R52" s="22">
        <f t="shared" si="21"/>
        <v>2.4</v>
      </c>
      <c r="S52" s="22">
        <f>'Rabattrechner 2026 KMF KSXL Dat'!S46-('Rabattrechner 2026 KMF KSXL Dat'!S46*$R$30)</f>
        <v>8</v>
      </c>
      <c r="T52" s="136">
        <f t="shared" si="22"/>
        <v>131.25</v>
      </c>
      <c r="U52" s="137">
        <f t="shared" si="23"/>
        <v>2.1</v>
      </c>
      <c r="V52" s="137">
        <f>'Rabattrechner 2026 KMF KSXL Dat'!V46-('Rabattrechner 2026 KMF KSXL Dat'!V46*$U$30)</f>
        <v>7</v>
      </c>
      <c r="W52" s="136">
        <f t="shared" si="24"/>
        <v>0</v>
      </c>
      <c r="X52" s="137">
        <f t="shared" si="25"/>
        <v>0</v>
      </c>
      <c r="Y52" s="138">
        <f t="shared" si="26"/>
        <v>0</v>
      </c>
      <c r="Z52" s="136">
        <f t="shared" si="27"/>
        <v>6500</v>
      </c>
      <c r="AA52" s="137">
        <f t="shared" si="28"/>
        <v>104</v>
      </c>
      <c r="AB52" s="138">
        <f t="shared" si="29"/>
        <v>346.66666666666669</v>
      </c>
      <c r="AC52" s="106"/>
      <c r="AD52" s="107"/>
      <c r="AE52" s="108"/>
      <c r="AF52" s="109"/>
      <c r="AG52" s="107"/>
      <c r="AH52" s="108"/>
      <c r="AI52" s="109">
        <v>48</v>
      </c>
      <c r="AJ52" s="107">
        <v>3</v>
      </c>
      <c r="AK52" s="108">
        <v>0.9</v>
      </c>
      <c r="AL52" s="110">
        <v>16</v>
      </c>
      <c r="AM52" s="110">
        <v>4.9000000000000004</v>
      </c>
    </row>
    <row r="53" spans="1:39" x14ac:dyDescent="0.3">
      <c r="A53" s="192"/>
      <c r="B53" s="195" t="s">
        <v>48</v>
      </c>
      <c r="C53" s="196"/>
      <c r="D53" s="46"/>
      <c r="E53" s="47">
        <v>18372</v>
      </c>
      <c r="F53" s="32">
        <v>248</v>
      </c>
      <c r="G53" s="33">
        <v>300</v>
      </c>
      <c r="H53" s="34">
        <v>248</v>
      </c>
      <c r="I53" s="32">
        <v>12</v>
      </c>
      <c r="J53" s="55">
        <v>1.8</v>
      </c>
      <c r="K53" s="24">
        <f t="shared" si="14"/>
        <v>0</v>
      </c>
      <c r="L53" s="20">
        <f>SUM(('Rabattrechner 2026 KMF KSXL Dat'!L47-('Rabattrechner 2026 KMF KSXL Dat'!L47*$L$30))-(('Rabattrechner 2026 KMF KSXL Dat'!L47-('Rabattrechner 2026 KMF KSXL Dat'!L47*$L$30))*$M$30))</f>
        <v>0</v>
      </c>
      <c r="M53" s="25">
        <f t="shared" si="19"/>
        <v>0</v>
      </c>
      <c r="N53" s="20">
        <f t="shared" si="15"/>
        <v>6578.125</v>
      </c>
      <c r="O53" s="20">
        <f>SUM(('Rabattrechner 2026 KMF KSXL Dat'!O47-('Rabattrechner 2026 KMF KSXL Dat'!O47*$O$30))-(('Rabattrechner 2026 KMF KSXL Dat'!O47-('Rabattrechner 2026 KMF KSXL Dat'!O47*$O$30))*$P$30))</f>
        <v>105.25</v>
      </c>
      <c r="P53" s="25">
        <f t="shared" si="20"/>
        <v>350.83333333333331</v>
      </c>
      <c r="Q53" s="24">
        <f t="shared" si="16"/>
        <v>150</v>
      </c>
      <c r="R53" s="20">
        <f t="shared" si="21"/>
        <v>2.4</v>
      </c>
      <c r="S53" s="20">
        <f>'Rabattrechner 2026 KMF KSXL Dat'!S47-('Rabattrechner 2026 KMF KSXL Dat'!S47*$R$30)</f>
        <v>8</v>
      </c>
      <c r="T53" s="142">
        <f t="shared" si="22"/>
        <v>131.25</v>
      </c>
      <c r="U53" s="20">
        <f t="shared" si="23"/>
        <v>2.1</v>
      </c>
      <c r="V53" s="20">
        <f>'Rabattrechner 2026 KMF KSXL Dat'!V47-('Rabattrechner 2026 KMF KSXL Dat'!V47*$U$30)</f>
        <v>7</v>
      </c>
      <c r="W53" s="142">
        <f t="shared" si="24"/>
        <v>0</v>
      </c>
      <c r="X53" s="20">
        <f t="shared" si="25"/>
        <v>0</v>
      </c>
      <c r="Y53" s="143">
        <f t="shared" si="26"/>
        <v>0</v>
      </c>
      <c r="Z53" s="142">
        <f t="shared" si="27"/>
        <v>6859.375</v>
      </c>
      <c r="AA53" s="20">
        <f t="shared" si="28"/>
        <v>109.75</v>
      </c>
      <c r="AB53" s="143">
        <f t="shared" si="29"/>
        <v>365.83333333333331</v>
      </c>
      <c r="AC53" s="101"/>
      <c r="AD53" s="102"/>
      <c r="AE53" s="103"/>
      <c r="AF53" s="104"/>
      <c r="AG53" s="102"/>
      <c r="AH53" s="103"/>
      <c r="AI53" s="104">
        <v>48</v>
      </c>
      <c r="AJ53" s="102">
        <v>3</v>
      </c>
      <c r="AK53" s="103">
        <v>0.9</v>
      </c>
      <c r="AL53" s="105">
        <v>16</v>
      </c>
      <c r="AM53" s="105">
        <v>4.9000000000000004</v>
      </c>
    </row>
    <row r="54" spans="1:39" x14ac:dyDescent="0.3">
      <c r="A54" s="192"/>
      <c r="B54" s="195" t="s">
        <v>48</v>
      </c>
      <c r="C54" s="196"/>
      <c r="D54" s="46"/>
      <c r="E54" s="47">
        <v>18674</v>
      </c>
      <c r="F54" s="32">
        <v>248</v>
      </c>
      <c r="G54" s="33">
        <v>300</v>
      </c>
      <c r="H54" s="34">
        <v>248</v>
      </c>
      <c r="I54" s="32">
        <v>20</v>
      </c>
      <c r="J54" s="55">
        <v>2</v>
      </c>
      <c r="K54" s="24">
        <f t="shared" si="14"/>
        <v>0</v>
      </c>
      <c r="L54" s="20">
        <f>SUM(('Rabattrechner 2026 KMF KSXL Dat'!L48-('Rabattrechner 2026 KMF KSXL Dat'!L48*$L$30))-(('Rabattrechner 2026 KMF KSXL Dat'!L48-('Rabattrechner 2026 KMF KSXL Dat'!L48*$L$30))*$M$30))</f>
        <v>0</v>
      </c>
      <c r="M54" s="25">
        <f t="shared" si="19"/>
        <v>0</v>
      </c>
      <c r="N54" s="20">
        <f t="shared" si="15"/>
        <v>7296.875</v>
      </c>
      <c r="O54" s="20">
        <f>SUM(('Rabattrechner 2026 KMF KSXL Dat'!O48-('Rabattrechner 2026 KMF KSXL Dat'!O48*$O$30))-(('Rabattrechner 2026 KMF KSXL Dat'!O48-('Rabattrechner 2026 KMF KSXL Dat'!O48*$O$30))*$P$30))</f>
        <v>116.75</v>
      </c>
      <c r="P54" s="25">
        <f t="shared" si="20"/>
        <v>389.16666666666669</v>
      </c>
      <c r="Q54" s="24">
        <f t="shared" si="16"/>
        <v>150</v>
      </c>
      <c r="R54" s="20">
        <f t="shared" si="21"/>
        <v>2.4</v>
      </c>
      <c r="S54" s="20">
        <f>'Rabattrechner 2026 KMF KSXL Dat'!S48-('Rabattrechner 2026 KMF KSXL Dat'!S48*$R$30)</f>
        <v>8</v>
      </c>
      <c r="T54" s="142">
        <f t="shared" si="22"/>
        <v>131.25</v>
      </c>
      <c r="U54" s="20">
        <f t="shared" si="23"/>
        <v>2.1</v>
      </c>
      <c r="V54" s="20">
        <f>'Rabattrechner 2026 KMF KSXL Dat'!V48-('Rabattrechner 2026 KMF KSXL Dat'!V48*$U$30)</f>
        <v>7</v>
      </c>
      <c r="W54" s="142">
        <f t="shared" si="24"/>
        <v>0</v>
      </c>
      <c r="X54" s="20">
        <f t="shared" si="25"/>
        <v>0</v>
      </c>
      <c r="Y54" s="143">
        <f t="shared" si="26"/>
        <v>0</v>
      </c>
      <c r="Z54" s="142">
        <f t="shared" si="27"/>
        <v>7578.125</v>
      </c>
      <c r="AA54" s="20">
        <f t="shared" si="28"/>
        <v>121.25</v>
      </c>
      <c r="AB54" s="143">
        <f t="shared" si="29"/>
        <v>404.16666666666669</v>
      </c>
      <c r="AC54" s="101"/>
      <c r="AD54" s="102"/>
      <c r="AE54" s="103"/>
      <c r="AF54" s="104"/>
      <c r="AG54" s="102"/>
      <c r="AH54" s="103"/>
      <c r="AI54" s="104">
        <v>48</v>
      </c>
      <c r="AJ54" s="102">
        <v>3</v>
      </c>
      <c r="AK54" s="103">
        <v>0.9</v>
      </c>
      <c r="AL54" s="105">
        <v>16</v>
      </c>
      <c r="AM54" s="105">
        <v>4.9000000000000004</v>
      </c>
    </row>
    <row r="55" spans="1:39" ht="15" thickBot="1" x14ac:dyDescent="0.35">
      <c r="A55" s="192"/>
      <c r="B55" s="195" t="s">
        <v>41</v>
      </c>
      <c r="C55" s="196"/>
      <c r="D55" s="46"/>
      <c r="E55" s="47">
        <v>18987</v>
      </c>
      <c r="F55" s="32">
        <v>248</v>
      </c>
      <c r="G55" s="33">
        <v>300</v>
      </c>
      <c r="H55" s="34">
        <v>123</v>
      </c>
      <c r="I55" s="32">
        <v>20</v>
      </c>
      <c r="J55" s="55">
        <v>2</v>
      </c>
      <c r="K55" s="26">
        <f t="shared" si="14"/>
        <v>0</v>
      </c>
      <c r="L55" s="27">
        <f>SUM(('Rabattrechner 2026 KMF KSXL Dat'!L49-('Rabattrechner 2026 KMF KSXL Dat'!L49*$L$30))-(('Rabattrechner 2026 KMF KSXL Dat'!L49-('Rabattrechner 2026 KMF KSXL Dat'!L49*$L$30))*$M$30))</f>
        <v>0</v>
      </c>
      <c r="M55" s="28">
        <f t="shared" si="19"/>
        <v>0</v>
      </c>
      <c r="N55" s="27">
        <f t="shared" si="15"/>
        <v>3648.4375</v>
      </c>
      <c r="O55" s="27">
        <f>SUM(('Rabattrechner 2026 KMF KSXL Dat'!O49-('Rabattrechner 2026 KMF KSXL Dat'!O49*$O$30))-(('Rabattrechner 2026 KMF KSXL Dat'!O49-('Rabattrechner 2026 KMF KSXL Dat'!O49*$O$30))*$P$30))</f>
        <v>116.75</v>
      </c>
      <c r="P55" s="28">
        <f t="shared" si="20"/>
        <v>389.16666666666669</v>
      </c>
      <c r="Q55" s="26">
        <f t="shared" si="16"/>
        <v>75</v>
      </c>
      <c r="R55" s="27">
        <f t="shared" si="21"/>
        <v>2.4</v>
      </c>
      <c r="S55" s="27">
        <f>'Rabattrechner 2026 KMF KSXL Dat'!S49-('Rabattrechner 2026 KMF KSXL Dat'!S49*$R$30)</f>
        <v>8</v>
      </c>
      <c r="T55" s="139">
        <f t="shared" si="22"/>
        <v>65.625</v>
      </c>
      <c r="U55" s="140">
        <f t="shared" si="23"/>
        <v>2.1</v>
      </c>
      <c r="V55" s="140">
        <f>'Rabattrechner 2026 KMF KSXL Dat'!V49-('Rabattrechner 2026 KMF KSXL Dat'!V49*$U$30)</f>
        <v>7</v>
      </c>
      <c r="W55" s="139">
        <f t="shared" si="24"/>
        <v>0</v>
      </c>
      <c r="X55" s="140">
        <f t="shared" si="25"/>
        <v>0</v>
      </c>
      <c r="Y55" s="141">
        <f t="shared" si="26"/>
        <v>0</v>
      </c>
      <c r="Z55" s="139">
        <f t="shared" si="27"/>
        <v>3789.0625</v>
      </c>
      <c r="AA55" s="140">
        <f t="shared" si="28"/>
        <v>121.25</v>
      </c>
      <c r="AB55" s="141">
        <f t="shared" si="29"/>
        <v>404.16666666666669</v>
      </c>
      <c r="AC55" s="101"/>
      <c r="AD55" s="102"/>
      <c r="AE55" s="103"/>
      <c r="AF55" s="104"/>
      <c r="AG55" s="102"/>
      <c r="AH55" s="103"/>
      <c r="AI55" s="104">
        <v>96</v>
      </c>
      <c r="AJ55" s="102">
        <v>3</v>
      </c>
      <c r="AK55" s="103">
        <v>0.9</v>
      </c>
      <c r="AL55" s="105">
        <v>32</v>
      </c>
      <c r="AM55" s="105">
        <v>4.9000000000000004</v>
      </c>
    </row>
    <row r="56" spans="1:39" x14ac:dyDescent="0.3">
      <c r="A56" s="192">
        <v>365</v>
      </c>
      <c r="B56" s="193" t="s">
        <v>49</v>
      </c>
      <c r="C56" s="194"/>
      <c r="D56" s="48"/>
      <c r="E56" s="49">
        <v>12979</v>
      </c>
      <c r="F56" s="35">
        <v>248</v>
      </c>
      <c r="G56" s="13">
        <v>365</v>
      </c>
      <c r="H56" s="36">
        <v>248</v>
      </c>
      <c r="I56" s="35">
        <v>12</v>
      </c>
      <c r="J56" s="14">
        <v>1.4</v>
      </c>
      <c r="K56" s="21">
        <f t="shared" si="14"/>
        <v>0</v>
      </c>
      <c r="L56" s="22">
        <f>SUM(('Rabattrechner 2026 KMF KSXL Dat'!L50-('Rabattrechner 2026 KMF KSXL Dat'!L50*$L$30))-(('Rabattrechner 2026 KMF KSXL Dat'!L50-('Rabattrechner 2026 KMF KSXL Dat'!L50*$L$30))*$M$30))</f>
        <v>0</v>
      </c>
      <c r="M56" s="23">
        <f t="shared" si="19"/>
        <v>0</v>
      </c>
      <c r="N56" s="22">
        <f t="shared" si="15"/>
        <v>7578.125</v>
      </c>
      <c r="O56" s="22">
        <f>SUM(('Rabattrechner 2026 KMF KSXL Dat'!O50-('Rabattrechner 2026 KMF KSXL Dat'!O50*$O$30))-(('Rabattrechner 2026 KMF KSXL Dat'!O50-('Rabattrechner 2026 KMF KSXL Dat'!O50*$O$30))*$P$30))</f>
        <v>121.25</v>
      </c>
      <c r="P56" s="23">
        <f t="shared" si="20"/>
        <v>332.1917808219178</v>
      </c>
      <c r="Q56" s="21">
        <f t="shared" si="16"/>
        <v>182.5</v>
      </c>
      <c r="R56" s="22">
        <f t="shared" si="21"/>
        <v>2.92</v>
      </c>
      <c r="S56" s="22">
        <f>'Rabattrechner 2026 KMF KSXL Dat'!S50-('Rabattrechner 2026 KMF KSXL Dat'!S50*$R$30)</f>
        <v>8</v>
      </c>
      <c r="T56" s="136">
        <f t="shared" si="22"/>
        <v>159.68749999999997</v>
      </c>
      <c r="U56" s="137">
        <f t="shared" si="23"/>
        <v>2.5549999999999997</v>
      </c>
      <c r="V56" s="137">
        <f>'Rabattrechner 2026 KMF KSXL Dat'!V50-('Rabattrechner 2026 KMF KSXL Dat'!V50*$U$30)</f>
        <v>7</v>
      </c>
      <c r="W56" s="136">
        <f t="shared" si="24"/>
        <v>0</v>
      </c>
      <c r="X56" s="137">
        <f t="shared" si="25"/>
        <v>0</v>
      </c>
      <c r="Y56" s="138">
        <f t="shared" si="26"/>
        <v>0</v>
      </c>
      <c r="Z56" s="136">
        <f t="shared" si="27"/>
        <v>7920.3125</v>
      </c>
      <c r="AA56" s="137">
        <f t="shared" si="28"/>
        <v>126.72499999999999</v>
      </c>
      <c r="AB56" s="138">
        <f t="shared" si="29"/>
        <v>347.1917808219178</v>
      </c>
      <c r="AC56" s="106"/>
      <c r="AD56" s="107"/>
      <c r="AE56" s="108"/>
      <c r="AF56" s="109"/>
      <c r="AG56" s="107"/>
      <c r="AH56" s="108"/>
      <c r="AI56" s="109">
        <v>32</v>
      </c>
      <c r="AJ56" s="107">
        <v>2</v>
      </c>
      <c r="AK56" s="108">
        <v>0.73</v>
      </c>
      <c r="AL56" s="110">
        <v>16</v>
      </c>
      <c r="AM56" s="110">
        <v>6</v>
      </c>
    </row>
    <row r="57" spans="1:39" x14ac:dyDescent="0.3">
      <c r="A57" s="192"/>
      <c r="B57" s="195" t="s">
        <v>43</v>
      </c>
      <c r="C57" s="196"/>
      <c r="D57" s="46"/>
      <c r="E57" s="47">
        <v>18977</v>
      </c>
      <c r="F57" s="32">
        <v>248</v>
      </c>
      <c r="G57" s="33">
        <v>365</v>
      </c>
      <c r="H57" s="34">
        <v>123</v>
      </c>
      <c r="I57" s="32">
        <v>12</v>
      </c>
      <c r="J57" s="55">
        <v>1.8</v>
      </c>
      <c r="K57" s="24">
        <f t="shared" si="14"/>
        <v>0</v>
      </c>
      <c r="L57" s="20">
        <f>SUM(('Rabattrechner 2026 KMF KSXL Dat'!L51-('Rabattrechner 2026 KMF KSXL Dat'!L51*$L$30))-(('Rabattrechner 2026 KMF KSXL Dat'!L51-('Rabattrechner 2026 KMF KSXL Dat'!L51*$L$30))*$M$30))</f>
        <v>0</v>
      </c>
      <c r="M57" s="25">
        <f t="shared" si="19"/>
        <v>0</v>
      </c>
      <c r="N57" s="20">
        <f t="shared" si="15"/>
        <v>4015.625</v>
      </c>
      <c r="O57" s="20">
        <f>SUM(('Rabattrechner 2026 KMF KSXL Dat'!O51-('Rabattrechner 2026 KMF KSXL Dat'!O51*$O$30))-(('Rabattrechner 2026 KMF KSXL Dat'!O51-('Rabattrechner 2026 KMF KSXL Dat'!O51*$O$30))*$P$30))</f>
        <v>128.5</v>
      </c>
      <c r="P57" s="25">
        <f t="shared" si="20"/>
        <v>352.05479452054794</v>
      </c>
      <c r="Q57" s="24">
        <f t="shared" si="16"/>
        <v>91.25</v>
      </c>
      <c r="R57" s="20">
        <f t="shared" si="21"/>
        <v>2.92</v>
      </c>
      <c r="S57" s="20">
        <f>'Rabattrechner 2026 KMF KSXL Dat'!S51-('Rabattrechner 2026 KMF KSXL Dat'!S51*$R$30)</f>
        <v>8</v>
      </c>
      <c r="T57" s="142">
        <f t="shared" si="22"/>
        <v>79.843749999999986</v>
      </c>
      <c r="U57" s="20">
        <f t="shared" si="23"/>
        <v>2.5549999999999997</v>
      </c>
      <c r="V57" s="20">
        <f>'Rabattrechner 2026 KMF KSXL Dat'!V51-('Rabattrechner 2026 KMF KSXL Dat'!V51*$U$30)</f>
        <v>7</v>
      </c>
      <c r="W57" s="142">
        <f t="shared" si="24"/>
        <v>0</v>
      </c>
      <c r="X57" s="20">
        <f t="shared" si="25"/>
        <v>0</v>
      </c>
      <c r="Y57" s="143">
        <f t="shared" si="26"/>
        <v>0</v>
      </c>
      <c r="Z57" s="142">
        <f t="shared" si="27"/>
        <v>4186.71875</v>
      </c>
      <c r="AA57" s="20">
        <f t="shared" si="28"/>
        <v>133.97499999999999</v>
      </c>
      <c r="AB57" s="143">
        <f t="shared" si="29"/>
        <v>367.05479452054794</v>
      </c>
      <c r="AC57" s="101"/>
      <c r="AD57" s="102"/>
      <c r="AE57" s="103"/>
      <c r="AF57" s="104"/>
      <c r="AG57" s="102"/>
      <c r="AH57" s="103"/>
      <c r="AI57" s="104">
        <v>64</v>
      </c>
      <c r="AJ57" s="102">
        <v>2</v>
      </c>
      <c r="AK57" s="103">
        <v>0.73</v>
      </c>
      <c r="AL57" s="105">
        <v>32</v>
      </c>
      <c r="AM57" s="105">
        <v>12</v>
      </c>
    </row>
    <row r="58" spans="1:39" ht="15" thickBot="1" x14ac:dyDescent="0.35">
      <c r="A58" s="192"/>
      <c r="B58" s="199" t="s">
        <v>43</v>
      </c>
      <c r="C58" s="200"/>
      <c r="D58" s="50"/>
      <c r="E58" s="51">
        <v>19448</v>
      </c>
      <c r="F58" s="37">
        <v>248</v>
      </c>
      <c r="G58" s="38">
        <v>365</v>
      </c>
      <c r="H58" s="39">
        <v>123</v>
      </c>
      <c r="I58" s="37">
        <v>20</v>
      </c>
      <c r="J58" s="56">
        <v>2</v>
      </c>
      <c r="K58" s="26">
        <f t="shared" si="14"/>
        <v>0</v>
      </c>
      <c r="L58" s="27">
        <f>SUM(('Rabattrechner 2026 KMF KSXL Dat'!L52-('Rabattrechner 2026 KMF KSXL Dat'!L52*$L$30))-(('Rabattrechner 2026 KMF KSXL Dat'!L52-('Rabattrechner 2026 KMF KSXL Dat'!L52*$L$30))*$M$30))</f>
        <v>0</v>
      </c>
      <c r="M58" s="28">
        <f t="shared" si="19"/>
        <v>0</v>
      </c>
      <c r="N58" s="27">
        <f t="shared" si="15"/>
        <v>4437.5</v>
      </c>
      <c r="O58" s="27">
        <f>SUM(('Rabattrechner 2026 KMF KSXL Dat'!O52-('Rabattrechner 2026 KMF KSXL Dat'!O52*$O$30))-(('Rabattrechner 2026 KMF KSXL Dat'!O52-('Rabattrechner 2026 KMF KSXL Dat'!O52*$O$30))*$P$30))</f>
        <v>142</v>
      </c>
      <c r="P58" s="28">
        <f t="shared" si="20"/>
        <v>389.04109589041099</v>
      </c>
      <c r="Q58" s="26">
        <f t="shared" si="16"/>
        <v>91.25</v>
      </c>
      <c r="R58" s="27">
        <f t="shared" si="21"/>
        <v>2.92</v>
      </c>
      <c r="S58" s="27">
        <f>'Rabattrechner 2026 KMF KSXL Dat'!S52-('Rabattrechner 2026 KMF KSXL Dat'!S52*$R$30)</f>
        <v>8</v>
      </c>
      <c r="T58" s="139">
        <f t="shared" si="22"/>
        <v>79.843749999999986</v>
      </c>
      <c r="U58" s="140">
        <f t="shared" si="23"/>
        <v>2.5549999999999997</v>
      </c>
      <c r="V58" s="140">
        <f>'Rabattrechner 2026 KMF KSXL Dat'!V52-('Rabattrechner 2026 KMF KSXL Dat'!V52*$U$30)</f>
        <v>7</v>
      </c>
      <c r="W58" s="139">
        <f t="shared" si="24"/>
        <v>0</v>
      </c>
      <c r="X58" s="140">
        <f t="shared" si="25"/>
        <v>0</v>
      </c>
      <c r="Y58" s="141">
        <f t="shared" si="26"/>
        <v>0</v>
      </c>
      <c r="Z58" s="139">
        <f t="shared" si="27"/>
        <v>4608.59375</v>
      </c>
      <c r="AA58" s="140">
        <f t="shared" si="28"/>
        <v>147.47499999999999</v>
      </c>
      <c r="AB58" s="141">
        <f t="shared" si="29"/>
        <v>404.04109589041099</v>
      </c>
      <c r="AC58" s="111"/>
      <c r="AD58" s="112"/>
      <c r="AE58" s="113"/>
      <c r="AF58" s="114"/>
      <c r="AG58" s="112"/>
      <c r="AH58" s="113"/>
      <c r="AI58" s="114">
        <v>64</v>
      </c>
      <c r="AJ58" s="112">
        <v>2</v>
      </c>
      <c r="AK58" s="113">
        <v>0.73</v>
      </c>
      <c r="AL58" s="115">
        <v>32</v>
      </c>
      <c r="AM58" s="115">
        <v>12</v>
      </c>
    </row>
    <row r="59" spans="1:39" x14ac:dyDescent="0.3">
      <c r="A59" s="7" t="s">
        <v>29</v>
      </c>
    </row>
    <row r="60" spans="1:39" x14ac:dyDescent="0.3">
      <c r="A60" s="7" t="s">
        <v>50</v>
      </c>
    </row>
    <row r="61" spans="1:39" x14ac:dyDescent="0.3">
      <c r="A61" s="7"/>
    </row>
    <row r="63" spans="1:39" ht="19.8" x14ac:dyDescent="0.4">
      <c r="A63" s="18" t="s">
        <v>51</v>
      </c>
      <c r="K63" s="61" t="s">
        <v>69</v>
      </c>
      <c r="L63" s="60">
        <v>0</v>
      </c>
      <c r="M63" s="60">
        <v>0</v>
      </c>
      <c r="N63" s="61"/>
      <c r="Q63" s="61" t="s">
        <v>69</v>
      </c>
      <c r="R63" s="60">
        <v>0</v>
      </c>
      <c r="S63" s="59"/>
      <c r="T63" s="61" t="s">
        <v>69</v>
      </c>
      <c r="U63" s="60">
        <v>0</v>
      </c>
      <c r="V63" s="59"/>
    </row>
    <row r="64" spans="1:39" ht="15" customHeight="1" thickBot="1" x14ac:dyDescent="0.35">
      <c r="A64" s="183" t="s">
        <v>64</v>
      </c>
      <c r="B64" s="186" t="s">
        <v>2</v>
      </c>
      <c r="C64" s="186"/>
      <c r="D64" s="186" t="s">
        <v>3</v>
      </c>
      <c r="E64" s="186"/>
      <c r="F64" s="186" t="s">
        <v>4</v>
      </c>
      <c r="G64" s="186"/>
      <c r="H64" s="186"/>
      <c r="I64" s="183" t="s">
        <v>67</v>
      </c>
      <c r="J64" s="183" t="s">
        <v>68</v>
      </c>
      <c r="K64" s="186" t="s">
        <v>36</v>
      </c>
      <c r="L64" s="186"/>
      <c r="M64" s="186"/>
      <c r="N64" s="186" t="s">
        <v>12</v>
      </c>
      <c r="O64" s="186"/>
      <c r="P64" s="186"/>
      <c r="Q64" s="186" t="s">
        <v>27</v>
      </c>
      <c r="R64" s="186"/>
      <c r="S64" s="186"/>
      <c r="T64" s="186" t="s">
        <v>154</v>
      </c>
      <c r="U64" s="186"/>
      <c r="V64" s="186"/>
      <c r="W64" s="183" t="s">
        <v>108</v>
      </c>
      <c r="X64" s="183"/>
      <c r="Y64" s="183"/>
      <c r="Z64" s="183" t="s">
        <v>107</v>
      </c>
      <c r="AA64" s="183"/>
      <c r="AB64" s="183"/>
      <c r="AC64" s="190" t="s">
        <v>34</v>
      </c>
      <c r="AD64" s="190"/>
      <c r="AE64" s="190"/>
      <c r="AF64" s="190" t="s">
        <v>35</v>
      </c>
      <c r="AG64" s="190"/>
      <c r="AH64" s="190"/>
      <c r="AI64" s="190" t="s">
        <v>9</v>
      </c>
      <c r="AJ64" s="190"/>
      <c r="AK64" s="190"/>
      <c r="AL64" s="188" t="s">
        <v>70</v>
      </c>
      <c r="AM64" s="188" t="s">
        <v>121</v>
      </c>
    </row>
    <row r="65" spans="1:39" ht="15" customHeight="1" x14ac:dyDescent="0.3">
      <c r="A65" s="183"/>
      <c r="B65" s="186"/>
      <c r="C65" s="186"/>
      <c r="D65" s="186" t="s">
        <v>32</v>
      </c>
      <c r="E65" s="186" t="s">
        <v>33</v>
      </c>
      <c r="F65" s="186" t="s">
        <v>5</v>
      </c>
      <c r="G65" s="186" t="s">
        <v>6</v>
      </c>
      <c r="H65" s="186" t="s">
        <v>7</v>
      </c>
      <c r="I65" s="183"/>
      <c r="J65" s="183"/>
      <c r="K65" s="183" t="s">
        <v>13</v>
      </c>
      <c r="L65" s="183" t="s">
        <v>14</v>
      </c>
      <c r="M65" s="183" t="s">
        <v>15</v>
      </c>
      <c r="N65" s="183" t="s">
        <v>13</v>
      </c>
      <c r="O65" s="183" t="s">
        <v>14</v>
      </c>
      <c r="P65" s="183" t="s">
        <v>15</v>
      </c>
      <c r="Q65" s="183" t="s">
        <v>13</v>
      </c>
      <c r="R65" s="183" t="s">
        <v>14</v>
      </c>
      <c r="S65" s="183" t="s">
        <v>15</v>
      </c>
      <c r="T65" s="223" t="s">
        <v>13</v>
      </c>
      <c r="U65" s="224" t="s">
        <v>14</v>
      </c>
      <c r="V65" s="229" t="s">
        <v>15</v>
      </c>
      <c r="W65" s="183" t="s">
        <v>13</v>
      </c>
      <c r="X65" s="183" t="s">
        <v>14</v>
      </c>
      <c r="Y65" s="183" t="s">
        <v>15</v>
      </c>
      <c r="Z65" s="183" t="s">
        <v>13</v>
      </c>
      <c r="AA65" s="183" t="s">
        <v>14</v>
      </c>
      <c r="AB65" s="183" t="s">
        <v>15</v>
      </c>
      <c r="AC65" s="190" t="s">
        <v>8</v>
      </c>
      <c r="AD65" s="190" t="s">
        <v>10</v>
      </c>
      <c r="AE65" s="190" t="s">
        <v>11</v>
      </c>
      <c r="AF65" s="190" t="s">
        <v>8</v>
      </c>
      <c r="AG65" s="190" t="s">
        <v>10</v>
      </c>
      <c r="AH65" s="190" t="s">
        <v>11</v>
      </c>
      <c r="AI65" s="190" t="s">
        <v>8</v>
      </c>
      <c r="AJ65" s="190" t="s">
        <v>10</v>
      </c>
      <c r="AK65" s="190" t="s">
        <v>11</v>
      </c>
      <c r="AL65" s="188"/>
      <c r="AM65" s="188"/>
    </row>
    <row r="66" spans="1:39" x14ac:dyDescent="0.3">
      <c r="A66" s="183"/>
      <c r="B66" s="186"/>
      <c r="C66" s="186"/>
      <c r="D66" s="186"/>
      <c r="E66" s="186"/>
      <c r="F66" s="186"/>
      <c r="G66" s="186"/>
      <c r="H66" s="186"/>
      <c r="I66" s="183"/>
      <c r="J66" s="183"/>
      <c r="K66" s="183"/>
      <c r="L66" s="183"/>
      <c r="M66" s="183"/>
      <c r="N66" s="183"/>
      <c r="O66" s="183"/>
      <c r="P66" s="183"/>
      <c r="Q66" s="183"/>
      <c r="R66" s="183"/>
      <c r="S66" s="183"/>
      <c r="T66" s="226"/>
      <c r="U66" s="184"/>
      <c r="V66" s="230"/>
      <c r="W66" s="183"/>
      <c r="X66" s="183"/>
      <c r="Y66" s="183"/>
      <c r="Z66" s="183"/>
      <c r="AA66" s="183"/>
      <c r="AB66" s="183"/>
      <c r="AC66" s="190"/>
      <c r="AD66" s="190"/>
      <c r="AE66" s="190"/>
      <c r="AF66" s="190"/>
      <c r="AG66" s="190"/>
      <c r="AH66" s="190"/>
      <c r="AI66" s="190"/>
      <c r="AJ66" s="190"/>
      <c r="AK66" s="190"/>
      <c r="AL66" s="188"/>
      <c r="AM66" s="188"/>
    </row>
    <row r="67" spans="1:39" ht="15" thickBot="1" x14ac:dyDescent="0.35">
      <c r="A67" s="183"/>
      <c r="B67" s="187"/>
      <c r="C67" s="187"/>
      <c r="D67" s="187"/>
      <c r="E67" s="187"/>
      <c r="F67" s="187"/>
      <c r="G67" s="187"/>
      <c r="H67" s="187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226"/>
      <c r="U67" s="184"/>
      <c r="V67" s="230"/>
      <c r="W67" s="184"/>
      <c r="X67" s="184"/>
      <c r="Y67" s="184"/>
      <c r="Z67" s="184"/>
      <c r="AA67" s="184"/>
      <c r="AB67" s="184"/>
      <c r="AC67" s="191"/>
      <c r="AD67" s="191"/>
      <c r="AE67" s="191"/>
      <c r="AF67" s="191"/>
      <c r="AG67" s="191"/>
      <c r="AH67" s="191"/>
      <c r="AI67" s="191"/>
      <c r="AJ67" s="191"/>
      <c r="AK67" s="191"/>
      <c r="AL67" s="189"/>
      <c r="AM67" s="189"/>
    </row>
    <row r="68" spans="1:39" x14ac:dyDescent="0.3">
      <c r="A68" s="192">
        <v>115</v>
      </c>
      <c r="B68" s="201" t="s">
        <v>52</v>
      </c>
      <c r="C68" s="202"/>
      <c r="D68" s="44">
        <v>21170</v>
      </c>
      <c r="E68" s="45"/>
      <c r="F68" s="29">
        <v>998</v>
      </c>
      <c r="G68" s="30">
        <v>115</v>
      </c>
      <c r="H68" s="31">
        <v>623</v>
      </c>
      <c r="I68" s="29">
        <v>16</v>
      </c>
      <c r="J68" s="40">
        <v>2</v>
      </c>
      <c r="K68" s="21">
        <v>0</v>
      </c>
      <c r="L68" s="22">
        <f>SUM(('Rabattrechner 2026 KMF KSXL Dat'!L60-('Rabattrechner 2026 KMF KSXL Dat'!L60*$L$63))-(('Rabattrechner 2026 KMF KSXL Dat'!L60-('Rabattrechner 2026 KMF KSXL Dat'!L60*$L$63))*$M$63))</f>
        <v>36.799999999999997</v>
      </c>
      <c r="M68" s="23">
        <f>(L68/G68)*1000</f>
        <v>319.99999999999994</v>
      </c>
      <c r="N68" s="21">
        <v>0</v>
      </c>
      <c r="O68" s="22">
        <v>0</v>
      </c>
      <c r="P68" s="23">
        <v>0</v>
      </c>
      <c r="Q68" s="21">
        <v>0</v>
      </c>
      <c r="R68" s="22">
        <f>S68*(G68/1000)</f>
        <v>0.92</v>
      </c>
      <c r="S68" s="22">
        <f>'Rabattrechner 2026 KMF KSXL Dat'!S60-('Rabattrechner 2026 KMF KSXL Dat'!S60*$R$63)</f>
        <v>8</v>
      </c>
      <c r="T68" s="136">
        <v>0</v>
      </c>
      <c r="U68" s="137">
        <f t="shared" ref="U68" si="30">V68*(G68/1000)</f>
        <v>0.80500000000000005</v>
      </c>
      <c r="V68" s="138">
        <f>'Rabattrechner 2026 KMF KSXL Dat'!V60-('Rabattrechner 2026 KMF KSXL Dat'!V60*$U$63)</f>
        <v>7</v>
      </c>
      <c r="W68" s="136">
        <f>IF(K68=0,0,K68+Q68+T68)</f>
        <v>0</v>
      </c>
      <c r="X68" s="137">
        <f>IF(L68=0,0,L68+R68+U68)</f>
        <v>38.524999999999999</v>
      </c>
      <c r="Y68" s="138">
        <f>IF(M68=0,0,M68+S68+V68)</f>
        <v>334.99999999999994</v>
      </c>
      <c r="Z68" s="136">
        <f>IF(N68=0,0,N68+Q68+T68)</f>
        <v>0</v>
      </c>
      <c r="AA68" s="137">
        <f>IF(O68=0,0,O68+R68+U68)</f>
        <v>0</v>
      </c>
      <c r="AB68" s="138">
        <f>IF(P68=0,0,P68+S68+V68)</f>
        <v>0</v>
      </c>
      <c r="AC68" s="117"/>
      <c r="AD68" s="117"/>
      <c r="AE68" s="118"/>
      <c r="AF68" s="119"/>
      <c r="AG68" s="117"/>
      <c r="AH68" s="118"/>
      <c r="AI68" s="119"/>
      <c r="AJ68" s="117"/>
      <c r="AK68" s="118"/>
      <c r="AL68" s="119"/>
      <c r="AM68" s="98">
        <v>1</v>
      </c>
    </row>
    <row r="69" spans="1:39" ht="15" thickBot="1" x14ac:dyDescent="0.35">
      <c r="A69" s="192"/>
      <c r="B69" s="195" t="s">
        <v>52</v>
      </c>
      <c r="C69" s="196"/>
      <c r="D69" s="46">
        <v>21171</v>
      </c>
      <c r="E69" s="47"/>
      <c r="F69" s="32">
        <v>998</v>
      </c>
      <c r="G69" s="33">
        <v>115</v>
      </c>
      <c r="H69" s="34">
        <v>498</v>
      </c>
      <c r="I69" s="32">
        <v>16</v>
      </c>
      <c r="J69" s="41">
        <v>2</v>
      </c>
      <c r="K69" s="24">
        <v>0</v>
      </c>
      <c r="L69" s="20">
        <f>SUM(('Rabattrechner 2026 KMF KSXL Dat'!L61-('Rabattrechner 2026 KMF KSXL Dat'!L61*$L$63))-(('Rabattrechner 2026 KMF KSXL Dat'!L61-('Rabattrechner 2026 KMF KSXL Dat'!L61*$L$63))*$M$63))</f>
        <v>36.799999999999997</v>
      </c>
      <c r="M69" s="25">
        <f t="shared" ref="M69:M79" si="31">(L69/G69)*1000</f>
        <v>319.99999999999994</v>
      </c>
      <c r="N69" s="24">
        <v>0</v>
      </c>
      <c r="O69" s="20">
        <v>0</v>
      </c>
      <c r="P69" s="25">
        <v>0</v>
      </c>
      <c r="Q69" s="24">
        <v>0</v>
      </c>
      <c r="R69" s="20">
        <f t="shared" ref="R69:R79" si="32">S69*(G69/1000)</f>
        <v>0.92</v>
      </c>
      <c r="S69" s="20">
        <f>'Rabattrechner 2026 KMF KSXL Dat'!S61-('Rabattrechner 2026 KMF KSXL Dat'!S61*$R$63)</f>
        <v>8</v>
      </c>
      <c r="T69" s="139">
        <v>0</v>
      </c>
      <c r="U69" s="140">
        <f t="shared" ref="U69:U79" si="33">V69*(G69/1000)</f>
        <v>0.80500000000000005</v>
      </c>
      <c r="V69" s="141">
        <f>'Rabattrechner 2026 KMF KSXL Dat'!V61-('Rabattrechner 2026 KMF KSXL Dat'!V61*$U$63)</f>
        <v>7</v>
      </c>
      <c r="W69" s="139">
        <f t="shared" ref="W69:W79" si="34">IF(K69=0,0,K69+Q69+T69)</f>
        <v>0</v>
      </c>
      <c r="X69" s="140">
        <f t="shared" ref="X69:X79" si="35">IF(L69=0,0,L69+R69+U69)</f>
        <v>38.524999999999999</v>
      </c>
      <c r="Y69" s="141">
        <f t="shared" ref="Y69:Y79" si="36">IF(M69=0,0,M69+S69+V69)</f>
        <v>334.99999999999994</v>
      </c>
      <c r="Z69" s="139">
        <f t="shared" ref="Z69:Z79" si="37">IF(N69=0,0,N69+Q69+T69)</f>
        <v>0</v>
      </c>
      <c r="AA69" s="140">
        <f t="shared" ref="AA69:AA79" si="38">IF(O69=0,0,O69+R69+U69)</f>
        <v>0</v>
      </c>
      <c r="AB69" s="141">
        <f t="shared" ref="AB69:AB79" si="39">IF(P69=0,0,P69+S69+V69)</f>
        <v>0</v>
      </c>
      <c r="AC69" s="95"/>
      <c r="AD69" s="95"/>
      <c r="AE69" s="120"/>
      <c r="AF69" s="121"/>
      <c r="AG69" s="95"/>
      <c r="AH69" s="120"/>
      <c r="AI69" s="121"/>
      <c r="AJ69" s="95"/>
      <c r="AK69" s="120"/>
      <c r="AL69" s="121"/>
      <c r="AM69" s="103">
        <v>1.3</v>
      </c>
    </row>
    <row r="70" spans="1:39" x14ac:dyDescent="0.3">
      <c r="A70" s="192">
        <v>150</v>
      </c>
      <c r="B70" s="193" t="s">
        <v>52</v>
      </c>
      <c r="C70" s="194"/>
      <c r="D70" s="48">
        <v>21174</v>
      </c>
      <c r="E70" s="49"/>
      <c r="F70" s="35">
        <v>998</v>
      </c>
      <c r="G70" s="13">
        <v>150</v>
      </c>
      <c r="H70" s="36">
        <v>623</v>
      </c>
      <c r="I70" s="35">
        <v>16</v>
      </c>
      <c r="J70" s="42">
        <v>2</v>
      </c>
      <c r="K70" s="21">
        <v>0</v>
      </c>
      <c r="L70" s="22">
        <f>SUM(('Rabattrechner 2026 KMF KSXL Dat'!L62-('Rabattrechner 2026 KMF KSXL Dat'!L62*$L$63))-(('Rabattrechner 2026 KMF KSXL Dat'!L62-('Rabattrechner 2026 KMF KSXL Dat'!L62*$L$63))*$M$63))</f>
        <v>48</v>
      </c>
      <c r="M70" s="23">
        <f t="shared" si="31"/>
        <v>320</v>
      </c>
      <c r="N70" s="21">
        <v>0</v>
      </c>
      <c r="O70" s="22">
        <v>0</v>
      </c>
      <c r="P70" s="23">
        <v>0</v>
      </c>
      <c r="Q70" s="21">
        <v>0</v>
      </c>
      <c r="R70" s="22">
        <f t="shared" si="32"/>
        <v>1.2</v>
      </c>
      <c r="S70" s="22">
        <f>'Rabattrechner 2026 KMF KSXL Dat'!S62-('Rabattrechner 2026 KMF KSXL Dat'!S62*$R$63)</f>
        <v>8</v>
      </c>
      <c r="T70" s="136">
        <v>0</v>
      </c>
      <c r="U70" s="137">
        <f t="shared" si="33"/>
        <v>1.05</v>
      </c>
      <c r="V70" s="138">
        <f>'Rabattrechner 2026 KMF KSXL Dat'!V62-('Rabattrechner 2026 KMF KSXL Dat'!V62*$U$63)</f>
        <v>7</v>
      </c>
      <c r="W70" s="136">
        <f t="shared" si="34"/>
        <v>0</v>
      </c>
      <c r="X70" s="137">
        <f t="shared" si="35"/>
        <v>50.25</v>
      </c>
      <c r="Y70" s="138">
        <f t="shared" si="36"/>
        <v>335</v>
      </c>
      <c r="Z70" s="136">
        <f t="shared" si="37"/>
        <v>0</v>
      </c>
      <c r="AA70" s="137">
        <f t="shared" si="38"/>
        <v>0</v>
      </c>
      <c r="AB70" s="138">
        <f t="shared" si="39"/>
        <v>0</v>
      </c>
      <c r="AC70" s="122"/>
      <c r="AD70" s="122"/>
      <c r="AE70" s="123"/>
      <c r="AF70" s="124"/>
      <c r="AG70" s="122"/>
      <c r="AH70" s="123"/>
      <c r="AI70" s="124"/>
      <c r="AJ70" s="122"/>
      <c r="AK70" s="123"/>
      <c r="AL70" s="124"/>
      <c r="AM70" s="108">
        <v>1.3</v>
      </c>
    </row>
    <row r="71" spans="1:39" ht="15" thickBot="1" x14ac:dyDescent="0.35">
      <c r="A71" s="192"/>
      <c r="B71" s="195" t="s">
        <v>52</v>
      </c>
      <c r="C71" s="196"/>
      <c r="D71" s="46">
        <v>21175</v>
      </c>
      <c r="E71" s="47"/>
      <c r="F71" s="32">
        <v>998</v>
      </c>
      <c r="G71" s="33">
        <v>150</v>
      </c>
      <c r="H71" s="34">
        <v>498</v>
      </c>
      <c r="I71" s="32">
        <v>16</v>
      </c>
      <c r="J71" s="41">
        <v>2</v>
      </c>
      <c r="K71" s="26">
        <v>0</v>
      </c>
      <c r="L71" s="27">
        <f>SUM(('Rabattrechner 2026 KMF KSXL Dat'!L63-('Rabattrechner 2026 KMF KSXL Dat'!L63*$L$63))-(('Rabattrechner 2026 KMF KSXL Dat'!L63-('Rabattrechner 2026 KMF KSXL Dat'!L63*$L$63))*$M$63))</f>
        <v>48</v>
      </c>
      <c r="M71" s="28">
        <f t="shared" si="31"/>
        <v>320</v>
      </c>
      <c r="N71" s="26">
        <v>0</v>
      </c>
      <c r="O71" s="27">
        <v>0</v>
      </c>
      <c r="P71" s="28">
        <v>0</v>
      </c>
      <c r="Q71" s="26">
        <v>0</v>
      </c>
      <c r="R71" s="27">
        <f t="shared" si="32"/>
        <v>1.2</v>
      </c>
      <c r="S71" s="27">
        <f>'Rabattrechner 2026 KMF KSXL Dat'!S63-('Rabattrechner 2026 KMF KSXL Dat'!S63*$R$63)</f>
        <v>8</v>
      </c>
      <c r="T71" s="139">
        <v>0</v>
      </c>
      <c r="U71" s="140">
        <f t="shared" si="33"/>
        <v>1.05</v>
      </c>
      <c r="V71" s="141">
        <f>'Rabattrechner 2026 KMF KSXL Dat'!V63-('Rabattrechner 2026 KMF KSXL Dat'!V63*$U$63)</f>
        <v>7</v>
      </c>
      <c r="W71" s="139">
        <f t="shared" si="34"/>
        <v>0</v>
      </c>
      <c r="X71" s="140">
        <f t="shared" si="35"/>
        <v>50.25</v>
      </c>
      <c r="Y71" s="141">
        <f t="shared" si="36"/>
        <v>335</v>
      </c>
      <c r="Z71" s="139">
        <f t="shared" si="37"/>
        <v>0</v>
      </c>
      <c r="AA71" s="140">
        <f t="shared" si="38"/>
        <v>0</v>
      </c>
      <c r="AB71" s="141">
        <f t="shared" si="39"/>
        <v>0</v>
      </c>
      <c r="AC71" s="95"/>
      <c r="AD71" s="95"/>
      <c r="AE71" s="120"/>
      <c r="AF71" s="121"/>
      <c r="AG71" s="95"/>
      <c r="AH71" s="120"/>
      <c r="AI71" s="121"/>
      <c r="AJ71" s="95"/>
      <c r="AK71" s="120"/>
      <c r="AL71" s="121"/>
      <c r="AM71" s="103">
        <v>1.7</v>
      </c>
    </row>
    <row r="72" spans="1:39" x14ac:dyDescent="0.3">
      <c r="A72" s="192">
        <v>175</v>
      </c>
      <c r="B72" s="193" t="s">
        <v>52</v>
      </c>
      <c r="C72" s="194"/>
      <c r="D72" s="48">
        <v>21178</v>
      </c>
      <c r="E72" s="49"/>
      <c r="F72" s="35">
        <v>998</v>
      </c>
      <c r="G72" s="13">
        <v>175</v>
      </c>
      <c r="H72" s="36">
        <v>623</v>
      </c>
      <c r="I72" s="35">
        <v>16</v>
      </c>
      <c r="J72" s="42">
        <v>2</v>
      </c>
      <c r="K72" s="21">
        <v>0</v>
      </c>
      <c r="L72" s="22">
        <f>SUM(('Rabattrechner 2026 KMF KSXL Dat'!L64-('Rabattrechner 2026 KMF KSXL Dat'!L64*$L$63))-(('Rabattrechner 2026 KMF KSXL Dat'!L64-('Rabattrechner 2026 KMF KSXL Dat'!L64*$L$63))*$M$63))</f>
        <v>56</v>
      </c>
      <c r="M72" s="23">
        <f t="shared" si="31"/>
        <v>320</v>
      </c>
      <c r="N72" s="21">
        <v>0</v>
      </c>
      <c r="O72" s="22">
        <v>0</v>
      </c>
      <c r="P72" s="23">
        <v>0</v>
      </c>
      <c r="Q72" s="21">
        <v>0</v>
      </c>
      <c r="R72" s="22">
        <f t="shared" si="32"/>
        <v>1.4</v>
      </c>
      <c r="S72" s="22">
        <f>'Rabattrechner 2026 KMF KSXL Dat'!S64-('Rabattrechner 2026 KMF KSXL Dat'!S64*$R$63)</f>
        <v>8</v>
      </c>
      <c r="T72" s="136">
        <v>0</v>
      </c>
      <c r="U72" s="137">
        <f t="shared" si="33"/>
        <v>1.2249999999999999</v>
      </c>
      <c r="V72" s="138">
        <f>'Rabattrechner 2026 KMF KSXL Dat'!V64-('Rabattrechner 2026 KMF KSXL Dat'!V64*$U$63)</f>
        <v>7</v>
      </c>
      <c r="W72" s="136">
        <f t="shared" si="34"/>
        <v>0</v>
      </c>
      <c r="X72" s="137">
        <f t="shared" si="35"/>
        <v>58.625</v>
      </c>
      <c r="Y72" s="138">
        <f t="shared" si="36"/>
        <v>335</v>
      </c>
      <c r="Z72" s="136">
        <f t="shared" si="37"/>
        <v>0</v>
      </c>
      <c r="AA72" s="137">
        <f t="shared" si="38"/>
        <v>0</v>
      </c>
      <c r="AB72" s="138">
        <f t="shared" si="39"/>
        <v>0</v>
      </c>
      <c r="AC72" s="122"/>
      <c r="AD72" s="122"/>
      <c r="AE72" s="123"/>
      <c r="AF72" s="124"/>
      <c r="AG72" s="122"/>
      <c r="AH72" s="123"/>
      <c r="AI72" s="124"/>
      <c r="AJ72" s="122"/>
      <c r="AK72" s="123"/>
      <c r="AL72" s="124"/>
      <c r="AM72" s="108">
        <v>1.6</v>
      </c>
    </row>
    <row r="73" spans="1:39" ht="15" thickBot="1" x14ac:dyDescent="0.35">
      <c r="A73" s="192"/>
      <c r="B73" s="195" t="s">
        <v>52</v>
      </c>
      <c r="C73" s="196"/>
      <c r="D73" s="46">
        <v>21179</v>
      </c>
      <c r="E73" s="47"/>
      <c r="F73" s="32">
        <v>998</v>
      </c>
      <c r="G73" s="33">
        <v>175</v>
      </c>
      <c r="H73" s="34">
        <v>498</v>
      </c>
      <c r="I73" s="32">
        <v>16</v>
      </c>
      <c r="J73" s="41">
        <v>2</v>
      </c>
      <c r="K73" s="26">
        <v>0</v>
      </c>
      <c r="L73" s="27">
        <f>SUM(('Rabattrechner 2026 KMF KSXL Dat'!L65-('Rabattrechner 2026 KMF KSXL Dat'!L65*$L$63))-(('Rabattrechner 2026 KMF KSXL Dat'!L65-('Rabattrechner 2026 KMF KSXL Dat'!L65*$L$63))*$M$63))</f>
        <v>56</v>
      </c>
      <c r="M73" s="28">
        <f t="shared" si="31"/>
        <v>320</v>
      </c>
      <c r="N73" s="26">
        <v>0</v>
      </c>
      <c r="O73" s="27">
        <v>0</v>
      </c>
      <c r="P73" s="28">
        <v>0</v>
      </c>
      <c r="Q73" s="26">
        <v>0</v>
      </c>
      <c r="R73" s="27">
        <f t="shared" si="32"/>
        <v>1.4</v>
      </c>
      <c r="S73" s="27">
        <f>'Rabattrechner 2026 KMF KSXL Dat'!S65-('Rabattrechner 2026 KMF KSXL Dat'!S65*$R$63)</f>
        <v>8</v>
      </c>
      <c r="T73" s="139">
        <v>0</v>
      </c>
      <c r="U73" s="140">
        <f t="shared" si="33"/>
        <v>1.2249999999999999</v>
      </c>
      <c r="V73" s="141">
        <f>'Rabattrechner 2026 KMF KSXL Dat'!V65-('Rabattrechner 2026 KMF KSXL Dat'!V65*$U$63)</f>
        <v>7</v>
      </c>
      <c r="W73" s="139">
        <f t="shared" si="34"/>
        <v>0</v>
      </c>
      <c r="X73" s="140">
        <f t="shared" si="35"/>
        <v>58.625</v>
      </c>
      <c r="Y73" s="141">
        <f t="shared" si="36"/>
        <v>335</v>
      </c>
      <c r="Z73" s="139">
        <f t="shared" si="37"/>
        <v>0</v>
      </c>
      <c r="AA73" s="140">
        <f t="shared" si="38"/>
        <v>0</v>
      </c>
      <c r="AB73" s="141">
        <f t="shared" si="39"/>
        <v>0</v>
      </c>
      <c r="AC73" s="95"/>
      <c r="AD73" s="95"/>
      <c r="AE73" s="120"/>
      <c r="AF73" s="121"/>
      <c r="AG73" s="95"/>
      <c r="AH73" s="120"/>
      <c r="AI73" s="121"/>
      <c r="AJ73" s="95"/>
      <c r="AK73" s="120"/>
      <c r="AL73" s="121"/>
      <c r="AM73" s="103">
        <v>2</v>
      </c>
    </row>
    <row r="74" spans="1:39" x14ac:dyDescent="0.3">
      <c r="A74" s="192">
        <v>200</v>
      </c>
      <c r="B74" s="193" t="s">
        <v>52</v>
      </c>
      <c r="C74" s="194"/>
      <c r="D74" s="48">
        <v>21182</v>
      </c>
      <c r="E74" s="49"/>
      <c r="F74" s="35">
        <v>998</v>
      </c>
      <c r="G74" s="13">
        <v>200</v>
      </c>
      <c r="H74" s="36">
        <v>623</v>
      </c>
      <c r="I74" s="35">
        <v>16</v>
      </c>
      <c r="J74" s="42">
        <v>2</v>
      </c>
      <c r="K74" s="21">
        <v>0</v>
      </c>
      <c r="L74" s="22">
        <f>SUM(('Rabattrechner 2026 KMF KSXL Dat'!L66-('Rabattrechner 2026 KMF KSXL Dat'!L66*$L$63))-(('Rabattrechner 2026 KMF KSXL Dat'!L66-('Rabattrechner 2026 KMF KSXL Dat'!L66*$L$63))*$M$63))</f>
        <v>64</v>
      </c>
      <c r="M74" s="23">
        <f t="shared" si="31"/>
        <v>320</v>
      </c>
      <c r="N74" s="21">
        <v>0</v>
      </c>
      <c r="O74" s="22">
        <v>0</v>
      </c>
      <c r="P74" s="23">
        <v>0</v>
      </c>
      <c r="Q74" s="21">
        <v>0</v>
      </c>
      <c r="R74" s="22">
        <f t="shared" si="32"/>
        <v>1.6</v>
      </c>
      <c r="S74" s="22">
        <f>'Rabattrechner 2026 KMF KSXL Dat'!S66-('Rabattrechner 2026 KMF KSXL Dat'!S66*$R$63)</f>
        <v>8</v>
      </c>
      <c r="T74" s="136">
        <v>0</v>
      </c>
      <c r="U74" s="137">
        <f t="shared" si="33"/>
        <v>1.4000000000000001</v>
      </c>
      <c r="V74" s="138">
        <f>'Rabattrechner 2026 KMF KSXL Dat'!V66-('Rabattrechner 2026 KMF KSXL Dat'!V66*$U$63)</f>
        <v>7</v>
      </c>
      <c r="W74" s="136">
        <f t="shared" si="34"/>
        <v>0</v>
      </c>
      <c r="X74" s="137">
        <f t="shared" si="35"/>
        <v>67</v>
      </c>
      <c r="Y74" s="138">
        <f t="shared" si="36"/>
        <v>335</v>
      </c>
      <c r="Z74" s="136">
        <f t="shared" si="37"/>
        <v>0</v>
      </c>
      <c r="AA74" s="137">
        <f t="shared" si="38"/>
        <v>0</v>
      </c>
      <c r="AB74" s="138">
        <f t="shared" si="39"/>
        <v>0</v>
      </c>
      <c r="AC74" s="122"/>
      <c r="AD74" s="122"/>
      <c r="AE74" s="123"/>
      <c r="AF74" s="124"/>
      <c r="AG74" s="122"/>
      <c r="AH74" s="123"/>
      <c r="AI74" s="124"/>
      <c r="AJ74" s="122"/>
      <c r="AK74" s="123"/>
      <c r="AL74" s="124"/>
      <c r="AM74" s="108">
        <v>1.8</v>
      </c>
    </row>
    <row r="75" spans="1:39" ht="15" thickBot="1" x14ac:dyDescent="0.35">
      <c r="A75" s="192"/>
      <c r="B75" s="195" t="s">
        <v>52</v>
      </c>
      <c r="C75" s="196"/>
      <c r="D75" s="46">
        <v>21183</v>
      </c>
      <c r="E75" s="47"/>
      <c r="F75" s="32">
        <v>998</v>
      </c>
      <c r="G75" s="33">
        <v>200</v>
      </c>
      <c r="H75" s="34">
        <v>498</v>
      </c>
      <c r="I75" s="32">
        <v>16</v>
      </c>
      <c r="J75" s="41">
        <v>2</v>
      </c>
      <c r="K75" s="26">
        <v>0</v>
      </c>
      <c r="L75" s="27">
        <f>SUM(('Rabattrechner 2026 KMF KSXL Dat'!L67-('Rabattrechner 2026 KMF KSXL Dat'!L67*$L$63))-(('Rabattrechner 2026 KMF KSXL Dat'!L67-('Rabattrechner 2026 KMF KSXL Dat'!L67*$L$63))*$M$63))</f>
        <v>64</v>
      </c>
      <c r="M75" s="28">
        <f t="shared" si="31"/>
        <v>320</v>
      </c>
      <c r="N75" s="26">
        <v>0</v>
      </c>
      <c r="O75" s="27">
        <v>0</v>
      </c>
      <c r="P75" s="28">
        <v>0</v>
      </c>
      <c r="Q75" s="26">
        <v>0</v>
      </c>
      <c r="R75" s="27">
        <f t="shared" si="32"/>
        <v>1.6</v>
      </c>
      <c r="S75" s="27">
        <f>'Rabattrechner 2026 KMF KSXL Dat'!S67-('Rabattrechner 2026 KMF KSXL Dat'!S67*$R$63)</f>
        <v>8</v>
      </c>
      <c r="T75" s="139">
        <v>0</v>
      </c>
      <c r="U75" s="140">
        <f t="shared" si="33"/>
        <v>1.4000000000000001</v>
      </c>
      <c r="V75" s="141">
        <f>'Rabattrechner 2026 KMF KSXL Dat'!V67-('Rabattrechner 2026 KMF KSXL Dat'!V67*$U$63)</f>
        <v>7</v>
      </c>
      <c r="W75" s="139">
        <f t="shared" si="34"/>
        <v>0</v>
      </c>
      <c r="X75" s="140">
        <f t="shared" si="35"/>
        <v>67</v>
      </c>
      <c r="Y75" s="141">
        <f t="shared" si="36"/>
        <v>335</v>
      </c>
      <c r="Z75" s="139">
        <f t="shared" si="37"/>
        <v>0</v>
      </c>
      <c r="AA75" s="140">
        <f t="shared" si="38"/>
        <v>0</v>
      </c>
      <c r="AB75" s="141">
        <f t="shared" si="39"/>
        <v>0</v>
      </c>
      <c r="AC75" s="95"/>
      <c r="AD75" s="95"/>
      <c r="AE75" s="120"/>
      <c r="AF75" s="121"/>
      <c r="AG75" s="95"/>
      <c r="AH75" s="120"/>
      <c r="AI75" s="121"/>
      <c r="AJ75" s="95"/>
      <c r="AK75" s="120"/>
      <c r="AL75" s="121"/>
      <c r="AM75" s="103">
        <v>2.2000000000000002</v>
      </c>
    </row>
    <row r="76" spans="1:39" x14ac:dyDescent="0.3">
      <c r="A76" s="192">
        <v>240</v>
      </c>
      <c r="B76" s="193" t="s">
        <v>52</v>
      </c>
      <c r="C76" s="194"/>
      <c r="D76" s="48">
        <v>21184</v>
      </c>
      <c r="E76" s="49"/>
      <c r="F76" s="35">
        <v>998</v>
      </c>
      <c r="G76" s="13">
        <v>240</v>
      </c>
      <c r="H76" s="36">
        <v>623</v>
      </c>
      <c r="I76" s="35">
        <v>16</v>
      </c>
      <c r="J76" s="42">
        <v>2</v>
      </c>
      <c r="K76" s="21">
        <v>0</v>
      </c>
      <c r="L76" s="22">
        <f>SUM(('Rabattrechner 2026 KMF KSXL Dat'!L68-('Rabattrechner 2026 KMF KSXL Dat'!L68*$L$63))-(('Rabattrechner 2026 KMF KSXL Dat'!L68-('Rabattrechner 2026 KMF KSXL Dat'!L68*$L$63))*$M$63))</f>
        <v>76.8</v>
      </c>
      <c r="M76" s="23">
        <f t="shared" si="31"/>
        <v>320</v>
      </c>
      <c r="N76" s="21">
        <v>0</v>
      </c>
      <c r="O76" s="22">
        <v>0</v>
      </c>
      <c r="P76" s="23">
        <v>0</v>
      </c>
      <c r="Q76" s="21">
        <v>0</v>
      </c>
      <c r="R76" s="22">
        <f t="shared" si="32"/>
        <v>1.92</v>
      </c>
      <c r="S76" s="22">
        <f>'Rabattrechner 2026 KMF KSXL Dat'!S68-('Rabattrechner 2026 KMF KSXL Dat'!S68*$R$63)</f>
        <v>8</v>
      </c>
      <c r="T76" s="136">
        <v>0</v>
      </c>
      <c r="U76" s="137">
        <f t="shared" si="33"/>
        <v>1.68</v>
      </c>
      <c r="V76" s="138">
        <f>'Rabattrechner 2026 KMF KSXL Dat'!V68-('Rabattrechner 2026 KMF KSXL Dat'!V68*$U$63)</f>
        <v>7</v>
      </c>
      <c r="W76" s="136">
        <f t="shared" si="34"/>
        <v>0</v>
      </c>
      <c r="X76" s="137">
        <f t="shared" si="35"/>
        <v>80.400000000000006</v>
      </c>
      <c r="Y76" s="138">
        <f t="shared" si="36"/>
        <v>335</v>
      </c>
      <c r="Z76" s="136">
        <f t="shared" si="37"/>
        <v>0</v>
      </c>
      <c r="AA76" s="137">
        <f t="shared" si="38"/>
        <v>0</v>
      </c>
      <c r="AB76" s="138">
        <f t="shared" si="39"/>
        <v>0</v>
      </c>
      <c r="AC76" s="122"/>
      <c r="AD76" s="122"/>
      <c r="AE76" s="123"/>
      <c r="AF76" s="124"/>
      <c r="AG76" s="122"/>
      <c r="AH76" s="123"/>
      <c r="AI76" s="124"/>
      <c r="AJ76" s="122"/>
      <c r="AK76" s="123"/>
      <c r="AL76" s="124"/>
      <c r="AM76" s="108">
        <v>2.2000000000000002</v>
      </c>
    </row>
    <row r="77" spans="1:39" ht="15" thickBot="1" x14ac:dyDescent="0.35">
      <c r="A77" s="192"/>
      <c r="B77" s="195" t="s">
        <v>52</v>
      </c>
      <c r="C77" s="196"/>
      <c r="D77" s="46">
        <v>21185</v>
      </c>
      <c r="E77" s="47"/>
      <c r="F77" s="32">
        <v>998</v>
      </c>
      <c r="G77" s="33">
        <v>240</v>
      </c>
      <c r="H77" s="34">
        <v>498</v>
      </c>
      <c r="I77" s="32">
        <v>16</v>
      </c>
      <c r="J77" s="41">
        <v>2</v>
      </c>
      <c r="K77" s="26">
        <v>0</v>
      </c>
      <c r="L77" s="27">
        <f>SUM(('Rabattrechner 2026 KMF KSXL Dat'!L69-('Rabattrechner 2026 KMF KSXL Dat'!L69*$L$63))-(('Rabattrechner 2026 KMF KSXL Dat'!L69-('Rabattrechner 2026 KMF KSXL Dat'!L69*$L$63))*$M$63))</f>
        <v>76.8</v>
      </c>
      <c r="M77" s="28">
        <f t="shared" si="31"/>
        <v>320</v>
      </c>
      <c r="N77" s="26">
        <v>0</v>
      </c>
      <c r="O77" s="27">
        <v>0</v>
      </c>
      <c r="P77" s="28">
        <v>0</v>
      </c>
      <c r="Q77" s="26">
        <v>0</v>
      </c>
      <c r="R77" s="27">
        <f t="shared" si="32"/>
        <v>1.92</v>
      </c>
      <c r="S77" s="27">
        <f>'Rabattrechner 2026 KMF KSXL Dat'!S69-('Rabattrechner 2026 KMF KSXL Dat'!S69*$R$63)</f>
        <v>8</v>
      </c>
      <c r="T77" s="139">
        <v>0</v>
      </c>
      <c r="U77" s="140">
        <f t="shared" si="33"/>
        <v>1.68</v>
      </c>
      <c r="V77" s="141">
        <f>'Rabattrechner 2026 KMF KSXL Dat'!V69-('Rabattrechner 2026 KMF KSXL Dat'!V69*$U$63)</f>
        <v>7</v>
      </c>
      <c r="W77" s="139">
        <f t="shared" si="34"/>
        <v>0</v>
      </c>
      <c r="X77" s="140">
        <f t="shared" si="35"/>
        <v>80.400000000000006</v>
      </c>
      <c r="Y77" s="141">
        <f t="shared" si="36"/>
        <v>335</v>
      </c>
      <c r="Z77" s="139">
        <f t="shared" si="37"/>
        <v>0</v>
      </c>
      <c r="AA77" s="140">
        <f t="shared" si="38"/>
        <v>0</v>
      </c>
      <c r="AB77" s="141">
        <f t="shared" si="39"/>
        <v>0</v>
      </c>
      <c r="AC77" s="95"/>
      <c r="AD77" s="95"/>
      <c r="AE77" s="120"/>
      <c r="AF77" s="121"/>
      <c r="AG77" s="95"/>
      <c r="AH77" s="120"/>
      <c r="AI77" s="121"/>
      <c r="AJ77" s="95"/>
      <c r="AK77" s="120"/>
      <c r="AL77" s="121"/>
      <c r="AM77" s="103">
        <v>2.7</v>
      </c>
    </row>
    <row r="78" spans="1:39" x14ac:dyDescent="0.3">
      <c r="A78" s="192">
        <v>300</v>
      </c>
      <c r="B78" s="193" t="s">
        <v>52</v>
      </c>
      <c r="C78" s="194"/>
      <c r="D78" s="48">
        <v>21188</v>
      </c>
      <c r="E78" s="49"/>
      <c r="F78" s="35">
        <v>998</v>
      </c>
      <c r="G78" s="13">
        <v>300</v>
      </c>
      <c r="H78" s="36">
        <v>623</v>
      </c>
      <c r="I78" s="35">
        <v>16</v>
      </c>
      <c r="J78" s="42">
        <v>2</v>
      </c>
      <c r="K78" s="21">
        <v>0</v>
      </c>
      <c r="L78" s="22">
        <f>SUM(('Rabattrechner 2026 KMF KSXL Dat'!L70-('Rabattrechner 2026 KMF KSXL Dat'!L70*$L$63))-(('Rabattrechner 2026 KMF KSXL Dat'!L70-('Rabattrechner 2026 KMF KSXL Dat'!L70*$L$63))*$M$63))</f>
        <v>104.4</v>
      </c>
      <c r="M78" s="23">
        <f t="shared" si="31"/>
        <v>348.00000000000006</v>
      </c>
      <c r="N78" s="21">
        <v>0</v>
      </c>
      <c r="O78" s="22">
        <v>0</v>
      </c>
      <c r="P78" s="23">
        <v>0</v>
      </c>
      <c r="Q78" s="21">
        <v>0</v>
      </c>
      <c r="R78" s="22">
        <f t="shared" si="32"/>
        <v>2.4</v>
      </c>
      <c r="S78" s="22">
        <f>'Rabattrechner 2026 KMF KSXL Dat'!S70-('Rabattrechner 2026 KMF KSXL Dat'!S70*$R$63)</f>
        <v>8</v>
      </c>
      <c r="T78" s="136">
        <v>0</v>
      </c>
      <c r="U78" s="137">
        <f t="shared" si="33"/>
        <v>2.1</v>
      </c>
      <c r="V78" s="138">
        <f>'Rabattrechner 2026 KMF KSXL Dat'!V70-('Rabattrechner 2026 KMF KSXL Dat'!V70*$U$63)</f>
        <v>7</v>
      </c>
      <c r="W78" s="136">
        <f t="shared" si="34"/>
        <v>0</v>
      </c>
      <c r="X78" s="137">
        <f t="shared" si="35"/>
        <v>108.9</v>
      </c>
      <c r="Y78" s="138">
        <f t="shared" si="36"/>
        <v>363.00000000000006</v>
      </c>
      <c r="Z78" s="136">
        <f t="shared" si="37"/>
        <v>0</v>
      </c>
      <c r="AA78" s="137">
        <f t="shared" si="38"/>
        <v>0</v>
      </c>
      <c r="AB78" s="138">
        <f t="shared" si="39"/>
        <v>0</v>
      </c>
      <c r="AC78" s="122"/>
      <c r="AD78" s="122"/>
      <c r="AE78" s="123"/>
      <c r="AF78" s="124"/>
      <c r="AG78" s="122"/>
      <c r="AH78" s="123"/>
      <c r="AI78" s="124"/>
      <c r="AJ78" s="122"/>
      <c r="AK78" s="123"/>
      <c r="AL78" s="124"/>
      <c r="AM78" s="108">
        <v>2.7</v>
      </c>
    </row>
    <row r="79" spans="1:39" ht="15" thickBot="1" x14ac:dyDescent="0.35">
      <c r="A79" s="192"/>
      <c r="B79" s="199" t="s">
        <v>52</v>
      </c>
      <c r="C79" s="200"/>
      <c r="D79" s="50">
        <v>21189</v>
      </c>
      <c r="E79" s="51"/>
      <c r="F79" s="37">
        <v>998</v>
      </c>
      <c r="G79" s="38">
        <v>300</v>
      </c>
      <c r="H79" s="39">
        <v>498</v>
      </c>
      <c r="I79" s="37">
        <v>16</v>
      </c>
      <c r="J79" s="43">
        <v>2</v>
      </c>
      <c r="K79" s="26">
        <v>0</v>
      </c>
      <c r="L79" s="27">
        <f>SUM(('Rabattrechner 2026 KMF KSXL Dat'!L71-('Rabattrechner 2026 KMF KSXL Dat'!L71*$L$63))-(('Rabattrechner 2026 KMF KSXL Dat'!L71-('Rabattrechner 2026 KMF KSXL Dat'!L71*$L$63))*$M$63))</f>
        <v>104.4</v>
      </c>
      <c r="M79" s="28">
        <f t="shared" si="31"/>
        <v>348.00000000000006</v>
      </c>
      <c r="N79" s="26">
        <v>0</v>
      </c>
      <c r="O79" s="27">
        <v>0</v>
      </c>
      <c r="P79" s="28">
        <v>0</v>
      </c>
      <c r="Q79" s="26">
        <v>0</v>
      </c>
      <c r="R79" s="27">
        <f t="shared" si="32"/>
        <v>2.4</v>
      </c>
      <c r="S79" s="27">
        <f>'Rabattrechner 2026 KMF KSXL Dat'!S71-('Rabattrechner 2026 KMF KSXL Dat'!S71*$R$63)</f>
        <v>8</v>
      </c>
      <c r="T79" s="139">
        <v>0</v>
      </c>
      <c r="U79" s="140">
        <f t="shared" si="33"/>
        <v>2.1</v>
      </c>
      <c r="V79" s="141">
        <f>'Rabattrechner 2026 KMF KSXL Dat'!V71-('Rabattrechner 2026 KMF KSXL Dat'!V71*$U$63)</f>
        <v>7</v>
      </c>
      <c r="W79" s="139">
        <f t="shared" si="34"/>
        <v>0</v>
      </c>
      <c r="X79" s="140">
        <f t="shared" si="35"/>
        <v>108.9</v>
      </c>
      <c r="Y79" s="141">
        <f t="shared" si="36"/>
        <v>363.00000000000006</v>
      </c>
      <c r="Z79" s="139">
        <f t="shared" si="37"/>
        <v>0</v>
      </c>
      <c r="AA79" s="140">
        <f t="shared" si="38"/>
        <v>0</v>
      </c>
      <c r="AB79" s="141">
        <f t="shared" si="39"/>
        <v>0</v>
      </c>
      <c r="AC79" s="125"/>
      <c r="AD79" s="125"/>
      <c r="AE79" s="126"/>
      <c r="AF79" s="127"/>
      <c r="AG79" s="125"/>
      <c r="AH79" s="126"/>
      <c r="AI79" s="127"/>
      <c r="AJ79" s="125"/>
      <c r="AK79" s="126"/>
      <c r="AL79" s="127"/>
      <c r="AM79" s="113">
        <v>3.4</v>
      </c>
    </row>
    <row r="80" spans="1:39" x14ac:dyDescent="0.3">
      <c r="A80" s="7" t="s">
        <v>128</v>
      </c>
    </row>
    <row r="81" spans="1:39" ht="15.6" x14ac:dyDescent="0.35">
      <c r="A81" s="7" t="s">
        <v>129</v>
      </c>
    </row>
    <row r="82" spans="1:39" x14ac:dyDescent="0.3">
      <c r="A82" s="7"/>
    </row>
    <row r="84" spans="1:39" ht="19.8" x14ac:dyDescent="0.4">
      <c r="A84" s="18" t="s">
        <v>53</v>
      </c>
      <c r="K84" s="61" t="s">
        <v>69</v>
      </c>
      <c r="L84" s="60">
        <v>0</v>
      </c>
      <c r="M84" s="60">
        <v>0</v>
      </c>
      <c r="N84" s="61" t="s">
        <v>69</v>
      </c>
      <c r="O84" s="60">
        <v>0</v>
      </c>
      <c r="P84" s="60">
        <v>0</v>
      </c>
      <c r="Q84" s="61" t="s">
        <v>69</v>
      </c>
      <c r="R84" s="60">
        <v>0</v>
      </c>
      <c r="S84" s="59"/>
      <c r="T84" s="61" t="s">
        <v>69</v>
      </c>
      <c r="U84" s="60">
        <v>0</v>
      </c>
      <c r="V84" s="59"/>
    </row>
    <row r="85" spans="1:39" ht="15" customHeight="1" x14ac:dyDescent="0.3">
      <c r="A85" s="183" t="s">
        <v>64</v>
      </c>
      <c r="B85" s="186" t="s">
        <v>2</v>
      </c>
      <c r="C85" s="186"/>
      <c r="D85" s="186" t="s">
        <v>3</v>
      </c>
      <c r="E85" s="186"/>
      <c r="F85" s="186" t="s">
        <v>4</v>
      </c>
      <c r="G85" s="186"/>
      <c r="H85" s="186"/>
      <c r="I85" s="183" t="s">
        <v>67</v>
      </c>
      <c r="J85" s="183" t="s">
        <v>68</v>
      </c>
      <c r="K85" s="186" t="s">
        <v>36</v>
      </c>
      <c r="L85" s="186"/>
      <c r="M85" s="186"/>
      <c r="N85" s="186" t="s">
        <v>12</v>
      </c>
      <c r="O85" s="186"/>
      <c r="P85" s="186"/>
      <c r="Q85" s="186" t="s">
        <v>27</v>
      </c>
      <c r="R85" s="186"/>
      <c r="S85" s="186"/>
      <c r="T85" s="186" t="s">
        <v>154</v>
      </c>
      <c r="U85" s="186"/>
      <c r="V85" s="186"/>
      <c r="W85" s="183" t="s">
        <v>108</v>
      </c>
      <c r="X85" s="183"/>
      <c r="Y85" s="183"/>
      <c r="Z85" s="183" t="s">
        <v>107</v>
      </c>
      <c r="AA85" s="183"/>
      <c r="AB85" s="183"/>
      <c r="AC85" s="190" t="s">
        <v>34</v>
      </c>
      <c r="AD85" s="190"/>
      <c r="AE85" s="190"/>
      <c r="AF85" s="190" t="s">
        <v>35</v>
      </c>
      <c r="AG85" s="190"/>
      <c r="AH85" s="190"/>
      <c r="AI85" s="190" t="s">
        <v>9</v>
      </c>
      <c r="AJ85" s="190"/>
      <c r="AK85" s="190"/>
      <c r="AL85" s="188" t="s">
        <v>70</v>
      </c>
      <c r="AM85" s="188" t="s">
        <v>121</v>
      </c>
    </row>
    <row r="86" spans="1:39" x14ac:dyDescent="0.3">
      <c r="A86" s="183"/>
      <c r="B86" s="186"/>
      <c r="C86" s="186"/>
      <c r="D86" s="186" t="s">
        <v>32</v>
      </c>
      <c r="E86" s="186" t="s">
        <v>33</v>
      </c>
      <c r="F86" s="186" t="s">
        <v>5</v>
      </c>
      <c r="G86" s="186" t="s">
        <v>6</v>
      </c>
      <c r="H86" s="186" t="s">
        <v>7</v>
      </c>
      <c r="I86" s="183"/>
      <c r="J86" s="183"/>
      <c r="K86" s="183" t="s">
        <v>13</v>
      </c>
      <c r="L86" s="183" t="s">
        <v>14</v>
      </c>
      <c r="M86" s="183" t="s">
        <v>15</v>
      </c>
      <c r="N86" s="183" t="s">
        <v>13</v>
      </c>
      <c r="O86" s="183" t="s">
        <v>14</v>
      </c>
      <c r="P86" s="183" t="s">
        <v>15</v>
      </c>
      <c r="Q86" s="183" t="s">
        <v>13</v>
      </c>
      <c r="R86" s="183" t="s">
        <v>14</v>
      </c>
      <c r="S86" s="183" t="s">
        <v>15</v>
      </c>
      <c r="T86" s="183" t="s">
        <v>13</v>
      </c>
      <c r="U86" s="183" t="s">
        <v>14</v>
      </c>
      <c r="V86" s="183" t="s">
        <v>15</v>
      </c>
      <c r="W86" s="183" t="s">
        <v>13</v>
      </c>
      <c r="X86" s="183" t="s">
        <v>14</v>
      </c>
      <c r="Y86" s="183" t="s">
        <v>15</v>
      </c>
      <c r="Z86" s="183" t="s">
        <v>13</v>
      </c>
      <c r="AA86" s="183" t="s">
        <v>14</v>
      </c>
      <c r="AB86" s="183" t="s">
        <v>15</v>
      </c>
      <c r="AC86" s="190" t="s">
        <v>8</v>
      </c>
      <c r="AD86" s="190" t="s">
        <v>10</v>
      </c>
      <c r="AE86" s="190" t="s">
        <v>11</v>
      </c>
      <c r="AF86" s="190" t="s">
        <v>8</v>
      </c>
      <c r="AG86" s="190" t="s">
        <v>10</v>
      </c>
      <c r="AH86" s="190" t="s">
        <v>11</v>
      </c>
      <c r="AI86" s="190" t="s">
        <v>8</v>
      </c>
      <c r="AJ86" s="190" t="s">
        <v>10</v>
      </c>
      <c r="AK86" s="190" t="s">
        <v>11</v>
      </c>
      <c r="AL86" s="188"/>
      <c r="AM86" s="188"/>
    </row>
    <row r="87" spans="1:39" x14ac:dyDescent="0.3">
      <c r="A87" s="183"/>
      <c r="B87" s="186"/>
      <c r="C87" s="186"/>
      <c r="D87" s="186"/>
      <c r="E87" s="186"/>
      <c r="F87" s="186"/>
      <c r="G87" s="186"/>
      <c r="H87" s="186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90"/>
      <c r="AD87" s="190"/>
      <c r="AE87" s="190"/>
      <c r="AF87" s="190"/>
      <c r="AG87" s="190"/>
      <c r="AH87" s="190"/>
      <c r="AI87" s="190"/>
      <c r="AJ87" s="190"/>
      <c r="AK87" s="190"/>
      <c r="AL87" s="188"/>
      <c r="AM87" s="188"/>
    </row>
    <row r="88" spans="1:39" ht="15" thickBot="1" x14ac:dyDescent="0.35">
      <c r="A88" s="183"/>
      <c r="B88" s="187"/>
      <c r="C88" s="187"/>
      <c r="D88" s="187"/>
      <c r="E88" s="187"/>
      <c r="F88" s="187"/>
      <c r="G88" s="187"/>
      <c r="H88" s="187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4"/>
      <c r="U88" s="184"/>
      <c r="V88" s="184"/>
      <c r="W88" s="184"/>
      <c r="X88" s="184"/>
      <c r="Y88" s="184"/>
      <c r="Z88" s="184"/>
      <c r="AA88" s="184"/>
      <c r="AB88" s="184"/>
      <c r="AC88" s="191"/>
      <c r="AD88" s="191"/>
      <c r="AE88" s="191"/>
      <c r="AF88" s="191"/>
      <c r="AG88" s="191"/>
      <c r="AH88" s="191"/>
      <c r="AI88" s="191"/>
      <c r="AJ88" s="191"/>
      <c r="AK88" s="191"/>
      <c r="AL88" s="189"/>
      <c r="AM88" s="189"/>
    </row>
    <row r="89" spans="1:39" ht="16.2" x14ac:dyDescent="0.3">
      <c r="A89" s="192">
        <v>115</v>
      </c>
      <c r="B89" s="44" t="s">
        <v>54</v>
      </c>
      <c r="C89" s="66" t="s">
        <v>55</v>
      </c>
      <c r="D89" s="44">
        <v>21190</v>
      </c>
      <c r="E89" s="45" t="s">
        <v>131</v>
      </c>
      <c r="F89" s="29">
        <v>498</v>
      </c>
      <c r="G89" s="30">
        <v>115</v>
      </c>
      <c r="H89" s="31">
        <v>623</v>
      </c>
      <c r="I89" s="29">
        <v>16</v>
      </c>
      <c r="J89" s="40">
        <v>2</v>
      </c>
      <c r="K89" s="21">
        <v>0</v>
      </c>
      <c r="L89" s="22">
        <f>SUM(('Rabattrechner 2026 KMF KSXL Dat'!L79-('Rabattrechner 2026 KMF KSXL Dat'!L79*$L$84))-(('Rabattrechner 2026 KMF KSXL Dat'!L79-('Rabattrechner 2026 KMF KSXL Dat'!L79*$L$84))*$M$84))</f>
        <v>36.799999999999997</v>
      </c>
      <c r="M89" s="23">
        <f>(L89/G89)*1000</f>
        <v>319.99999999999994</v>
      </c>
      <c r="N89" s="21">
        <v>0</v>
      </c>
      <c r="O89" s="22">
        <f>SUM(('Rabattrechner 2026 KMF KSXL Dat'!O79-('Rabattrechner 2026 KMF KSXL Dat'!O79*$O$84))-(('Rabattrechner 2026 KMF KSXL Dat'!O79-('Rabattrechner 2026 KMF KSXL Dat'!O79*$O$84))*$P$84))</f>
        <v>37.380000000000003</v>
      </c>
      <c r="P89" s="23">
        <f>(O89/G89)*1000</f>
        <v>325.04347826086962</v>
      </c>
      <c r="Q89" s="21">
        <v>0</v>
      </c>
      <c r="R89" s="22">
        <f>S89*(G89/1000)</f>
        <v>0.92</v>
      </c>
      <c r="S89" s="22">
        <f>'Rabattrechner 2026 KMF KSXL Dat'!S79-('Rabattrechner 2026 KMF KSXL Dat'!S79*$R$84)</f>
        <v>8</v>
      </c>
      <c r="T89" s="136">
        <v>0</v>
      </c>
      <c r="U89" s="137">
        <f t="shared" ref="U89" si="40">V89*(G89/1000)</f>
        <v>0.80500000000000005</v>
      </c>
      <c r="V89" s="138">
        <f>'Rabattrechner 2026 KMF KSXL Dat'!V79-('Rabattrechner 2026 KMF KSXL Dat'!V79*$U$84)</f>
        <v>7</v>
      </c>
      <c r="W89" s="136">
        <f>IF(K89=0,0,K89+Q89+T89)</f>
        <v>0</v>
      </c>
      <c r="X89" s="137">
        <f>IF(L89=0,0,L89+R89+U89)</f>
        <v>38.524999999999999</v>
      </c>
      <c r="Y89" s="138">
        <f>IF(M89=0,0,M89+S89+V89)</f>
        <v>334.99999999999994</v>
      </c>
      <c r="Z89" s="136">
        <f>IF(N89=0,0,N89+Q89+T89)</f>
        <v>0</v>
      </c>
      <c r="AA89" s="137">
        <f>IF(O89=0,0,O89+R89+U89)</f>
        <v>39.105000000000004</v>
      </c>
      <c r="AB89" s="138">
        <f>IF(P89=0,0,P89+S89+V89)</f>
        <v>340.04347826086962</v>
      </c>
      <c r="AC89" s="96">
        <v>30</v>
      </c>
      <c r="AD89" s="97">
        <v>9.3800000000000008</v>
      </c>
      <c r="AE89" s="118"/>
      <c r="AF89" s="119"/>
      <c r="AG89" s="117"/>
      <c r="AH89" s="118"/>
      <c r="AI89" s="99">
        <v>12</v>
      </c>
      <c r="AJ89" s="97">
        <v>3.75</v>
      </c>
      <c r="AK89" s="118"/>
      <c r="AL89" s="128"/>
      <c r="AM89" s="98">
        <v>1</v>
      </c>
    </row>
    <row r="90" spans="1:39" x14ac:dyDescent="0.3">
      <c r="A90" s="192"/>
      <c r="B90" s="46" t="s">
        <v>54</v>
      </c>
      <c r="C90" s="67" t="s">
        <v>56</v>
      </c>
      <c r="D90" s="46"/>
      <c r="E90" s="47">
        <v>21192</v>
      </c>
      <c r="F90" s="32">
        <v>373</v>
      </c>
      <c r="G90" s="33">
        <v>115</v>
      </c>
      <c r="H90" s="34">
        <v>623</v>
      </c>
      <c r="I90" s="32">
        <v>16</v>
      </c>
      <c r="J90" s="41">
        <v>2</v>
      </c>
      <c r="K90" s="24">
        <v>0</v>
      </c>
      <c r="L90" s="20">
        <f>SUM(('Rabattrechner 2026 KMF KSXL Dat'!L80-('Rabattrechner 2026 KMF KSXL Dat'!L80*$L$84))-(('Rabattrechner 2026 KMF KSXL Dat'!L80-('Rabattrechner 2026 KMF KSXL Dat'!L80*$L$84))*$M$84))</f>
        <v>0</v>
      </c>
      <c r="M90" s="25">
        <f t="shared" ref="M90:M130" si="41">(L90/G90)*1000</f>
        <v>0</v>
      </c>
      <c r="N90" s="24">
        <v>0</v>
      </c>
      <c r="O90" s="20">
        <f>SUM(('Rabattrechner 2026 KMF KSXL Dat'!O80-('Rabattrechner 2026 KMF KSXL Dat'!O80*$O$84))-(('Rabattrechner 2026 KMF KSXL Dat'!O80-('Rabattrechner 2026 KMF KSXL Dat'!O80*$O$84))*$P$84))</f>
        <v>37.380000000000003</v>
      </c>
      <c r="P90" s="25">
        <f t="shared" ref="P90:P130" si="42">(O90/G90)*1000</f>
        <v>325.04347826086962</v>
      </c>
      <c r="Q90" s="24">
        <v>0</v>
      </c>
      <c r="R90" s="20">
        <f t="shared" ref="R90:R130" si="43">S90*(G90/1000)</f>
        <v>0.92</v>
      </c>
      <c r="S90" s="20">
        <f>'Rabattrechner 2026 KMF KSXL Dat'!S80-('Rabattrechner 2026 KMF KSXL Dat'!S80*$R$84)</f>
        <v>8</v>
      </c>
      <c r="T90" s="142">
        <v>0</v>
      </c>
      <c r="U90" s="20">
        <f t="shared" ref="U90:U130" si="44">V90*(G90/1000)</f>
        <v>0.80500000000000005</v>
      </c>
      <c r="V90" s="143">
        <f>'Rabattrechner 2026 KMF KSXL Dat'!V80-('Rabattrechner 2026 KMF KSXL Dat'!V80*$U$84)</f>
        <v>7</v>
      </c>
      <c r="W90" s="142">
        <f t="shared" ref="W90:W130" si="45">IF(K90=0,0,K90+Q90+T90)</f>
        <v>0</v>
      </c>
      <c r="X90" s="20">
        <f t="shared" ref="X90:X130" si="46">IF(L90=0,0,L90+R90+U90)</f>
        <v>0</v>
      </c>
      <c r="Y90" s="143">
        <f t="shared" ref="Y90:Y130" si="47">IF(M90=0,0,M90+S90+V90)</f>
        <v>0</v>
      </c>
      <c r="Z90" s="142">
        <f t="shared" ref="Z90:Z130" si="48">IF(N90=0,0,N90+Q90+T90)</f>
        <v>0</v>
      </c>
      <c r="AA90" s="20">
        <f t="shared" ref="AA90:AA130" si="49">IF(O90=0,0,O90+R90+U90)</f>
        <v>39.105000000000004</v>
      </c>
      <c r="AB90" s="143">
        <f t="shared" ref="AB90:AB130" si="50">IF(P90=0,0,P90+S90+V90)</f>
        <v>340.04347826086962</v>
      </c>
      <c r="AC90" s="101"/>
      <c r="AD90" s="102"/>
      <c r="AE90" s="120"/>
      <c r="AF90" s="121"/>
      <c r="AG90" s="95"/>
      <c r="AH90" s="120"/>
      <c r="AI90" s="104">
        <v>12</v>
      </c>
      <c r="AJ90" s="102">
        <v>2.81</v>
      </c>
      <c r="AK90" s="120"/>
      <c r="AL90" s="129"/>
      <c r="AM90" s="103">
        <v>1</v>
      </c>
    </row>
    <row r="91" spans="1:39" ht="15" thickBot="1" x14ac:dyDescent="0.35">
      <c r="A91" s="192"/>
      <c r="B91" s="50" t="s">
        <v>54</v>
      </c>
      <c r="C91" s="68" t="s">
        <v>57</v>
      </c>
      <c r="D91" s="50"/>
      <c r="E91" s="51">
        <v>21193</v>
      </c>
      <c r="F91" s="37">
        <v>248</v>
      </c>
      <c r="G91" s="38">
        <v>115</v>
      </c>
      <c r="H91" s="39">
        <v>623</v>
      </c>
      <c r="I91" s="37">
        <v>16</v>
      </c>
      <c r="J91" s="43">
        <v>2</v>
      </c>
      <c r="K91" s="26">
        <v>0</v>
      </c>
      <c r="L91" s="27">
        <f>SUM(('Rabattrechner 2026 KMF KSXL Dat'!L81-('Rabattrechner 2026 KMF KSXL Dat'!L81*$L$84))-(('Rabattrechner 2026 KMF KSXL Dat'!L81-('Rabattrechner 2026 KMF KSXL Dat'!L81*$L$84))*$M$84))</f>
        <v>0</v>
      </c>
      <c r="M91" s="28">
        <f t="shared" si="41"/>
        <v>0</v>
      </c>
      <c r="N91" s="26">
        <v>0</v>
      </c>
      <c r="O91" s="27">
        <f>SUM(('Rabattrechner 2026 KMF KSXL Dat'!O81-('Rabattrechner 2026 KMF KSXL Dat'!O81*$O$84))-(('Rabattrechner 2026 KMF KSXL Dat'!O81-('Rabattrechner 2026 KMF KSXL Dat'!O81*$O$84))*$P$84))</f>
        <v>37.380000000000003</v>
      </c>
      <c r="P91" s="28">
        <f t="shared" si="42"/>
        <v>325.04347826086962</v>
      </c>
      <c r="Q91" s="26">
        <v>0</v>
      </c>
      <c r="R91" s="27">
        <f t="shared" si="43"/>
        <v>0.92</v>
      </c>
      <c r="S91" s="27">
        <f>'Rabattrechner 2026 KMF KSXL Dat'!S81-('Rabattrechner 2026 KMF KSXL Dat'!S81*$R$84)</f>
        <v>8</v>
      </c>
      <c r="T91" s="139">
        <v>0</v>
      </c>
      <c r="U91" s="140">
        <f t="shared" si="44"/>
        <v>0.80500000000000005</v>
      </c>
      <c r="V91" s="141">
        <f>'Rabattrechner 2026 KMF KSXL Dat'!V81-('Rabattrechner 2026 KMF KSXL Dat'!V81*$U$84)</f>
        <v>7</v>
      </c>
      <c r="W91" s="139">
        <f t="shared" si="45"/>
        <v>0</v>
      </c>
      <c r="X91" s="140">
        <f t="shared" si="46"/>
        <v>0</v>
      </c>
      <c r="Y91" s="141">
        <f t="shared" si="47"/>
        <v>0</v>
      </c>
      <c r="Z91" s="139">
        <f t="shared" si="48"/>
        <v>0</v>
      </c>
      <c r="AA91" s="140">
        <f t="shared" si="49"/>
        <v>39.105000000000004</v>
      </c>
      <c r="AB91" s="141">
        <f t="shared" si="50"/>
        <v>340.04347826086962</v>
      </c>
      <c r="AC91" s="111"/>
      <c r="AD91" s="112"/>
      <c r="AE91" s="126"/>
      <c r="AF91" s="127"/>
      <c r="AG91" s="125"/>
      <c r="AH91" s="126"/>
      <c r="AI91" s="114">
        <v>24</v>
      </c>
      <c r="AJ91" s="112">
        <v>3.75</v>
      </c>
      <c r="AK91" s="126"/>
      <c r="AL91" s="130"/>
      <c r="AM91" s="113">
        <v>1</v>
      </c>
    </row>
    <row r="92" spans="1:39" ht="16.2" x14ac:dyDescent="0.3">
      <c r="A92" s="192"/>
      <c r="B92" s="44" t="s">
        <v>54</v>
      </c>
      <c r="C92" s="66" t="s">
        <v>55</v>
      </c>
      <c r="D92" s="44">
        <v>21194</v>
      </c>
      <c r="E92" s="45" t="s">
        <v>132</v>
      </c>
      <c r="F92" s="29">
        <v>498</v>
      </c>
      <c r="G92" s="30">
        <v>115</v>
      </c>
      <c r="H92" s="31">
        <v>498</v>
      </c>
      <c r="I92" s="29">
        <v>16</v>
      </c>
      <c r="J92" s="40">
        <v>2</v>
      </c>
      <c r="K92" s="21">
        <v>0</v>
      </c>
      <c r="L92" s="22">
        <f>SUM(('Rabattrechner 2026 KMF KSXL Dat'!L82-('Rabattrechner 2026 KMF KSXL Dat'!L82*$L$84))-(('Rabattrechner 2026 KMF KSXL Dat'!L82-('Rabattrechner 2026 KMF KSXL Dat'!L82*$L$84))*$M$84))</f>
        <v>36.799999999999997</v>
      </c>
      <c r="M92" s="23">
        <f t="shared" si="41"/>
        <v>319.99999999999994</v>
      </c>
      <c r="N92" s="21">
        <v>0</v>
      </c>
      <c r="O92" s="22">
        <f>SUM(('Rabattrechner 2026 KMF KSXL Dat'!O82-('Rabattrechner 2026 KMF KSXL Dat'!O82*$O$84))-(('Rabattrechner 2026 KMF KSXL Dat'!O82-('Rabattrechner 2026 KMF KSXL Dat'!O82*$O$84))*$P$84))</f>
        <v>37.380000000000003</v>
      </c>
      <c r="P92" s="23">
        <f t="shared" si="42"/>
        <v>325.04347826086962</v>
      </c>
      <c r="Q92" s="21">
        <v>0</v>
      </c>
      <c r="R92" s="22">
        <f t="shared" si="43"/>
        <v>0.92</v>
      </c>
      <c r="S92" s="22">
        <f>'Rabattrechner 2026 KMF KSXL Dat'!S82-('Rabattrechner 2026 KMF KSXL Dat'!S82*$R$84)</f>
        <v>8</v>
      </c>
      <c r="T92" s="136">
        <v>0</v>
      </c>
      <c r="U92" s="137">
        <f t="shared" si="44"/>
        <v>0.80500000000000005</v>
      </c>
      <c r="V92" s="138">
        <f>'Rabattrechner 2026 KMF KSXL Dat'!V82-('Rabattrechner 2026 KMF KSXL Dat'!V82*$U$84)</f>
        <v>7</v>
      </c>
      <c r="W92" s="136">
        <f t="shared" si="45"/>
        <v>0</v>
      </c>
      <c r="X92" s="137">
        <f t="shared" si="46"/>
        <v>38.524999999999999</v>
      </c>
      <c r="Y92" s="138">
        <f t="shared" si="47"/>
        <v>334.99999999999994</v>
      </c>
      <c r="Z92" s="136">
        <f t="shared" si="48"/>
        <v>0</v>
      </c>
      <c r="AA92" s="137">
        <f t="shared" si="49"/>
        <v>39.105000000000004</v>
      </c>
      <c r="AB92" s="138">
        <f t="shared" si="50"/>
        <v>340.04347826086962</v>
      </c>
      <c r="AC92" s="96">
        <v>30</v>
      </c>
      <c r="AD92" s="97">
        <v>7.5</v>
      </c>
      <c r="AE92" s="118"/>
      <c r="AF92" s="119"/>
      <c r="AG92" s="117"/>
      <c r="AH92" s="118"/>
      <c r="AI92" s="99">
        <v>24</v>
      </c>
      <c r="AJ92" s="97">
        <v>6</v>
      </c>
      <c r="AK92" s="118"/>
      <c r="AL92" s="128"/>
      <c r="AM92" s="98">
        <v>1.3</v>
      </c>
    </row>
    <row r="93" spans="1:39" x14ac:dyDescent="0.3">
      <c r="A93" s="192"/>
      <c r="B93" s="46" t="s">
        <v>54</v>
      </c>
      <c r="C93" s="67" t="s">
        <v>56</v>
      </c>
      <c r="D93" s="46"/>
      <c r="E93" s="47">
        <v>21196</v>
      </c>
      <c r="F93" s="32">
        <v>373</v>
      </c>
      <c r="G93" s="33">
        <v>115</v>
      </c>
      <c r="H93" s="34">
        <v>498</v>
      </c>
      <c r="I93" s="32">
        <v>16</v>
      </c>
      <c r="J93" s="41">
        <v>2</v>
      </c>
      <c r="K93" s="24">
        <v>0</v>
      </c>
      <c r="L93" s="20">
        <f>SUM(('Rabattrechner 2026 KMF KSXL Dat'!L83-('Rabattrechner 2026 KMF KSXL Dat'!L83*$L$84))-(('Rabattrechner 2026 KMF KSXL Dat'!L83-('Rabattrechner 2026 KMF KSXL Dat'!L83*$L$84))*$M$84))</f>
        <v>0</v>
      </c>
      <c r="M93" s="25">
        <f t="shared" si="41"/>
        <v>0</v>
      </c>
      <c r="N93" s="24">
        <v>0</v>
      </c>
      <c r="O93" s="20">
        <f>SUM(('Rabattrechner 2026 KMF KSXL Dat'!O83-('Rabattrechner 2026 KMF KSXL Dat'!O83*$O$84))-(('Rabattrechner 2026 KMF KSXL Dat'!O83-('Rabattrechner 2026 KMF KSXL Dat'!O83*$O$84))*$P$84))</f>
        <v>37.380000000000003</v>
      </c>
      <c r="P93" s="25">
        <f t="shared" si="42"/>
        <v>325.04347826086962</v>
      </c>
      <c r="Q93" s="24">
        <v>0</v>
      </c>
      <c r="R93" s="20">
        <f t="shared" si="43"/>
        <v>0.92</v>
      </c>
      <c r="S93" s="20">
        <f>'Rabattrechner 2026 KMF KSXL Dat'!S83-('Rabattrechner 2026 KMF KSXL Dat'!S83*$R$84)</f>
        <v>8</v>
      </c>
      <c r="T93" s="142">
        <v>0</v>
      </c>
      <c r="U93" s="20">
        <f t="shared" si="44"/>
        <v>0.80500000000000005</v>
      </c>
      <c r="V93" s="143">
        <f>'Rabattrechner 2026 KMF KSXL Dat'!V83-('Rabattrechner 2026 KMF KSXL Dat'!V83*$U$84)</f>
        <v>7</v>
      </c>
      <c r="W93" s="142">
        <f t="shared" si="45"/>
        <v>0</v>
      </c>
      <c r="X93" s="20">
        <f t="shared" si="46"/>
        <v>0</v>
      </c>
      <c r="Y93" s="143">
        <f t="shared" si="47"/>
        <v>0</v>
      </c>
      <c r="Z93" s="142">
        <f t="shared" si="48"/>
        <v>0</v>
      </c>
      <c r="AA93" s="20">
        <f t="shared" si="49"/>
        <v>39.105000000000004</v>
      </c>
      <c r="AB93" s="143">
        <f t="shared" si="50"/>
        <v>340.04347826086962</v>
      </c>
      <c r="AC93" s="101"/>
      <c r="AD93" s="102"/>
      <c r="AE93" s="120"/>
      <c r="AF93" s="121"/>
      <c r="AG93" s="95"/>
      <c r="AH93" s="120"/>
      <c r="AI93" s="104">
        <v>12</v>
      </c>
      <c r="AJ93" s="102">
        <v>2.25</v>
      </c>
      <c r="AK93" s="120"/>
      <c r="AL93" s="129"/>
      <c r="AM93" s="103">
        <v>1.3</v>
      </c>
    </row>
    <row r="94" spans="1:39" ht="15" thickBot="1" x14ac:dyDescent="0.35">
      <c r="A94" s="192"/>
      <c r="B94" s="50" t="s">
        <v>54</v>
      </c>
      <c r="C94" s="68" t="s">
        <v>57</v>
      </c>
      <c r="D94" s="50"/>
      <c r="E94" s="51">
        <v>21197</v>
      </c>
      <c r="F94" s="37">
        <v>248</v>
      </c>
      <c r="G94" s="38">
        <v>115</v>
      </c>
      <c r="H94" s="39">
        <v>498</v>
      </c>
      <c r="I94" s="37">
        <v>16</v>
      </c>
      <c r="J94" s="43">
        <v>2</v>
      </c>
      <c r="K94" s="26">
        <v>0</v>
      </c>
      <c r="L94" s="27">
        <f>SUM(('Rabattrechner 2026 KMF KSXL Dat'!L84-('Rabattrechner 2026 KMF KSXL Dat'!L84*$L$84))-(('Rabattrechner 2026 KMF KSXL Dat'!L84-('Rabattrechner 2026 KMF KSXL Dat'!L84*$L$84))*$M$84))</f>
        <v>0</v>
      </c>
      <c r="M94" s="28">
        <f t="shared" si="41"/>
        <v>0</v>
      </c>
      <c r="N94" s="26">
        <v>0</v>
      </c>
      <c r="O94" s="27">
        <f>SUM(('Rabattrechner 2026 KMF KSXL Dat'!O84-('Rabattrechner 2026 KMF KSXL Dat'!O84*$O$84))-(('Rabattrechner 2026 KMF KSXL Dat'!O84-('Rabattrechner 2026 KMF KSXL Dat'!O84*$O$84))*$P$84))</f>
        <v>37.380000000000003</v>
      </c>
      <c r="P94" s="28">
        <f t="shared" si="42"/>
        <v>325.04347826086962</v>
      </c>
      <c r="Q94" s="26">
        <v>0</v>
      </c>
      <c r="R94" s="27">
        <f t="shared" si="43"/>
        <v>0.92</v>
      </c>
      <c r="S94" s="27">
        <f>'Rabattrechner 2026 KMF KSXL Dat'!S84-('Rabattrechner 2026 KMF KSXL Dat'!S84*$R$84)</f>
        <v>8</v>
      </c>
      <c r="T94" s="139">
        <v>0</v>
      </c>
      <c r="U94" s="140">
        <f t="shared" si="44"/>
        <v>0.80500000000000005</v>
      </c>
      <c r="V94" s="141">
        <f>'Rabattrechner 2026 KMF KSXL Dat'!V84-('Rabattrechner 2026 KMF KSXL Dat'!V84*$U$84)</f>
        <v>7</v>
      </c>
      <c r="W94" s="139">
        <f t="shared" si="45"/>
        <v>0</v>
      </c>
      <c r="X94" s="140">
        <f t="shared" si="46"/>
        <v>0</v>
      </c>
      <c r="Y94" s="141">
        <f t="shared" si="47"/>
        <v>0</v>
      </c>
      <c r="Z94" s="139">
        <f t="shared" si="48"/>
        <v>0</v>
      </c>
      <c r="AA94" s="140">
        <f t="shared" si="49"/>
        <v>39.105000000000004</v>
      </c>
      <c r="AB94" s="141">
        <f t="shared" si="50"/>
        <v>340.04347826086962</v>
      </c>
      <c r="AC94" s="111"/>
      <c r="AD94" s="112"/>
      <c r="AE94" s="126"/>
      <c r="AF94" s="127"/>
      <c r="AG94" s="125"/>
      <c r="AH94" s="126"/>
      <c r="AI94" s="114">
        <v>24</v>
      </c>
      <c r="AJ94" s="112">
        <v>3</v>
      </c>
      <c r="AK94" s="126"/>
      <c r="AL94" s="130"/>
      <c r="AM94" s="113">
        <v>1.3</v>
      </c>
    </row>
    <row r="95" spans="1:39" ht="16.2" x14ac:dyDescent="0.3">
      <c r="A95" s="192">
        <v>150</v>
      </c>
      <c r="B95" s="44" t="s">
        <v>54</v>
      </c>
      <c r="C95" s="66" t="s">
        <v>55</v>
      </c>
      <c r="D95" s="44">
        <v>21198</v>
      </c>
      <c r="E95" s="45" t="s">
        <v>133</v>
      </c>
      <c r="F95" s="29">
        <v>498</v>
      </c>
      <c r="G95" s="30">
        <v>150</v>
      </c>
      <c r="H95" s="31">
        <v>623</v>
      </c>
      <c r="I95" s="29">
        <v>16</v>
      </c>
      <c r="J95" s="40">
        <v>2</v>
      </c>
      <c r="K95" s="21">
        <v>0</v>
      </c>
      <c r="L95" s="22">
        <f>SUM(('Rabattrechner 2026 KMF KSXL Dat'!L85-('Rabattrechner 2026 KMF KSXL Dat'!L85*$L$84))-(('Rabattrechner 2026 KMF KSXL Dat'!L85-('Rabattrechner 2026 KMF KSXL Dat'!L85*$L$84))*$M$84))</f>
        <v>48</v>
      </c>
      <c r="M95" s="23">
        <f t="shared" si="41"/>
        <v>320</v>
      </c>
      <c r="N95" s="21">
        <v>0</v>
      </c>
      <c r="O95" s="22">
        <f>SUM(('Rabattrechner 2026 KMF KSXL Dat'!O85-('Rabattrechner 2026 KMF KSXL Dat'!O85*$O$84))-(('Rabattrechner 2026 KMF KSXL Dat'!O85-('Rabattrechner 2026 KMF KSXL Dat'!O85*$O$84))*$P$84))</f>
        <v>48.75</v>
      </c>
      <c r="P95" s="23">
        <f t="shared" si="42"/>
        <v>325</v>
      </c>
      <c r="Q95" s="21">
        <v>0</v>
      </c>
      <c r="R95" s="22">
        <f t="shared" si="43"/>
        <v>1.2</v>
      </c>
      <c r="S95" s="22">
        <f>'Rabattrechner 2026 KMF KSXL Dat'!S85-('Rabattrechner 2026 KMF KSXL Dat'!S85*$R$84)</f>
        <v>8</v>
      </c>
      <c r="T95" s="136">
        <v>0</v>
      </c>
      <c r="U95" s="137">
        <f t="shared" si="44"/>
        <v>1.05</v>
      </c>
      <c r="V95" s="138">
        <f>'Rabattrechner 2026 KMF KSXL Dat'!V85-('Rabattrechner 2026 KMF KSXL Dat'!V85*$U$84)</f>
        <v>7</v>
      </c>
      <c r="W95" s="136">
        <f t="shared" si="45"/>
        <v>0</v>
      </c>
      <c r="X95" s="137">
        <f t="shared" si="46"/>
        <v>50.25</v>
      </c>
      <c r="Y95" s="138">
        <f t="shared" si="47"/>
        <v>335</v>
      </c>
      <c r="Z95" s="136">
        <f t="shared" si="48"/>
        <v>0</v>
      </c>
      <c r="AA95" s="137">
        <f t="shared" si="49"/>
        <v>51</v>
      </c>
      <c r="AB95" s="138">
        <f t="shared" si="50"/>
        <v>340</v>
      </c>
      <c r="AC95" s="96">
        <v>24</v>
      </c>
      <c r="AD95" s="97">
        <v>7.5</v>
      </c>
      <c r="AE95" s="118"/>
      <c r="AF95" s="119"/>
      <c r="AG95" s="117"/>
      <c r="AH95" s="118"/>
      <c r="AI95" s="99">
        <v>10</v>
      </c>
      <c r="AJ95" s="97">
        <v>3.13</v>
      </c>
      <c r="AK95" s="118"/>
      <c r="AL95" s="128"/>
      <c r="AM95" s="98">
        <v>1.3</v>
      </c>
    </row>
    <row r="96" spans="1:39" x14ac:dyDescent="0.3">
      <c r="A96" s="192"/>
      <c r="B96" s="46" t="s">
        <v>54</v>
      </c>
      <c r="C96" s="67" t="s">
        <v>56</v>
      </c>
      <c r="D96" s="46"/>
      <c r="E96" s="47">
        <v>21200</v>
      </c>
      <c r="F96" s="32">
        <v>373</v>
      </c>
      <c r="G96" s="33">
        <v>150</v>
      </c>
      <c r="H96" s="34">
        <v>623</v>
      </c>
      <c r="I96" s="32">
        <v>16</v>
      </c>
      <c r="J96" s="41">
        <v>2</v>
      </c>
      <c r="K96" s="24">
        <v>0</v>
      </c>
      <c r="L96" s="20">
        <f>SUM(('Rabattrechner 2026 KMF KSXL Dat'!L86-('Rabattrechner 2026 KMF KSXL Dat'!L86*$L$84))-(('Rabattrechner 2026 KMF KSXL Dat'!L86-('Rabattrechner 2026 KMF KSXL Dat'!L86*$L$84))*$M$84))</f>
        <v>0</v>
      </c>
      <c r="M96" s="25">
        <f t="shared" si="41"/>
        <v>0</v>
      </c>
      <c r="N96" s="24">
        <v>0</v>
      </c>
      <c r="O96" s="20">
        <f>SUM(('Rabattrechner 2026 KMF KSXL Dat'!O86-('Rabattrechner 2026 KMF KSXL Dat'!O86*$O$84))-(('Rabattrechner 2026 KMF KSXL Dat'!O86-('Rabattrechner 2026 KMF KSXL Dat'!O86*$O$84))*$P$84))</f>
        <v>48.75</v>
      </c>
      <c r="P96" s="25">
        <f t="shared" si="42"/>
        <v>325</v>
      </c>
      <c r="Q96" s="24">
        <v>0</v>
      </c>
      <c r="R96" s="20">
        <f t="shared" si="43"/>
        <v>1.2</v>
      </c>
      <c r="S96" s="20">
        <f>'Rabattrechner 2026 KMF KSXL Dat'!S86-('Rabattrechner 2026 KMF KSXL Dat'!S86*$R$84)</f>
        <v>8</v>
      </c>
      <c r="T96" s="142">
        <v>0</v>
      </c>
      <c r="U96" s="20">
        <f t="shared" si="44"/>
        <v>1.05</v>
      </c>
      <c r="V96" s="143">
        <f>'Rabattrechner 2026 KMF KSXL Dat'!V86-('Rabattrechner 2026 KMF KSXL Dat'!V86*$U$84)</f>
        <v>7</v>
      </c>
      <c r="W96" s="142">
        <f t="shared" si="45"/>
        <v>0</v>
      </c>
      <c r="X96" s="20">
        <f t="shared" si="46"/>
        <v>0</v>
      </c>
      <c r="Y96" s="143">
        <f t="shared" si="47"/>
        <v>0</v>
      </c>
      <c r="Z96" s="142">
        <f t="shared" si="48"/>
        <v>0</v>
      </c>
      <c r="AA96" s="20">
        <f t="shared" si="49"/>
        <v>51</v>
      </c>
      <c r="AB96" s="143">
        <f t="shared" si="50"/>
        <v>340</v>
      </c>
      <c r="AC96" s="101"/>
      <c r="AD96" s="102"/>
      <c r="AE96" s="120"/>
      <c r="AF96" s="121"/>
      <c r="AG96" s="95"/>
      <c r="AH96" s="120"/>
      <c r="AI96" s="104">
        <v>10</v>
      </c>
      <c r="AJ96" s="102">
        <v>2.34</v>
      </c>
      <c r="AK96" s="120"/>
      <c r="AL96" s="129"/>
      <c r="AM96" s="103">
        <v>1.3</v>
      </c>
    </row>
    <row r="97" spans="1:39" ht="15" thickBot="1" x14ac:dyDescent="0.35">
      <c r="A97" s="192"/>
      <c r="B97" s="50" t="s">
        <v>54</v>
      </c>
      <c r="C97" s="68" t="s">
        <v>57</v>
      </c>
      <c r="D97" s="50"/>
      <c r="E97" s="51">
        <v>21201</v>
      </c>
      <c r="F97" s="37">
        <v>248</v>
      </c>
      <c r="G97" s="38">
        <v>150</v>
      </c>
      <c r="H97" s="39">
        <v>623</v>
      </c>
      <c r="I97" s="37">
        <v>16</v>
      </c>
      <c r="J97" s="43">
        <v>2</v>
      </c>
      <c r="K97" s="26">
        <v>0</v>
      </c>
      <c r="L97" s="27">
        <f>SUM(('Rabattrechner 2026 KMF KSXL Dat'!L87-('Rabattrechner 2026 KMF KSXL Dat'!L87*$L$84))-(('Rabattrechner 2026 KMF KSXL Dat'!L87-('Rabattrechner 2026 KMF KSXL Dat'!L87*$L$84))*$M$84))</f>
        <v>0</v>
      </c>
      <c r="M97" s="28">
        <f t="shared" si="41"/>
        <v>0</v>
      </c>
      <c r="N97" s="26">
        <v>0</v>
      </c>
      <c r="O97" s="27">
        <f>SUM(('Rabattrechner 2026 KMF KSXL Dat'!O87-('Rabattrechner 2026 KMF KSXL Dat'!O87*$O$84))-(('Rabattrechner 2026 KMF KSXL Dat'!O87-('Rabattrechner 2026 KMF KSXL Dat'!O87*$O$84))*$P$84))</f>
        <v>48.75</v>
      </c>
      <c r="P97" s="28">
        <f t="shared" si="42"/>
        <v>325</v>
      </c>
      <c r="Q97" s="26">
        <v>0</v>
      </c>
      <c r="R97" s="27">
        <f t="shared" si="43"/>
        <v>1.2</v>
      </c>
      <c r="S97" s="27">
        <f>'Rabattrechner 2026 KMF KSXL Dat'!S87-('Rabattrechner 2026 KMF KSXL Dat'!S87*$R$84)</f>
        <v>8</v>
      </c>
      <c r="T97" s="139">
        <v>0</v>
      </c>
      <c r="U97" s="140">
        <f t="shared" si="44"/>
        <v>1.05</v>
      </c>
      <c r="V97" s="141">
        <f>'Rabattrechner 2026 KMF KSXL Dat'!V87-('Rabattrechner 2026 KMF KSXL Dat'!V87*$U$84)</f>
        <v>7</v>
      </c>
      <c r="W97" s="139">
        <f t="shared" si="45"/>
        <v>0</v>
      </c>
      <c r="X97" s="140">
        <f t="shared" si="46"/>
        <v>0</v>
      </c>
      <c r="Y97" s="141">
        <f t="shared" si="47"/>
        <v>0</v>
      </c>
      <c r="Z97" s="139">
        <f t="shared" si="48"/>
        <v>0</v>
      </c>
      <c r="AA97" s="140">
        <f t="shared" si="49"/>
        <v>51</v>
      </c>
      <c r="AB97" s="141">
        <f t="shared" si="50"/>
        <v>340</v>
      </c>
      <c r="AC97" s="111"/>
      <c r="AD97" s="112"/>
      <c r="AE97" s="126"/>
      <c r="AF97" s="127"/>
      <c r="AG97" s="125"/>
      <c r="AH97" s="126"/>
      <c r="AI97" s="114">
        <v>20</v>
      </c>
      <c r="AJ97" s="112">
        <v>3.13</v>
      </c>
      <c r="AK97" s="126"/>
      <c r="AL97" s="130"/>
      <c r="AM97" s="113">
        <v>1.3</v>
      </c>
    </row>
    <row r="98" spans="1:39" ht="16.2" x14ac:dyDescent="0.3">
      <c r="A98" s="192"/>
      <c r="B98" s="44" t="s">
        <v>54</v>
      </c>
      <c r="C98" s="66" t="s">
        <v>55</v>
      </c>
      <c r="D98" s="44">
        <v>21202</v>
      </c>
      <c r="E98" s="45" t="s">
        <v>134</v>
      </c>
      <c r="F98" s="29">
        <v>498</v>
      </c>
      <c r="G98" s="30">
        <v>150</v>
      </c>
      <c r="H98" s="31">
        <v>498</v>
      </c>
      <c r="I98" s="29">
        <v>16</v>
      </c>
      <c r="J98" s="40">
        <v>2</v>
      </c>
      <c r="K98" s="21">
        <v>0</v>
      </c>
      <c r="L98" s="22">
        <f>SUM(('Rabattrechner 2026 KMF KSXL Dat'!L88-('Rabattrechner 2026 KMF KSXL Dat'!L88*$L$84))-(('Rabattrechner 2026 KMF KSXL Dat'!L88-('Rabattrechner 2026 KMF KSXL Dat'!L88*$L$84))*$M$84))</f>
        <v>48</v>
      </c>
      <c r="M98" s="23">
        <f t="shared" si="41"/>
        <v>320</v>
      </c>
      <c r="N98" s="21">
        <v>0</v>
      </c>
      <c r="O98" s="22">
        <f>SUM(('Rabattrechner 2026 KMF KSXL Dat'!O88-('Rabattrechner 2026 KMF KSXL Dat'!O88*$O$84))-(('Rabattrechner 2026 KMF KSXL Dat'!O88-('Rabattrechner 2026 KMF KSXL Dat'!O88*$O$84))*$P$84))</f>
        <v>48.75</v>
      </c>
      <c r="P98" s="23">
        <f t="shared" si="42"/>
        <v>325</v>
      </c>
      <c r="Q98" s="21">
        <v>0</v>
      </c>
      <c r="R98" s="22">
        <f t="shared" si="43"/>
        <v>1.2</v>
      </c>
      <c r="S98" s="22">
        <f>'Rabattrechner 2026 KMF KSXL Dat'!S88-('Rabattrechner 2026 KMF KSXL Dat'!S88*$R$84)</f>
        <v>8</v>
      </c>
      <c r="T98" s="136">
        <v>0</v>
      </c>
      <c r="U98" s="137">
        <f t="shared" si="44"/>
        <v>1.05</v>
      </c>
      <c r="V98" s="138">
        <f>'Rabattrechner 2026 KMF KSXL Dat'!V88-('Rabattrechner 2026 KMF KSXL Dat'!V88*$U$84)</f>
        <v>7</v>
      </c>
      <c r="W98" s="136">
        <f t="shared" si="45"/>
        <v>0</v>
      </c>
      <c r="X98" s="137">
        <f t="shared" si="46"/>
        <v>50.25</v>
      </c>
      <c r="Y98" s="138">
        <f t="shared" si="47"/>
        <v>335</v>
      </c>
      <c r="Z98" s="136">
        <f t="shared" si="48"/>
        <v>0</v>
      </c>
      <c r="AA98" s="137">
        <f t="shared" si="49"/>
        <v>51</v>
      </c>
      <c r="AB98" s="138">
        <f t="shared" si="50"/>
        <v>340</v>
      </c>
      <c r="AC98" s="96">
        <v>24</v>
      </c>
      <c r="AD98" s="97">
        <v>6</v>
      </c>
      <c r="AE98" s="118"/>
      <c r="AF98" s="119"/>
      <c r="AG98" s="117"/>
      <c r="AH98" s="118"/>
      <c r="AI98" s="99">
        <v>20</v>
      </c>
      <c r="AJ98" s="97">
        <v>5</v>
      </c>
      <c r="AK98" s="118"/>
      <c r="AL98" s="128"/>
      <c r="AM98" s="98">
        <v>1.7</v>
      </c>
    </row>
    <row r="99" spans="1:39" x14ac:dyDescent="0.3">
      <c r="A99" s="192"/>
      <c r="B99" s="46" t="s">
        <v>54</v>
      </c>
      <c r="C99" s="67" t="s">
        <v>56</v>
      </c>
      <c r="D99" s="46"/>
      <c r="E99" s="47">
        <v>21204</v>
      </c>
      <c r="F99" s="32">
        <v>373</v>
      </c>
      <c r="G99" s="33">
        <v>150</v>
      </c>
      <c r="H99" s="34">
        <v>498</v>
      </c>
      <c r="I99" s="32">
        <v>16</v>
      </c>
      <c r="J99" s="41">
        <v>2</v>
      </c>
      <c r="K99" s="24">
        <v>0</v>
      </c>
      <c r="L99" s="20">
        <f>SUM(('Rabattrechner 2026 KMF KSXL Dat'!L89-('Rabattrechner 2026 KMF KSXL Dat'!L89*$L$84))-(('Rabattrechner 2026 KMF KSXL Dat'!L89-('Rabattrechner 2026 KMF KSXL Dat'!L89*$L$84))*$M$84))</f>
        <v>0</v>
      </c>
      <c r="M99" s="25">
        <f t="shared" si="41"/>
        <v>0</v>
      </c>
      <c r="N99" s="24">
        <v>0</v>
      </c>
      <c r="O99" s="20">
        <f>SUM(('Rabattrechner 2026 KMF KSXL Dat'!O89-('Rabattrechner 2026 KMF KSXL Dat'!O89*$O$84))-(('Rabattrechner 2026 KMF KSXL Dat'!O89-('Rabattrechner 2026 KMF KSXL Dat'!O89*$O$84))*$P$84))</f>
        <v>48.75</v>
      </c>
      <c r="P99" s="25">
        <f t="shared" si="42"/>
        <v>325</v>
      </c>
      <c r="Q99" s="24">
        <v>0</v>
      </c>
      <c r="R99" s="20">
        <f t="shared" si="43"/>
        <v>1.2</v>
      </c>
      <c r="S99" s="20">
        <f>'Rabattrechner 2026 KMF KSXL Dat'!S89-('Rabattrechner 2026 KMF KSXL Dat'!S89*$R$84)</f>
        <v>8</v>
      </c>
      <c r="T99" s="142">
        <v>0</v>
      </c>
      <c r="U99" s="20">
        <f t="shared" si="44"/>
        <v>1.05</v>
      </c>
      <c r="V99" s="143">
        <f>'Rabattrechner 2026 KMF KSXL Dat'!V89-('Rabattrechner 2026 KMF KSXL Dat'!V89*$U$84)</f>
        <v>7</v>
      </c>
      <c r="W99" s="142">
        <f t="shared" si="45"/>
        <v>0</v>
      </c>
      <c r="X99" s="20">
        <f t="shared" si="46"/>
        <v>0</v>
      </c>
      <c r="Y99" s="143">
        <f t="shared" si="47"/>
        <v>0</v>
      </c>
      <c r="Z99" s="142">
        <f t="shared" si="48"/>
        <v>0</v>
      </c>
      <c r="AA99" s="20">
        <f t="shared" si="49"/>
        <v>51</v>
      </c>
      <c r="AB99" s="143">
        <f t="shared" si="50"/>
        <v>340</v>
      </c>
      <c r="AC99" s="101"/>
      <c r="AD99" s="102"/>
      <c r="AE99" s="120"/>
      <c r="AF99" s="121"/>
      <c r="AG99" s="95"/>
      <c r="AH99" s="120"/>
      <c r="AI99" s="104">
        <v>10</v>
      </c>
      <c r="AJ99" s="102">
        <v>1.88</v>
      </c>
      <c r="AK99" s="120"/>
      <c r="AL99" s="129"/>
      <c r="AM99" s="103">
        <v>1.7</v>
      </c>
    </row>
    <row r="100" spans="1:39" ht="15" thickBot="1" x14ac:dyDescent="0.35">
      <c r="A100" s="192"/>
      <c r="B100" s="46" t="s">
        <v>54</v>
      </c>
      <c r="C100" s="67" t="s">
        <v>57</v>
      </c>
      <c r="D100" s="46"/>
      <c r="E100" s="47">
        <v>21205</v>
      </c>
      <c r="F100" s="32">
        <v>248</v>
      </c>
      <c r="G100" s="33">
        <v>150</v>
      </c>
      <c r="H100" s="34">
        <v>498</v>
      </c>
      <c r="I100" s="37">
        <v>16</v>
      </c>
      <c r="J100" s="41">
        <v>2</v>
      </c>
      <c r="K100" s="26">
        <v>0</v>
      </c>
      <c r="L100" s="27">
        <f>SUM(('Rabattrechner 2026 KMF KSXL Dat'!L90-('Rabattrechner 2026 KMF KSXL Dat'!L90*$L$84))-(('Rabattrechner 2026 KMF KSXL Dat'!L90-('Rabattrechner 2026 KMF KSXL Dat'!L90*$L$84))*$M$84))</f>
        <v>0</v>
      </c>
      <c r="M100" s="28">
        <f t="shared" si="41"/>
        <v>0</v>
      </c>
      <c r="N100" s="26">
        <v>0</v>
      </c>
      <c r="O100" s="27">
        <f>SUM(('Rabattrechner 2026 KMF KSXL Dat'!O90-('Rabattrechner 2026 KMF KSXL Dat'!O90*$O$84))-(('Rabattrechner 2026 KMF KSXL Dat'!O90-('Rabattrechner 2026 KMF KSXL Dat'!O90*$O$84))*$P$84))</f>
        <v>48.75</v>
      </c>
      <c r="P100" s="28">
        <f t="shared" si="42"/>
        <v>325</v>
      </c>
      <c r="Q100" s="26">
        <v>0</v>
      </c>
      <c r="R100" s="27">
        <f t="shared" si="43"/>
        <v>1.2</v>
      </c>
      <c r="S100" s="27">
        <f>'Rabattrechner 2026 KMF KSXL Dat'!S90-('Rabattrechner 2026 KMF KSXL Dat'!S90*$R$84)</f>
        <v>8</v>
      </c>
      <c r="T100" s="139">
        <v>0</v>
      </c>
      <c r="U100" s="140">
        <f t="shared" si="44"/>
        <v>1.05</v>
      </c>
      <c r="V100" s="141">
        <f>'Rabattrechner 2026 KMF KSXL Dat'!V90-('Rabattrechner 2026 KMF KSXL Dat'!V90*$U$84)</f>
        <v>7</v>
      </c>
      <c r="W100" s="139">
        <f t="shared" si="45"/>
        <v>0</v>
      </c>
      <c r="X100" s="140">
        <f t="shared" si="46"/>
        <v>0</v>
      </c>
      <c r="Y100" s="141">
        <f t="shared" si="47"/>
        <v>0</v>
      </c>
      <c r="Z100" s="139">
        <f t="shared" si="48"/>
        <v>0</v>
      </c>
      <c r="AA100" s="140">
        <f t="shared" si="49"/>
        <v>51</v>
      </c>
      <c r="AB100" s="141">
        <f t="shared" si="50"/>
        <v>340</v>
      </c>
      <c r="AC100" s="101"/>
      <c r="AD100" s="102"/>
      <c r="AE100" s="120"/>
      <c r="AF100" s="121"/>
      <c r="AG100" s="95"/>
      <c r="AH100" s="120"/>
      <c r="AI100" s="104">
        <v>20</v>
      </c>
      <c r="AJ100" s="102">
        <v>2.5</v>
      </c>
      <c r="AK100" s="120"/>
      <c r="AL100" s="129"/>
      <c r="AM100" s="103">
        <v>1.7</v>
      </c>
    </row>
    <row r="101" spans="1:39" ht="16.2" x14ac:dyDescent="0.3">
      <c r="A101" s="192">
        <v>175</v>
      </c>
      <c r="B101" s="48" t="s">
        <v>54</v>
      </c>
      <c r="C101" s="69" t="s">
        <v>55</v>
      </c>
      <c r="D101" s="48">
        <v>21206</v>
      </c>
      <c r="E101" s="49" t="s">
        <v>135</v>
      </c>
      <c r="F101" s="35">
        <v>498</v>
      </c>
      <c r="G101" s="13">
        <v>175</v>
      </c>
      <c r="H101" s="36">
        <v>623</v>
      </c>
      <c r="I101" s="29">
        <v>16</v>
      </c>
      <c r="J101" s="42">
        <v>2</v>
      </c>
      <c r="K101" s="21">
        <v>0</v>
      </c>
      <c r="L101" s="22">
        <f>SUM(('Rabattrechner 2026 KMF KSXL Dat'!L91-('Rabattrechner 2026 KMF KSXL Dat'!L91*$L$84))-(('Rabattrechner 2026 KMF KSXL Dat'!L91-('Rabattrechner 2026 KMF KSXL Dat'!L91*$L$84))*$M$84))</f>
        <v>56</v>
      </c>
      <c r="M101" s="23">
        <f t="shared" si="41"/>
        <v>320</v>
      </c>
      <c r="N101" s="21">
        <v>0</v>
      </c>
      <c r="O101" s="22">
        <f>SUM(('Rabattrechner 2026 KMF KSXL Dat'!O91-('Rabattrechner 2026 KMF KSXL Dat'!O91*$O$84))-(('Rabattrechner 2026 KMF KSXL Dat'!O91-('Rabattrechner 2026 KMF KSXL Dat'!O91*$O$84))*$P$84))</f>
        <v>56.88</v>
      </c>
      <c r="P101" s="23">
        <f t="shared" si="42"/>
        <v>325.02857142857147</v>
      </c>
      <c r="Q101" s="21">
        <v>0</v>
      </c>
      <c r="R101" s="22">
        <f t="shared" si="43"/>
        <v>1.4</v>
      </c>
      <c r="S101" s="22">
        <f>'Rabattrechner 2026 KMF KSXL Dat'!S91-('Rabattrechner 2026 KMF KSXL Dat'!S91*$R$84)</f>
        <v>8</v>
      </c>
      <c r="T101" s="136">
        <v>0</v>
      </c>
      <c r="U101" s="137">
        <f t="shared" si="44"/>
        <v>1.2249999999999999</v>
      </c>
      <c r="V101" s="138">
        <f>'Rabattrechner 2026 KMF KSXL Dat'!V91-('Rabattrechner 2026 KMF KSXL Dat'!V91*$U$84)</f>
        <v>7</v>
      </c>
      <c r="W101" s="136">
        <f t="shared" si="45"/>
        <v>0</v>
      </c>
      <c r="X101" s="137">
        <f t="shared" si="46"/>
        <v>58.625</v>
      </c>
      <c r="Y101" s="138">
        <f t="shared" si="47"/>
        <v>335</v>
      </c>
      <c r="Z101" s="136">
        <f t="shared" si="48"/>
        <v>0</v>
      </c>
      <c r="AA101" s="137">
        <f t="shared" si="49"/>
        <v>59.505000000000003</v>
      </c>
      <c r="AB101" s="138">
        <f t="shared" si="50"/>
        <v>340.02857142857147</v>
      </c>
      <c r="AC101" s="106">
        <v>20</v>
      </c>
      <c r="AD101" s="107">
        <v>6.25</v>
      </c>
      <c r="AE101" s="123"/>
      <c r="AF101" s="124"/>
      <c r="AG101" s="122"/>
      <c r="AH101" s="123"/>
      <c r="AI101" s="109">
        <v>8</v>
      </c>
      <c r="AJ101" s="107">
        <v>2.5</v>
      </c>
      <c r="AK101" s="123"/>
      <c r="AL101" s="131"/>
      <c r="AM101" s="108">
        <v>1.6</v>
      </c>
    </row>
    <row r="102" spans="1:39" x14ac:dyDescent="0.3">
      <c r="A102" s="192"/>
      <c r="B102" s="46" t="s">
        <v>54</v>
      </c>
      <c r="C102" s="67" t="s">
        <v>56</v>
      </c>
      <c r="D102" s="46"/>
      <c r="E102" s="47">
        <v>21208</v>
      </c>
      <c r="F102" s="32">
        <v>373</v>
      </c>
      <c r="G102" s="33">
        <v>175</v>
      </c>
      <c r="H102" s="34">
        <v>623</v>
      </c>
      <c r="I102" s="32">
        <v>16</v>
      </c>
      <c r="J102" s="41">
        <v>2</v>
      </c>
      <c r="K102" s="24">
        <v>0</v>
      </c>
      <c r="L102" s="20">
        <f>SUM(('Rabattrechner 2026 KMF KSXL Dat'!L92-('Rabattrechner 2026 KMF KSXL Dat'!L92*$L$84))-(('Rabattrechner 2026 KMF KSXL Dat'!L92-('Rabattrechner 2026 KMF KSXL Dat'!L92*$L$84))*$M$84))</f>
        <v>0</v>
      </c>
      <c r="M102" s="25">
        <f t="shared" si="41"/>
        <v>0</v>
      </c>
      <c r="N102" s="24">
        <v>0</v>
      </c>
      <c r="O102" s="20">
        <f>SUM(('Rabattrechner 2026 KMF KSXL Dat'!O92-('Rabattrechner 2026 KMF KSXL Dat'!O92*$O$84))-(('Rabattrechner 2026 KMF KSXL Dat'!O92-('Rabattrechner 2026 KMF KSXL Dat'!O92*$O$84))*$P$84))</f>
        <v>56.88</v>
      </c>
      <c r="P102" s="25">
        <f t="shared" si="42"/>
        <v>325.02857142857147</v>
      </c>
      <c r="Q102" s="24">
        <v>0</v>
      </c>
      <c r="R102" s="20">
        <f t="shared" si="43"/>
        <v>1.4</v>
      </c>
      <c r="S102" s="20">
        <f>'Rabattrechner 2026 KMF KSXL Dat'!S92-('Rabattrechner 2026 KMF KSXL Dat'!S92*$R$84)</f>
        <v>8</v>
      </c>
      <c r="T102" s="142">
        <v>0</v>
      </c>
      <c r="U102" s="20">
        <f t="shared" si="44"/>
        <v>1.2249999999999999</v>
      </c>
      <c r="V102" s="143">
        <f>'Rabattrechner 2026 KMF KSXL Dat'!V92-('Rabattrechner 2026 KMF KSXL Dat'!V92*$U$84)</f>
        <v>7</v>
      </c>
      <c r="W102" s="142">
        <f t="shared" si="45"/>
        <v>0</v>
      </c>
      <c r="X102" s="20">
        <f t="shared" si="46"/>
        <v>0</v>
      </c>
      <c r="Y102" s="143">
        <f t="shared" si="47"/>
        <v>0</v>
      </c>
      <c r="Z102" s="142">
        <f t="shared" si="48"/>
        <v>0</v>
      </c>
      <c r="AA102" s="20">
        <f t="shared" si="49"/>
        <v>59.505000000000003</v>
      </c>
      <c r="AB102" s="143">
        <f t="shared" si="50"/>
        <v>340.02857142857147</v>
      </c>
      <c r="AC102" s="101"/>
      <c r="AD102" s="102"/>
      <c r="AE102" s="120"/>
      <c r="AF102" s="121"/>
      <c r="AG102" s="95"/>
      <c r="AH102" s="120"/>
      <c r="AI102" s="104">
        <v>8</v>
      </c>
      <c r="AJ102" s="102">
        <v>1.88</v>
      </c>
      <c r="AK102" s="120"/>
      <c r="AL102" s="129"/>
      <c r="AM102" s="103">
        <v>1.6</v>
      </c>
    </row>
    <row r="103" spans="1:39" ht="15" thickBot="1" x14ac:dyDescent="0.35">
      <c r="A103" s="192"/>
      <c r="B103" s="46" t="s">
        <v>54</v>
      </c>
      <c r="C103" s="67" t="s">
        <v>57</v>
      </c>
      <c r="D103" s="46"/>
      <c r="E103" s="47">
        <v>21209</v>
      </c>
      <c r="F103" s="32">
        <v>248</v>
      </c>
      <c r="G103" s="33">
        <v>175</v>
      </c>
      <c r="H103" s="34">
        <v>623</v>
      </c>
      <c r="I103" s="37">
        <v>16</v>
      </c>
      <c r="J103" s="41">
        <v>2</v>
      </c>
      <c r="K103" s="26">
        <v>0</v>
      </c>
      <c r="L103" s="27">
        <f>SUM(('Rabattrechner 2026 KMF KSXL Dat'!L93-('Rabattrechner 2026 KMF KSXL Dat'!L93*$L$84))-(('Rabattrechner 2026 KMF KSXL Dat'!L93-('Rabattrechner 2026 KMF KSXL Dat'!L93*$L$84))*$M$84))</f>
        <v>0</v>
      </c>
      <c r="M103" s="28">
        <f t="shared" si="41"/>
        <v>0</v>
      </c>
      <c r="N103" s="26">
        <v>0</v>
      </c>
      <c r="O103" s="27">
        <f>SUM(('Rabattrechner 2026 KMF KSXL Dat'!O93-('Rabattrechner 2026 KMF KSXL Dat'!O93*$O$84))-(('Rabattrechner 2026 KMF KSXL Dat'!O93-('Rabattrechner 2026 KMF KSXL Dat'!O93*$O$84))*$P$84))</f>
        <v>56.88</v>
      </c>
      <c r="P103" s="28">
        <f t="shared" si="42"/>
        <v>325.02857142857147</v>
      </c>
      <c r="Q103" s="26">
        <v>0</v>
      </c>
      <c r="R103" s="27">
        <f t="shared" si="43"/>
        <v>1.4</v>
      </c>
      <c r="S103" s="27">
        <f>'Rabattrechner 2026 KMF KSXL Dat'!S93-('Rabattrechner 2026 KMF KSXL Dat'!S93*$R$84)</f>
        <v>8</v>
      </c>
      <c r="T103" s="139">
        <v>0</v>
      </c>
      <c r="U103" s="140">
        <f t="shared" si="44"/>
        <v>1.2249999999999999</v>
      </c>
      <c r="V103" s="141">
        <f>'Rabattrechner 2026 KMF KSXL Dat'!V93-('Rabattrechner 2026 KMF KSXL Dat'!V93*$U$84)</f>
        <v>7</v>
      </c>
      <c r="W103" s="139">
        <f t="shared" si="45"/>
        <v>0</v>
      </c>
      <c r="X103" s="140">
        <f t="shared" si="46"/>
        <v>0</v>
      </c>
      <c r="Y103" s="141">
        <f t="shared" si="47"/>
        <v>0</v>
      </c>
      <c r="Z103" s="139">
        <f t="shared" si="48"/>
        <v>0</v>
      </c>
      <c r="AA103" s="140">
        <f t="shared" si="49"/>
        <v>59.505000000000003</v>
      </c>
      <c r="AB103" s="141">
        <f t="shared" si="50"/>
        <v>340.02857142857147</v>
      </c>
      <c r="AC103" s="101"/>
      <c r="AD103" s="102"/>
      <c r="AE103" s="120"/>
      <c r="AF103" s="121"/>
      <c r="AG103" s="95"/>
      <c r="AH103" s="120"/>
      <c r="AI103" s="104">
        <v>16</v>
      </c>
      <c r="AJ103" s="102">
        <v>2.5</v>
      </c>
      <c r="AK103" s="120"/>
      <c r="AL103" s="129"/>
      <c r="AM103" s="103">
        <v>1.6</v>
      </c>
    </row>
    <row r="104" spans="1:39" ht="16.2" x14ac:dyDescent="0.3">
      <c r="A104" s="192"/>
      <c r="B104" s="48" t="s">
        <v>54</v>
      </c>
      <c r="C104" s="69" t="s">
        <v>55</v>
      </c>
      <c r="D104" s="48">
        <v>21210</v>
      </c>
      <c r="E104" s="49" t="s">
        <v>136</v>
      </c>
      <c r="F104" s="35">
        <v>498</v>
      </c>
      <c r="G104" s="13">
        <v>175</v>
      </c>
      <c r="H104" s="36">
        <v>498</v>
      </c>
      <c r="I104" s="29">
        <v>16</v>
      </c>
      <c r="J104" s="42">
        <v>2</v>
      </c>
      <c r="K104" s="21">
        <v>0</v>
      </c>
      <c r="L104" s="22">
        <f>SUM(('Rabattrechner 2026 KMF KSXL Dat'!L94-('Rabattrechner 2026 KMF KSXL Dat'!L94*$L$84))-(('Rabattrechner 2026 KMF KSXL Dat'!L94-('Rabattrechner 2026 KMF KSXL Dat'!L94*$L$84))*$M$84))</f>
        <v>56</v>
      </c>
      <c r="M104" s="23">
        <f t="shared" si="41"/>
        <v>320</v>
      </c>
      <c r="N104" s="21">
        <v>0</v>
      </c>
      <c r="O104" s="22">
        <f>SUM(('Rabattrechner 2026 KMF KSXL Dat'!O94-('Rabattrechner 2026 KMF KSXL Dat'!O94*$O$84))-(('Rabattrechner 2026 KMF KSXL Dat'!O94-('Rabattrechner 2026 KMF KSXL Dat'!O94*$O$84))*$P$84))</f>
        <v>56.88</v>
      </c>
      <c r="P104" s="23">
        <f t="shared" si="42"/>
        <v>325.02857142857147</v>
      </c>
      <c r="Q104" s="21">
        <v>0</v>
      </c>
      <c r="R104" s="22">
        <f t="shared" si="43"/>
        <v>1.4</v>
      </c>
      <c r="S104" s="22">
        <f>'Rabattrechner 2026 KMF KSXL Dat'!S94-('Rabattrechner 2026 KMF KSXL Dat'!S94*$R$84)</f>
        <v>8</v>
      </c>
      <c r="T104" s="136">
        <v>0</v>
      </c>
      <c r="U104" s="137">
        <f t="shared" si="44"/>
        <v>1.2249999999999999</v>
      </c>
      <c r="V104" s="138">
        <f>'Rabattrechner 2026 KMF KSXL Dat'!V94-('Rabattrechner 2026 KMF KSXL Dat'!V94*$U$84)</f>
        <v>7</v>
      </c>
      <c r="W104" s="136">
        <f t="shared" si="45"/>
        <v>0</v>
      </c>
      <c r="X104" s="137">
        <f t="shared" si="46"/>
        <v>58.625</v>
      </c>
      <c r="Y104" s="138">
        <f t="shared" si="47"/>
        <v>335</v>
      </c>
      <c r="Z104" s="136">
        <f t="shared" si="48"/>
        <v>0</v>
      </c>
      <c r="AA104" s="137">
        <f t="shared" si="49"/>
        <v>59.505000000000003</v>
      </c>
      <c r="AB104" s="138">
        <f t="shared" si="50"/>
        <v>340.02857142857147</v>
      </c>
      <c r="AC104" s="106">
        <v>20</v>
      </c>
      <c r="AD104" s="107">
        <v>5</v>
      </c>
      <c r="AE104" s="123"/>
      <c r="AF104" s="124"/>
      <c r="AG104" s="122"/>
      <c r="AH104" s="123"/>
      <c r="AI104" s="109">
        <v>16</v>
      </c>
      <c r="AJ104" s="107">
        <v>4</v>
      </c>
      <c r="AK104" s="123"/>
      <c r="AL104" s="131"/>
      <c r="AM104" s="108">
        <v>2</v>
      </c>
    </row>
    <row r="105" spans="1:39" x14ac:dyDescent="0.3">
      <c r="A105" s="192"/>
      <c r="B105" s="46" t="s">
        <v>54</v>
      </c>
      <c r="C105" s="67" t="s">
        <v>56</v>
      </c>
      <c r="D105" s="46"/>
      <c r="E105" s="47">
        <v>21212</v>
      </c>
      <c r="F105" s="32">
        <v>373</v>
      </c>
      <c r="G105" s="33">
        <v>175</v>
      </c>
      <c r="H105" s="34">
        <v>498</v>
      </c>
      <c r="I105" s="32">
        <v>16</v>
      </c>
      <c r="J105" s="41">
        <v>2</v>
      </c>
      <c r="K105" s="24">
        <v>0</v>
      </c>
      <c r="L105" s="20">
        <f>SUM(('Rabattrechner 2026 KMF KSXL Dat'!L95-('Rabattrechner 2026 KMF KSXL Dat'!L95*$L$84))-(('Rabattrechner 2026 KMF KSXL Dat'!L95-('Rabattrechner 2026 KMF KSXL Dat'!L95*$L$84))*$M$84))</f>
        <v>0</v>
      </c>
      <c r="M105" s="25">
        <f t="shared" si="41"/>
        <v>0</v>
      </c>
      <c r="N105" s="24">
        <v>0</v>
      </c>
      <c r="O105" s="20">
        <f>SUM(('Rabattrechner 2026 KMF KSXL Dat'!O95-('Rabattrechner 2026 KMF KSXL Dat'!O95*$O$84))-(('Rabattrechner 2026 KMF KSXL Dat'!O95-('Rabattrechner 2026 KMF KSXL Dat'!O95*$O$84))*$P$84))</f>
        <v>56.88</v>
      </c>
      <c r="P105" s="25">
        <f t="shared" si="42"/>
        <v>325.02857142857147</v>
      </c>
      <c r="Q105" s="24">
        <v>0</v>
      </c>
      <c r="R105" s="20">
        <f t="shared" si="43"/>
        <v>1.4</v>
      </c>
      <c r="S105" s="20">
        <f>'Rabattrechner 2026 KMF KSXL Dat'!S95-('Rabattrechner 2026 KMF KSXL Dat'!S95*$R$84)</f>
        <v>8</v>
      </c>
      <c r="T105" s="142">
        <v>0</v>
      </c>
      <c r="U105" s="20">
        <f t="shared" si="44"/>
        <v>1.2249999999999999</v>
      </c>
      <c r="V105" s="143">
        <f>'Rabattrechner 2026 KMF KSXL Dat'!V95-('Rabattrechner 2026 KMF KSXL Dat'!V95*$U$84)</f>
        <v>7</v>
      </c>
      <c r="W105" s="142">
        <f t="shared" si="45"/>
        <v>0</v>
      </c>
      <c r="X105" s="20">
        <f t="shared" si="46"/>
        <v>0</v>
      </c>
      <c r="Y105" s="143">
        <f t="shared" si="47"/>
        <v>0</v>
      </c>
      <c r="Z105" s="142">
        <f t="shared" si="48"/>
        <v>0</v>
      </c>
      <c r="AA105" s="20">
        <f t="shared" si="49"/>
        <v>59.505000000000003</v>
      </c>
      <c r="AB105" s="143">
        <f t="shared" si="50"/>
        <v>340.02857142857147</v>
      </c>
      <c r="AC105" s="101"/>
      <c r="AD105" s="102"/>
      <c r="AE105" s="120"/>
      <c r="AF105" s="121"/>
      <c r="AG105" s="95"/>
      <c r="AH105" s="120"/>
      <c r="AI105" s="104">
        <v>8</v>
      </c>
      <c r="AJ105" s="102">
        <v>1.5</v>
      </c>
      <c r="AK105" s="120"/>
      <c r="AL105" s="129"/>
      <c r="AM105" s="103">
        <v>2</v>
      </c>
    </row>
    <row r="106" spans="1:39" ht="15" thickBot="1" x14ac:dyDescent="0.35">
      <c r="A106" s="192"/>
      <c r="B106" s="46" t="s">
        <v>54</v>
      </c>
      <c r="C106" s="67" t="s">
        <v>57</v>
      </c>
      <c r="D106" s="46"/>
      <c r="E106" s="47">
        <v>21213</v>
      </c>
      <c r="F106" s="32">
        <v>248</v>
      </c>
      <c r="G106" s="33">
        <v>175</v>
      </c>
      <c r="H106" s="34">
        <v>498</v>
      </c>
      <c r="I106" s="37">
        <v>16</v>
      </c>
      <c r="J106" s="41">
        <v>2</v>
      </c>
      <c r="K106" s="26">
        <v>0</v>
      </c>
      <c r="L106" s="27">
        <f>SUM(('Rabattrechner 2026 KMF KSXL Dat'!L96-('Rabattrechner 2026 KMF KSXL Dat'!L96*$L$84))-(('Rabattrechner 2026 KMF KSXL Dat'!L96-('Rabattrechner 2026 KMF KSXL Dat'!L96*$L$84))*$M$84))</f>
        <v>0</v>
      </c>
      <c r="M106" s="28">
        <f t="shared" si="41"/>
        <v>0</v>
      </c>
      <c r="N106" s="26">
        <v>0</v>
      </c>
      <c r="O106" s="27">
        <f>SUM(('Rabattrechner 2026 KMF KSXL Dat'!O96-('Rabattrechner 2026 KMF KSXL Dat'!O96*$O$84))-(('Rabattrechner 2026 KMF KSXL Dat'!O96-('Rabattrechner 2026 KMF KSXL Dat'!O96*$O$84))*$P$84))</f>
        <v>56.88</v>
      </c>
      <c r="P106" s="28">
        <f t="shared" si="42"/>
        <v>325.02857142857147</v>
      </c>
      <c r="Q106" s="26">
        <v>0</v>
      </c>
      <c r="R106" s="27">
        <f t="shared" si="43"/>
        <v>1.4</v>
      </c>
      <c r="S106" s="27">
        <f>'Rabattrechner 2026 KMF KSXL Dat'!S96-('Rabattrechner 2026 KMF KSXL Dat'!S96*$R$84)</f>
        <v>8</v>
      </c>
      <c r="T106" s="139">
        <v>0</v>
      </c>
      <c r="U106" s="140">
        <f t="shared" si="44"/>
        <v>1.2249999999999999</v>
      </c>
      <c r="V106" s="141">
        <f>'Rabattrechner 2026 KMF KSXL Dat'!V96-('Rabattrechner 2026 KMF KSXL Dat'!V96*$U$84)</f>
        <v>7</v>
      </c>
      <c r="W106" s="139">
        <f t="shared" si="45"/>
        <v>0</v>
      </c>
      <c r="X106" s="140">
        <f t="shared" si="46"/>
        <v>0</v>
      </c>
      <c r="Y106" s="141">
        <f t="shared" si="47"/>
        <v>0</v>
      </c>
      <c r="Z106" s="139">
        <f t="shared" si="48"/>
        <v>0</v>
      </c>
      <c r="AA106" s="140">
        <f t="shared" si="49"/>
        <v>59.505000000000003</v>
      </c>
      <c r="AB106" s="141">
        <f t="shared" si="50"/>
        <v>340.02857142857147</v>
      </c>
      <c r="AC106" s="101"/>
      <c r="AD106" s="102"/>
      <c r="AE106" s="120"/>
      <c r="AF106" s="121"/>
      <c r="AG106" s="95"/>
      <c r="AH106" s="120"/>
      <c r="AI106" s="104">
        <v>16</v>
      </c>
      <c r="AJ106" s="102">
        <v>2</v>
      </c>
      <c r="AK106" s="120"/>
      <c r="AL106" s="129"/>
      <c r="AM106" s="103">
        <v>2</v>
      </c>
    </row>
    <row r="107" spans="1:39" ht="16.2" x14ac:dyDescent="0.3">
      <c r="A107" s="192">
        <v>200</v>
      </c>
      <c r="B107" s="48" t="s">
        <v>54</v>
      </c>
      <c r="C107" s="69" t="s">
        <v>55</v>
      </c>
      <c r="D107" s="48">
        <v>21214</v>
      </c>
      <c r="E107" s="49" t="s">
        <v>137</v>
      </c>
      <c r="F107" s="35">
        <v>498</v>
      </c>
      <c r="G107" s="13">
        <v>200</v>
      </c>
      <c r="H107" s="36">
        <v>623</v>
      </c>
      <c r="I107" s="29">
        <v>16</v>
      </c>
      <c r="J107" s="42">
        <v>2</v>
      </c>
      <c r="K107" s="21">
        <v>0</v>
      </c>
      <c r="L107" s="22">
        <f>SUM(('Rabattrechner 2026 KMF KSXL Dat'!L97-('Rabattrechner 2026 KMF KSXL Dat'!L97*$L$84))-(('Rabattrechner 2026 KMF KSXL Dat'!L97-('Rabattrechner 2026 KMF KSXL Dat'!L97*$L$84))*$M$84))</f>
        <v>64</v>
      </c>
      <c r="M107" s="23">
        <f t="shared" si="41"/>
        <v>320</v>
      </c>
      <c r="N107" s="21">
        <v>0</v>
      </c>
      <c r="O107" s="22">
        <f>SUM(('Rabattrechner 2026 KMF KSXL Dat'!O97-('Rabattrechner 2026 KMF KSXL Dat'!O97*$O$84))-(('Rabattrechner 2026 KMF KSXL Dat'!O97-('Rabattrechner 2026 KMF KSXL Dat'!O97*$O$84))*$P$84))</f>
        <v>65</v>
      </c>
      <c r="P107" s="23">
        <f t="shared" si="42"/>
        <v>325</v>
      </c>
      <c r="Q107" s="21">
        <v>0</v>
      </c>
      <c r="R107" s="22">
        <f t="shared" si="43"/>
        <v>1.6</v>
      </c>
      <c r="S107" s="22">
        <f>'Rabattrechner 2026 KMF KSXL Dat'!S97-('Rabattrechner 2026 KMF KSXL Dat'!S97*$R$84)</f>
        <v>8</v>
      </c>
      <c r="T107" s="136">
        <v>0</v>
      </c>
      <c r="U107" s="137">
        <f t="shared" si="44"/>
        <v>1.4000000000000001</v>
      </c>
      <c r="V107" s="138">
        <f>'Rabattrechner 2026 KMF KSXL Dat'!V97-('Rabattrechner 2026 KMF KSXL Dat'!V97*$U$84)</f>
        <v>7</v>
      </c>
      <c r="W107" s="136">
        <f t="shared" si="45"/>
        <v>0</v>
      </c>
      <c r="X107" s="137">
        <f t="shared" si="46"/>
        <v>67</v>
      </c>
      <c r="Y107" s="138">
        <f t="shared" si="47"/>
        <v>335</v>
      </c>
      <c r="Z107" s="136">
        <f t="shared" si="48"/>
        <v>0</v>
      </c>
      <c r="AA107" s="137">
        <f t="shared" si="49"/>
        <v>68</v>
      </c>
      <c r="AB107" s="138">
        <f t="shared" si="50"/>
        <v>340</v>
      </c>
      <c r="AC107" s="106">
        <v>18</v>
      </c>
      <c r="AD107" s="107">
        <v>5.63</v>
      </c>
      <c r="AE107" s="123"/>
      <c r="AF107" s="124"/>
      <c r="AG107" s="122"/>
      <c r="AH107" s="123"/>
      <c r="AI107" s="109">
        <v>8</v>
      </c>
      <c r="AJ107" s="107">
        <v>2.5</v>
      </c>
      <c r="AK107" s="123"/>
      <c r="AL107" s="131"/>
      <c r="AM107" s="108">
        <v>1.8</v>
      </c>
    </row>
    <row r="108" spans="1:39" x14ac:dyDescent="0.3">
      <c r="A108" s="192"/>
      <c r="B108" s="46" t="s">
        <v>54</v>
      </c>
      <c r="C108" s="67" t="s">
        <v>56</v>
      </c>
      <c r="D108" s="46"/>
      <c r="E108" s="47">
        <v>21216</v>
      </c>
      <c r="F108" s="32">
        <v>373</v>
      </c>
      <c r="G108" s="33">
        <v>200</v>
      </c>
      <c r="H108" s="34">
        <v>623</v>
      </c>
      <c r="I108" s="32">
        <v>16</v>
      </c>
      <c r="J108" s="41">
        <v>2</v>
      </c>
      <c r="K108" s="24">
        <v>0</v>
      </c>
      <c r="L108" s="20">
        <f>SUM(('Rabattrechner 2026 KMF KSXL Dat'!L98-('Rabattrechner 2026 KMF KSXL Dat'!L98*$L$84))-(('Rabattrechner 2026 KMF KSXL Dat'!L98-('Rabattrechner 2026 KMF KSXL Dat'!L98*$L$84))*$M$84))</f>
        <v>0</v>
      </c>
      <c r="M108" s="25">
        <f t="shared" si="41"/>
        <v>0</v>
      </c>
      <c r="N108" s="24">
        <v>0</v>
      </c>
      <c r="O108" s="20">
        <f>SUM(('Rabattrechner 2026 KMF KSXL Dat'!O98-('Rabattrechner 2026 KMF KSXL Dat'!O98*$O$84))-(('Rabattrechner 2026 KMF KSXL Dat'!O98-('Rabattrechner 2026 KMF KSXL Dat'!O98*$O$84))*$P$84))</f>
        <v>65</v>
      </c>
      <c r="P108" s="25">
        <f t="shared" si="42"/>
        <v>325</v>
      </c>
      <c r="Q108" s="24">
        <v>0</v>
      </c>
      <c r="R108" s="20">
        <f t="shared" si="43"/>
        <v>1.6</v>
      </c>
      <c r="S108" s="20">
        <f>'Rabattrechner 2026 KMF KSXL Dat'!S98-('Rabattrechner 2026 KMF KSXL Dat'!S98*$R$84)</f>
        <v>8</v>
      </c>
      <c r="T108" s="142">
        <v>0</v>
      </c>
      <c r="U108" s="20">
        <f t="shared" si="44"/>
        <v>1.4000000000000001</v>
      </c>
      <c r="V108" s="143">
        <f>'Rabattrechner 2026 KMF KSXL Dat'!V98-('Rabattrechner 2026 KMF KSXL Dat'!V98*$U$84)</f>
        <v>7</v>
      </c>
      <c r="W108" s="142">
        <f t="shared" si="45"/>
        <v>0</v>
      </c>
      <c r="X108" s="20">
        <f t="shared" si="46"/>
        <v>0</v>
      </c>
      <c r="Y108" s="143">
        <f t="shared" si="47"/>
        <v>0</v>
      </c>
      <c r="Z108" s="142">
        <f t="shared" si="48"/>
        <v>0</v>
      </c>
      <c r="AA108" s="20">
        <f t="shared" si="49"/>
        <v>68</v>
      </c>
      <c r="AB108" s="143">
        <f t="shared" si="50"/>
        <v>340</v>
      </c>
      <c r="AC108" s="101"/>
      <c r="AD108" s="102"/>
      <c r="AE108" s="120"/>
      <c r="AF108" s="121"/>
      <c r="AG108" s="95"/>
      <c r="AH108" s="120"/>
      <c r="AI108" s="104">
        <v>8</v>
      </c>
      <c r="AJ108" s="102">
        <v>1.88</v>
      </c>
      <c r="AK108" s="120"/>
      <c r="AL108" s="129"/>
      <c r="AM108" s="103">
        <v>1.8</v>
      </c>
    </row>
    <row r="109" spans="1:39" ht="15" thickBot="1" x14ac:dyDescent="0.35">
      <c r="A109" s="192"/>
      <c r="B109" s="46" t="s">
        <v>54</v>
      </c>
      <c r="C109" s="67" t="s">
        <v>57</v>
      </c>
      <c r="D109" s="46"/>
      <c r="E109" s="47">
        <v>21217</v>
      </c>
      <c r="F109" s="32">
        <v>248</v>
      </c>
      <c r="G109" s="33">
        <v>200</v>
      </c>
      <c r="H109" s="34">
        <v>623</v>
      </c>
      <c r="I109" s="37">
        <v>16</v>
      </c>
      <c r="J109" s="41">
        <v>2</v>
      </c>
      <c r="K109" s="26">
        <v>0</v>
      </c>
      <c r="L109" s="27">
        <f>SUM(('Rabattrechner 2026 KMF KSXL Dat'!L99-('Rabattrechner 2026 KMF KSXL Dat'!L99*$L$84))-(('Rabattrechner 2026 KMF KSXL Dat'!L99-('Rabattrechner 2026 KMF KSXL Dat'!L99*$L$84))*$M$84))</f>
        <v>0</v>
      </c>
      <c r="M109" s="28">
        <f t="shared" si="41"/>
        <v>0</v>
      </c>
      <c r="N109" s="26">
        <v>0</v>
      </c>
      <c r="O109" s="27">
        <f>SUM(('Rabattrechner 2026 KMF KSXL Dat'!O99-('Rabattrechner 2026 KMF KSXL Dat'!O99*$O$84))-(('Rabattrechner 2026 KMF KSXL Dat'!O99-('Rabattrechner 2026 KMF KSXL Dat'!O99*$O$84))*$P$84))</f>
        <v>65</v>
      </c>
      <c r="P109" s="28">
        <f t="shared" si="42"/>
        <v>325</v>
      </c>
      <c r="Q109" s="26">
        <v>0</v>
      </c>
      <c r="R109" s="27">
        <f t="shared" si="43"/>
        <v>1.6</v>
      </c>
      <c r="S109" s="27">
        <f>'Rabattrechner 2026 KMF KSXL Dat'!S99-('Rabattrechner 2026 KMF KSXL Dat'!S99*$R$84)</f>
        <v>8</v>
      </c>
      <c r="T109" s="139">
        <v>0</v>
      </c>
      <c r="U109" s="140">
        <f t="shared" si="44"/>
        <v>1.4000000000000001</v>
      </c>
      <c r="V109" s="141">
        <f>'Rabattrechner 2026 KMF KSXL Dat'!V99-('Rabattrechner 2026 KMF KSXL Dat'!V99*$U$84)</f>
        <v>7</v>
      </c>
      <c r="W109" s="139">
        <f t="shared" si="45"/>
        <v>0</v>
      </c>
      <c r="X109" s="140">
        <f t="shared" si="46"/>
        <v>0</v>
      </c>
      <c r="Y109" s="141">
        <f t="shared" si="47"/>
        <v>0</v>
      </c>
      <c r="Z109" s="139">
        <f t="shared" si="48"/>
        <v>0</v>
      </c>
      <c r="AA109" s="140">
        <f t="shared" si="49"/>
        <v>68</v>
      </c>
      <c r="AB109" s="141">
        <f t="shared" si="50"/>
        <v>340</v>
      </c>
      <c r="AC109" s="101"/>
      <c r="AD109" s="102"/>
      <c r="AE109" s="120"/>
      <c r="AF109" s="121"/>
      <c r="AG109" s="95"/>
      <c r="AH109" s="120"/>
      <c r="AI109" s="104">
        <v>16</v>
      </c>
      <c r="AJ109" s="102">
        <v>2.5</v>
      </c>
      <c r="AK109" s="120"/>
      <c r="AL109" s="129"/>
      <c r="AM109" s="103">
        <v>1.8</v>
      </c>
    </row>
    <row r="110" spans="1:39" ht="16.2" x14ac:dyDescent="0.3">
      <c r="A110" s="192"/>
      <c r="B110" s="48" t="s">
        <v>54</v>
      </c>
      <c r="C110" s="69" t="s">
        <v>55</v>
      </c>
      <c r="D110" s="48">
        <v>21218</v>
      </c>
      <c r="E110" s="49" t="s">
        <v>138</v>
      </c>
      <c r="F110" s="35">
        <v>498</v>
      </c>
      <c r="G110" s="13">
        <v>200</v>
      </c>
      <c r="H110" s="36">
        <v>498</v>
      </c>
      <c r="I110" s="29">
        <v>16</v>
      </c>
      <c r="J110" s="42">
        <v>2</v>
      </c>
      <c r="K110" s="21">
        <v>0</v>
      </c>
      <c r="L110" s="22">
        <f>SUM(('Rabattrechner 2026 KMF KSXL Dat'!L100-('Rabattrechner 2026 KMF KSXL Dat'!L100*$L$84))-(('Rabattrechner 2026 KMF KSXL Dat'!L100-('Rabattrechner 2026 KMF KSXL Dat'!L100*$L$84))*$M$84))</f>
        <v>64</v>
      </c>
      <c r="M110" s="23">
        <f t="shared" si="41"/>
        <v>320</v>
      </c>
      <c r="N110" s="21">
        <v>0</v>
      </c>
      <c r="O110" s="22">
        <f>SUM(('Rabattrechner 2026 KMF KSXL Dat'!O100-('Rabattrechner 2026 KMF KSXL Dat'!O100*$O$84))-(('Rabattrechner 2026 KMF KSXL Dat'!O100-('Rabattrechner 2026 KMF KSXL Dat'!O100*$O$84))*$P$84))</f>
        <v>65</v>
      </c>
      <c r="P110" s="23">
        <f t="shared" si="42"/>
        <v>325</v>
      </c>
      <c r="Q110" s="21">
        <v>0</v>
      </c>
      <c r="R110" s="22">
        <f t="shared" si="43"/>
        <v>1.6</v>
      </c>
      <c r="S110" s="22">
        <f>'Rabattrechner 2026 KMF KSXL Dat'!S100-('Rabattrechner 2026 KMF KSXL Dat'!S100*$R$84)</f>
        <v>8</v>
      </c>
      <c r="T110" s="136">
        <v>0</v>
      </c>
      <c r="U110" s="137">
        <f t="shared" si="44"/>
        <v>1.4000000000000001</v>
      </c>
      <c r="V110" s="138">
        <f>'Rabattrechner 2026 KMF KSXL Dat'!V100-('Rabattrechner 2026 KMF KSXL Dat'!V100*$U$84)</f>
        <v>7</v>
      </c>
      <c r="W110" s="136">
        <f t="shared" si="45"/>
        <v>0</v>
      </c>
      <c r="X110" s="137">
        <f t="shared" si="46"/>
        <v>67</v>
      </c>
      <c r="Y110" s="138">
        <f t="shared" si="47"/>
        <v>335</v>
      </c>
      <c r="Z110" s="136">
        <f t="shared" si="48"/>
        <v>0</v>
      </c>
      <c r="AA110" s="137">
        <f t="shared" si="49"/>
        <v>68</v>
      </c>
      <c r="AB110" s="138">
        <f t="shared" si="50"/>
        <v>340</v>
      </c>
      <c r="AC110" s="106">
        <v>18</v>
      </c>
      <c r="AD110" s="107">
        <v>4.5</v>
      </c>
      <c r="AE110" s="123"/>
      <c r="AF110" s="124"/>
      <c r="AG110" s="122"/>
      <c r="AH110" s="123"/>
      <c r="AI110" s="109">
        <v>16</v>
      </c>
      <c r="AJ110" s="107">
        <v>4</v>
      </c>
      <c r="AK110" s="123"/>
      <c r="AL110" s="131"/>
      <c r="AM110" s="108">
        <v>2.2000000000000002</v>
      </c>
    </row>
    <row r="111" spans="1:39" x14ac:dyDescent="0.3">
      <c r="A111" s="192"/>
      <c r="B111" s="46" t="s">
        <v>54</v>
      </c>
      <c r="C111" s="67" t="s">
        <v>56</v>
      </c>
      <c r="D111" s="46"/>
      <c r="E111" s="47">
        <v>21220</v>
      </c>
      <c r="F111" s="32">
        <v>373</v>
      </c>
      <c r="G111" s="33">
        <v>200</v>
      </c>
      <c r="H111" s="34">
        <v>498</v>
      </c>
      <c r="I111" s="32">
        <v>16</v>
      </c>
      <c r="J111" s="41">
        <v>2</v>
      </c>
      <c r="K111" s="24">
        <v>0</v>
      </c>
      <c r="L111" s="20">
        <f>SUM(('Rabattrechner 2026 KMF KSXL Dat'!L101-('Rabattrechner 2026 KMF KSXL Dat'!L101*$L$84))-(('Rabattrechner 2026 KMF KSXL Dat'!L101-('Rabattrechner 2026 KMF KSXL Dat'!L101*$L$84))*$M$84))</f>
        <v>0</v>
      </c>
      <c r="M111" s="25">
        <f t="shared" si="41"/>
        <v>0</v>
      </c>
      <c r="N111" s="24">
        <v>0</v>
      </c>
      <c r="O111" s="20">
        <f>SUM(('Rabattrechner 2026 KMF KSXL Dat'!O101-('Rabattrechner 2026 KMF KSXL Dat'!O101*$O$84))-(('Rabattrechner 2026 KMF KSXL Dat'!O101-('Rabattrechner 2026 KMF KSXL Dat'!O101*$O$84))*$P$84))</f>
        <v>65</v>
      </c>
      <c r="P111" s="25">
        <f t="shared" si="42"/>
        <v>325</v>
      </c>
      <c r="Q111" s="24">
        <v>0</v>
      </c>
      <c r="R111" s="20">
        <f t="shared" si="43"/>
        <v>1.6</v>
      </c>
      <c r="S111" s="20">
        <f>'Rabattrechner 2026 KMF KSXL Dat'!S101-('Rabattrechner 2026 KMF KSXL Dat'!S101*$R$84)</f>
        <v>8</v>
      </c>
      <c r="T111" s="142">
        <v>0</v>
      </c>
      <c r="U111" s="20">
        <f t="shared" si="44"/>
        <v>1.4000000000000001</v>
      </c>
      <c r="V111" s="143">
        <f>'Rabattrechner 2026 KMF KSXL Dat'!V101-('Rabattrechner 2026 KMF KSXL Dat'!V101*$U$84)</f>
        <v>7</v>
      </c>
      <c r="W111" s="142">
        <f t="shared" si="45"/>
        <v>0</v>
      </c>
      <c r="X111" s="20">
        <f t="shared" si="46"/>
        <v>0</v>
      </c>
      <c r="Y111" s="143">
        <f t="shared" si="47"/>
        <v>0</v>
      </c>
      <c r="Z111" s="142">
        <f t="shared" si="48"/>
        <v>0</v>
      </c>
      <c r="AA111" s="20">
        <f t="shared" si="49"/>
        <v>68</v>
      </c>
      <c r="AB111" s="143">
        <f t="shared" si="50"/>
        <v>340</v>
      </c>
      <c r="AC111" s="101"/>
      <c r="AD111" s="102"/>
      <c r="AE111" s="120"/>
      <c r="AF111" s="121"/>
      <c r="AG111" s="95"/>
      <c r="AH111" s="120"/>
      <c r="AI111" s="104">
        <v>8</v>
      </c>
      <c r="AJ111" s="102">
        <v>1.5</v>
      </c>
      <c r="AK111" s="120"/>
      <c r="AL111" s="129"/>
      <c r="AM111" s="103">
        <v>2.2000000000000002</v>
      </c>
    </row>
    <row r="112" spans="1:39" ht="15" thickBot="1" x14ac:dyDescent="0.35">
      <c r="A112" s="192"/>
      <c r="B112" s="46" t="s">
        <v>54</v>
      </c>
      <c r="C112" s="67" t="s">
        <v>57</v>
      </c>
      <c r="D112" s="46"/>
      <c r="E112" s="47">
        <v>21221</v>
      </c>
      <c r="F112" s="32">
        <v>248</v>
      </c>
      <c r="G112" s="33">
        <v>200</v>
      </c>
      <c r="H112" s="34">
        <v>498</v>
      </c>
      <c r="I112" s="37">
        <v>16</v>
      </c>
      <c r="J112" s="41">
        <v>2</v>
      </c>
      <c r="K112" s="26">
        <v>0</v>
      </c>
      <c r="L112" s="27">
        <f>SUM(('Rabattrechner 2026 KMF KSXL Dat'!L102-('Rabattrechner 2026 KMF KSXL Dat'!L102*$L$84))-(('Rabattrechner 2026 KMF KSXL Dat'!L102-('Rabattrechner 2026 KMF KSXL Dat'!L102*$L$84))*$M$84))</f>
        <v>0</v>
      </c>
      <c r="M112" s="28">
        <f t="shared" si="41"/>
        <v>0</v>
      </c>
      <c r="N112" s="26">
        <v>0</v>
      </c>
      <c r="O112" s="27">
        <f>SUM(('Rabattrechner 2026 KMF KSXL Dat'!O102-('Rabattrechner 2026 KMF KSXL Dat'!O102*$O$84))-(('Rabattrechner 2026 KMF KSXL Dat'!O102-('Rabattrechner 2026 KMF KSXL Dat'!O102*$O$84))*$P$84))</f>
        <v>65</v>
      </c>
      <c r="P112" s="28">
        <f t="shared" si="42"/>
        <v>325</v>
      </c>
      <c r="Q112" s="26">
        <v>0</v>
      </c>
      <c r="R112" s="27">
        <f t="shared" si="43"/>
        <v>1.6</v>
      </c>
      <c r="S112" s="27">
        <f>'Rabattrechner 2026 KMF KSXL Dat'!S102-('Rabattrechner 2026 KMF KSXL Dat'!S102*$R$84)</f>
        <v>8</v>
      </c>
      <c r="T112" s="139">
        <v>0</v>
      </c>
      <c r="U112" s="140">
        <f t="shared" si="44"/>
        <v>1.4000000000000001</v>
      </c>
      <c r="V112" s="141">
        <f>'Rabattrechner 2026 KMF KSXL Dat'!V102-('Rabattrechner 2026 KMF KSXL Dat'!V102*$U$84)</f>
        <v>7</v>
      </c>
      <c r="W112" s="139">
        <f t="shared" si="45"/>
        <v>0</v>
      </c>
      <c r="X112" s="140">
        <f t="shared" si="46"/>
        <v>0</v>
      </c>
      <c r="Y112" s="141">
        <f t="shared" si="47"/>
        <v>0</v>
      </c>
      <c r="Z112" s="139">
        <f t="shared" si="48"/>
        <v>0</v>
      </c>
      <c r="AA112" s="140">
        <f t="shared" si="49"/>
        <v>68</v>
      </c>
      <c r="AB112" s="141">
        <f t="shared" si="50"/>
        <v>340</v>
      </c>
      <c r="AC112" s="101"/>
      <c r="AD112" s="102"/>
      <c r="AE112" s="120"/>
      <c r="AF112" s="121"/>
      <c r="AG112" s="95"/>
      <c r="AH112" s="120"/>
      <c r="AI112" s="104">
        <v>16</v>
      </c>
      <c r="AJ112" s="102">
        <v>2</v>
      </c>
      <c r="AK112" s="120"/>
      <c r="AL112" s="129"/>
      <c r="AM112" s="103">
        <v>2.2000000000000002</v>
      </c>
    </row>
    <row r="113" spans="1:39" ht="16.2" x14ac:dyDescent="0.3">
      <c r="A113" s="192">
        <v>240</v>
      </c>
      <c r="B113" s="48" t="s">
        <v>54</v>
      </c>
      <c r="C113" s="69" t="s">
        <v>55</v>
      </c>
      <c r="D113" s="48">
        <v>21222</v>
      </c>
      <c r="E113" s="49" t="s">
        <v>139</v>
      </c>
      <c r="F113" s="35">
        <v>498</v>
      </c>
      <c r="G113" s="13">
        <v>240</v>
      </c>
      <c r="H113" s="36">
        <v>623</v>
      </c>
      <c r="I113" s="29">
        <v>16</v>
      </c>
      <c r="J113" s="42">
        <v>2</v>
      </c>
      <c r="K113" s="21">
        <v>0</v>
      </c>
      <c r="L113" s="22">
        <f>SUM(('Rabattrechner 2026 KMF KSXL Dat'!L103-('Rabattrechner 2026 KMF KSXL Dat'!L103*$L$84))-(('Rabattrechner 2026 KMF KSXL Dat'!L103-('Rabattrechner 2026 KMF KSXL Dat'!L103*$L$84))*$M$84))</f>
        <v>76.8</v>
      </c>
      <c r="M113" s="23">
        <f t="shared" si="41"/>
        <v>320</v>
      </c>
      <c r="N113" s="21">
        <v>0</v>
      </c>
      <c r="O113" s="22">
        <f>SUM(('Rabattrechner 2026 KMF KSXL Dat'!O103-('Rabattrechner 2026 KMF KSXL Dat'!O103*$O$84))-(('Rabattrechner 2026 KMF KSXL Dat'!O103-('Rabattrechner 2026 KMF KSXL Dat'!O103*$O$84))*$P$84))</f>
        <v>78</v>
      </c>
      <c r="P113" s="23">
        <f t="shared" si="42"/>
        <v>325</v>
      </c>
      <c r="Q113" s="21">
        <v>0</v>
      </c>
      <c r="R113" s="22">
        <f t="shared" si="43"/>
        <v>1.92</v>
      </c>
      <c r="S113" s="22">
        <f>'Rabattrechner 2026 KMF KSXL Dat'!S103-('Rabattrechner 2026 KMF KSXL Dat'!S103*$R$84)</f>
        <v>8</v>
      </c>
      <c r="T113" s="136">
        <v>0</v>
      </c>
      <c r="U113" s="137">
        <f t="shared" si="44"/>
        <v>1.68</v>
      </c>
      <c r="V113" s="138">
        <f>'Rabattrechner 2026 KMF KSXL Dat'!V103-('Rabattrechner 2026 KMF KSXL Dat'!V103*$U$84)</f>
        <v>7</v>
      </c>
      <c r="W113" s="136">
        <f t="shared" si="45"/>
        <v>0</v>
      </c>
      <c r="X113" s="137">
        <f t="shared" si="46"/>
        <v>80.400000000000006</v>
      </c>
      <c r="Y113" s="138">
        <f t="shared" si="47"/>
        <v>335</v>
      </c>
      <c r="Z113" s="136">
        <f t="shared" si="48"/>
        <v>0</v>
      </c>
      <c r="AA113" s="137">
        <f t="shared" si="49"/>
        <v>81.600000000000009</v>
      </c>
      <c r="AB113" s="138">
        <f t="shared" si="50"/>
        <v>340</v>
      </c>
      <c r="AC113" s="106">
        <v>14</v>
      </c>
      <c r="AD113" s="107">
        <v>4.38</v>
      </c>
      <c r="AE113" s="123"/>
      <c r="AF113" s="124"/>
      <c r="AG113" s="122"/>
      <c r="AH113" s="123"/>
      <c r="AI113" s="109">
        <v>6</v>
      </c>
      <c r="AJ113" s="107">
        <v>1.88</v>
      </c>
      <c r="AK113" s="123"/>
      <c r="AL113" s="131"/>
      <c r="AM113" s="108">
        <v>2.2000000000000002</v>
      </c>
    </row>
    <row r="114" spans="1:39" x14ac:dyDescent="0.3">
      <c r="A114" s="192"/>
      <c r="B114" s="46" t="s">
        <v>54</v>
      </c>
      <c r="C114" s="67" t="s">
        <v>56</v>
      </c>
      <c r="D114" s="46"/>
      <c r="E114" s="47">
        <v>21224</v>
      </c>
      <c r="F114" s="32">
        <v>373</v>
      </c>
      <c r="G114" s="33">
        <v>240</v>
      </c>
      <c r="H114" s="34">
        <v>623</v>
      </c>
      <c r="I114" s="32">
        <v>16</v>
      </c>
      <c r="J114" s="41">
        <v>2</v>
      </c>
      <c r="K114" s="24">
        <v>0</v>
      </c>
      <c r="L114" s="20">
        <f>SUM(('Rabattrechner 2026 KMF KSXL Dat'!L104-('Rabattrechner 2026 KMF KSXL Dat'!L104*$L$84))-(('Rabattrechner 2026 KMF KSXL Dat'!L104-('Rabattrechner 2026 KMF KSXL Dat'!L104*$L$84))*$M$84))</f>
        <v>0</v>
      </c>
      <c r="M114" s="25">
        <f t="shared" si="41"/>
        <v>0</v>
      </c>
      <c r="N114" s="24">
        <v>0</v>
      </c>
      <c r="O114" s="20">
        <f>SUM(('Rabattrechner 2026 KMF KSXL Dat'!O104-('Rabattrechner 2026 KMF KSXL Dat'!O104*$O$84))-(('Rabattrechner 2026 KMF KSXL Dat'!O104-('Rabattrechner 2026 KMF KSXL Dat'!O104*$O$84))*$P$84))</f>
        <v>78</v>
      </c>
      <c r="P114" s="25">
        <f t="shared" si="42"/>
        <v>325</v>
      </c>
      <c r="Q114" s="24">
        <v>0</v>
      </c>
      <c r="R114" s="20">
        <f t="shared" si="43"/>
        <v>1.92</v>
      </c>
      <c r="S114" s="20">
        <f>'Rabattrechner 2026 KMF KSXL Dat'!S104-('Rabattrechner 2026 KMF KSXL Dat'!S104*$R$84)</f>
        <v>8</v>
      </c>
      <c r="T114" s="142">
        <v>0</v>
      </c>
      <c r="U114" s="20">
        <f t="shared" si="44"/>
        <v>1.68</v>
      </c>
      <c r="V114" s="143">
        <f>'Rabattrechner 2026 KMF KSXL Dat'!V104-('Rabattrechner 2026 KMF KSXL Dat'!V104*$U$84)</f>
        <v>7</v>
      </c>
      <c r="W114" s="142">
        <f t="shared" si="45"/>
        <v>0</v>
      </c>
      <c r="X114" s="20">
        <f t="shared" si="46"/>
        <v>0</v>
      </c>
      <c r="Y114" s="143">
        <f t="shared" si="47"/>
        <v>0</v>
      </c>
      <c r="Z114" s="142">
        <f t="shared" si="48"/>
        <v>0</v>
      </c>
      <c r="AA114" s="20">
        <f t="shared" si="49"/>
        <v>81.600000000000009</v>
      </c>
      <c r="AB114" s="143">
        <f t="shared" si="50"/>
        <v>340</v>
      </c>
      <c r="AC114" s="101"/>
      <c r="AD114" s="102"/>
      <c r="AE114" s="120"/>
      <c r="AF114" s="121"/>
      <c r="AG114" s="95"/>
      <c r="AH114" s="120"/>
      <c r="AI114" s="104">
        <v>6</v>
      </c>
      <c r="AJ114" s="102">
        <v>1.41</v>
      </c>
      <c r="AK114" s="120"/>
      <c r="AL114" s="129"/>
      <c r="AM114" s="103">
        <v>2.2000000000000002</v>
      </c>
    </row>
    <row r="115" spans="1:39" ht="15" thickBot="1" x14ac:dyDescent="0.35">
      <c r="A115" s="192"/>
      <c r="B115" s="46" t="s">
        <v>54</v>
      </c>
      <c r="C115" s="67" t="s">
        <v>57</v>
      </c>
      <c r="D115" s="46"/>
      <c r="E115" s="47">
        <v>21225</v>
      </c>
      <c r="F115" s="32">
        <v>248</v>
      </c>
      <c r="G115" s="33">
        <v>240</v>
      </c>
      <c r="H115" s="34">
        <v>623</v>
      </c>
      <c r="I115" s="37">
        <v>16</v>
      </c>
      <c r="J115" s="41">
        <v>2</v>
      </c>
      <c r="K115" s="26">
        <v>0</v>
      </c>
      <c r="L115" s="27">
        <f>SUM(('Rabattrechner 2026 KMF KSXL Dat'!L105-('Rabattrechner 2026 KMF KSXL Dat'!L105*$L$84))-(('Rabattrechner 2026 KMF KSXL Dat'!L105-('Rabattrechner 2026 KMF KSXL Dat'!L105*$L$84))*$M$84))</f>
        <v>0</v>
      </c>
      <c r="M115" s="28">
        <f t="shared" si="41"/>
        <v>0</v>
      </c>
      <c r="N115" s="26">
        <v>0</v>
      </c>
      <c r="O115" s="27">
        <f>SUM(('Rabattrechner 2026 KMF KSXL Dat'!O105-('Rabattrechner 2026 KMF KSXL Dat'!O105*$O$84))-(('Rabattrechner 2026 KMF KSXL Dat'!O105-('Rabattrechner 2026 KMF KSXL Dat'!O105*$O$84))*$P$84))</f>
        <v>78</v>
      </c>
      <c r="P115" s="28">
        <f t="shared" si="42"/>
        <v>325</v>
      </c>
      <c r="Q115" s="26">
        <v>0</v>
      </c>
      <c r="R115" s="27">
        <f t="shared" si="43"/>
        <v>1.92</v>
      </c>
      <c r="S115" s="27">
        <f>'Rabattrechner 2026 KMF KSXL Dat'!S105-('Rabattrechner 2026 KMF KSXL Dat'!S105*$R$84)</f>
        <v>8</v>
      </c>
      <c r="T115" s="139">
        <v>0</v>
      </c>
      <c r="U115" s="140">
        <f t="shared" si="44"/>
        <v>1.68</v>
      </c>
      <c r="V115" s="141">
        <f>'Rabattrechner 2026 KMF KSXL Dat'!V105-('Rabattrechner 2026 KMF KSXL Dat'!V105*$U$84)</f>
        <v>7</v>
      </c>
      <c r="W115" s="139">
        <f t="shared" si="45"/>
        <v>0</v>
      </c>
      <c r="X115" s="140">
        <f t="shared" si="46"/>
        <v>0</v>
      </c>
      <c r="Y115" s="141">
        <f t="shared" si="47"/>
        <v>0</v>
      </c>
      <c r="Z115" s="139">
        <f t="shared" si="48"/>
        <v>0</v>
      </c>
      <c r="AA115" s="140">
        <f t="shared" si="49"/>
        <v>81.600000000000009</v>
      </c>
      <c r="AB115" s="141">
        <f t="shared" si="50"/>
        <v>340</v>
      </c>
      <c r="AC115" s="101"/>
      <c r="AD115" s="102"/>
      <c r="AE115" s="120"/>
      <c r="AF115" s="121"/>
      <c r="AG115" s="95"/>
      <c r="AH115" s="120"/>
      <c r="AI115" s="104">
        <v>12</v>
      </c>
      <c r="AJ115" s="102">
        <v>1.88</v>
      </c>
      <c r="AK115" s="120"/>
      <c r="AL115" s="129"/>
      <c r="AM115" s="103">
        <v>2.2000000000000002</v>
      </c>
    </row>
    <row r="116" spans="1:39" ht="16.2" x14ac:dyDescent="0.3">
      <c r="A116" s="192"/>
      <c r="B116" s="48" t="s">
        <v>54</v>
      </c>
      <c r="C116" s="69" t="s">
        <v>55</v>
      </c>
      <c r="D116" s="48">
        <v>21226</v>
      </c>
      <c r="E116" s="49" t="s">
        <v>140</v>
      </c>
      <c r="F116" s="35">
        <v>498</v>
      </c>
      <c r="G116" s="13">
        <v>240</v>
      </c>
      <c r="H116" s="36">
        <v>498</v>
      </c>
      <c r="I116" s="29">
        <v>16</v>
      </c>
      <c r="J116" s="42">
        <v>2</v>
      </c>
      <c r="K116" s="21">
        <v>0</v>
      </c>
      <c r="L116" s="22">
        <f>SUM(('Rabattrechner 2026 KMF KSXL Dat'!L106-('Rabattrechner 2026 KMF KSXL Dat'!L106*$L$84))-(('Rabattrechner 2026 KMF KSXL Dat'!L106-('Rabattrechner 2026 KMF KSXL Dat'!L106*$L$84))*$M$84))</f>
        <v>76.8</v>
      </c>
      <c r="M116" s="23">
        <f t="shared" si="41"/>
        <v>320</v>
      </c>
      <c r="N116" s="21">
        <v>0</v>
      </c>
      <c r="O116" s="22">
        <f>SUM(('Rabattrechner 2026 KMF KSXL Dat'!O106-('Rabattrechner 2026 KMF KSXL Dat'!O106*$O$84))-(('Rabattrechner 2026 KMF KSXL Dat'!O106-('Rabattrechner 2026 KMF KSXL Dat'!O106*$O$84))*$P$84))</f>
        <v>78</v>
      </c>
      <c r="P116" s="23">
        <f t="shared" si="42"/>
        <v>325</v>
      </c>
      <c r="Q116" s="21">
        <v>0</v>
      </c>
      <c r="R116" s="22">
        <f t="shared" si="43"/>
        <v>1.92</v>
      </c>
      <c r="S116" s="22">
        <f>'Rabattrechner 2026 KMF KSXL Dat'!S106-('Rabattrechner 2026 KMF KSXL Dat'!S106*$R$84)</f>
        <v>8</v>
      </c>
      <c r="T116" s="136">
        <v>0</v>
      </c>
      <c r="U116" s="137">
        <f t="shared" si="44"/>
        <v>1.68</v>
      </c>
      <c r="V116" s="138">
        <f>'Rabattrechner 2026 KMF KSXL Dat'!V106-('Rabattrechner 2026 KMF KSXL Dat'!V106*$U$84)</f>
        <v>7</v>
      </c>
      <c r="W116" s="136">
        <f t="shared" si="45"/>
        <v>0</v>
      </c>
      <c r="X116" s="137">
        <f t="shared" si="46"/>
        <v>80.400000000000006</v>
      </c>
      <c r="Y116" s="138">
        <f t="shared" si="47"/>
        <v>335</v>
      </c>
      <c r="Z116" s="136">
        <f t="shared" si="48"/>
        <v>0</v>
      </c>
      <c r="AA116" s="137">
        <f t="shared" si="49"/>
        <v>81.600000000000009</v>
      </c>
      <c r="AB116" s="138">
        <f t="shared" si="50"/>
        <v>340</v>
      </c>
      <c r="AC116" s="106">
        <v>14</v>
      </c>
      <c r="AD116" s="107">
        <v>3.5</v>
      </c>
      <c r="AE116" s="123"/>
      <c r="AF116" s="124"/>
      <c r="AG116" s="122"/>
      <c r="AH116" s="123"/>
      <c r="AI116" s="109">
        <v>12</v>
      </c>
      <c r="AJ116" s="107">
        <v>3</v>
      </c>
      <c r="AK116" s="123"/>
      <c r="AL116" s="131"/>
      <c r="AM116" s="108">
        <v>2.7</v>
      </c>
    </row>
    <row r="117" spans="1:39" x14ac:dyDescent="0.3">
      <c r="A117" s="192"/>
      <c r="B117" s="46" t="s">
        <v>54</v>
      </c>
      <c r="C117" s="67" t="s">
        <v>56</v>
      </c>
      <c r="D117" s="46"/>
      <c r="E117" s="47">
        <v>21228</v>
      </c>
      <c r="F117" s="32">
        <v>373</v>
      </c>
      <c r="G117" s="33">
        <v>240</v>
      </c>
      <c r="H117" s="34">
        <v>498</v>
      </c>
      <c r="I117" s="32">
        <v>16</v>
      </c>
      <c r="J117" s="41">
        <v>2</v>
      </c>
      <c r="K117" s="24">
        <v>0</v>
      </c>
      <c r="L117" s="20">
        <f>SUM(('Rabattrechner 2026 KMF KSXL Dat'!L107-('Rabattrechner 2026 KMF KSXL Dat'!L107*$L$84))-(('Rabattrechner 2026 KMF KSXL Dat'!L107-('Rabattrechner 2026 KMF KSXL Dat'!L107*$L$84))*$M$84))</f>
        <v>0</v>
      </c>
      <c r="M117" s="25">
        <f t="shared" si="41"/>
        <v>0</v>
      </c>
      <c r="N117" s="24">
        <v>0</v>
      </c>
      <c r="O117" s="20">
        <f>SUM(('Rabattrechner 2026 KMF KSXL Dat'!O107-('Rabattrechner 2026 KMF KSXL Dat'!O107*$O$84))-(('Rabattrechner 2026 KMF KSXL Dat'!O107-('Rabattrechner 2026 KMF KSXL Dat'!O107*$O$84))*$P$84))</f>
        <v>78</v>
      </c>
      <c r="P117" s="25">
        <f t="shared" si="42"/>
        <v>325</v>
      </c>
      <c r="Q117" s="24">
        <v>0</v>
      </c>
      <c r="R117" s="20">
        <f t="shared" si="43"/>
        <v>1.92</v>
      </c>
      <c r="S117" s="20">
        <f>'Rabattrechner 2026 KMF KSXL Dat'!S107-('Rabattrechner 2026 KMF KSXL Dat'!S107*$R$84)</f>
        <v>8</v>
      </c>
      <c r="T117" s="142">
        <v>0</v>
      </c>
      <c r="U117" s="20">
        <f t="shared" si="44"/>
        <v>1.68</v>
      </c>
      <c r="V117" s="143">
        <f>'Rabattrechner 2026 KMF KSXL Dat'!V107-('Rabattrechner 2026 KMF KSXL Dat'!V107*$U$84)</f>
        <v>7</v>
      </c>
      <c r="W117" s="142">
        <f t="shared" si="45"/>
        <v>0</v>
      </c>
      <c r="X117" s="20">
        <f t="shared" si="46"/>
        <v>0</v>
      </c>
      <c r="Y117" s="143">
        <f t="shared" si="47"/>
        <v>0</v>
      </c>
      <c r="Z117" s="142">
        <f t="shared" si="48"/>
        <v>0</v>
      </c>
      <c r="AA117" s="20">
        <f t="shared" si="49"/>
        <v>81.600000000000009</v>
      </c>
      <c r="AB117" s="143">
        <f t="shared" si="50"/>
        <v>340</v>
      </c>
      <c r="AC117" s="101"/>
      <c r="AD117" s="102"/>
      <c r="AE117" s="120"/>
      <c r="AF117" s="121"/>
      <c r="AG117" s="95"/>
      <c r="AH117" s="120"/>
      <c r="AI117" s="104">
        <v>6</v>
      </c>
      <c r="AJ117" s="102">
        <v>1.1299999999999999</v>
      </c>
      <c r="AK117" s="120"/>
      <c r="AL117" s="129"/>
      <c r="AM117" s="103">
        <v>2.7</v>
      </c>
    </row>
    <row r="118" spans="1:39" ht="15" thickBot="1" x14ac:dyDescent="0.35">
      <c r="A118" s="192"/>
      <c r="B118" s="46" t="s">
        <v>54</v>
      </c>
      <c r="C118" s="67" t="s">
        <v>57</v>
      </c>
      <c r="D118" s="46"/>
      <c r="E118" s="47">
        <v>21229</v>
      </c>
      <c r="F118" s="32">
        <v>248</v>
      </c>
      <c r="G118" s="33">
        <v>240</v>
      </c>
      <c r="H118" s="34">
        <v>498</v>
      </c>
      <c r="I118" s="37">
        <v>16</v>
      </c>
      <c r="J118" s="41">
        <v>2</v>
      </c>
      <c r="K118" s="26">
        <v>0</v>
      </c>
      <c r="L118" s="27">
        <f>SUM(('Rabattrechner 2026 KMF KSXL Dat'!L108-('Rabattrechner 2026 KMF KSXL Dat'!L108*$L$84))-(('Rabattrechner 2026 KMF KSXL Dat'!L108-('Rabattrechner 2026 KMF KSXL Dat'!L108*$L$84))*$M$84))</f>
        <v>0</v>
      </c>
      <c r="M118" s="28">
        <f t="shared" si="41"/>
        <v>0</v>
      </c>
      <c r="N118" s="26">
        <v>0</v>
      </c>
      <c r="O118" s="27">
        <f>SUM(('Rabattrechner 2026 KMF KSXL Dat'!O108-('Rabattrechner 2026 KMF KSXL Dat'!O108*$O$84))-(('Rabattrechner 2026 KMF KSXL Dat'!O108-('Rabattrechner 2026 KMF KSXL Dat'!O108*$O$84))*$P$84))</f>
        <v>78</v>
      </c>
      <c r="P118" s="28">
        <f t="shared" si="42"/>
        <v>325</v>
      </c>
      <c r="Q118" s="26">
        <v>0</v>
      </c>
      <c r="R118" s="27">
        <f t="shared" si="43"/>
        <v>1.92</v>
      </c>
      <c r="S118" s="27">
        <f>'Rabattrechner 2026 KMF KSXL Dat'!S108-('Rabattrechner 2026 KMF KSXL Dat'!S108*$R$84)</f>
        <v>8</v>
      </c>
      <c r="T118" s="139">
        <v>0</v>
      </c>
      <c r="U118" s="140">
        <f t="shared" si="44"/>
        <v>1.68</v>
      </c>
      <c r="V118" s="141">
        <f>'Rabattrechner 2026 KMF KSXL Dat'!V108-('Rabattrechner 2026 KMF KSXL Dat'!V108*$U$84)</f>
        <v>7</v>
      </c>
      <c r="W118" s="139">
        <f t="shared" si="45"/>
        <v>0</v>
      </c>
      <c r="X118" s="140">
        <f t="shared" si="46"/>
        <v>0</v>
      </c>
      <c r="Y118" s="141">
        <f t="shared" si="47"/>
        <v>0</v>
      </c>
      <c r="Z118" s="139">
        <f t="shared" si="48"/>
        <v>0</v>
      </c>
      <c r="AA118" s="140">
        <f t="shared" si="49"/>
        <v>81.600000000000009</v>
      </c>
      <c r="AB118" s="141">
        <f t="shared" si="50"/>
        <v>340</v>
      </c>
      <c r="AC118" s="101"/>
      <c r="AD118" s="102"/>
      <c r="AE118" s="120"/>
      <c r="AF118" s="121"/>
      <c r="AG118" s="95"/>
      <c r="AH118" s="120"/>
      <c r="AI118" s="104">
        <v>12</v>
      </c>
      <c r="AJ118" s="102">
        <v>1.5</v>
      </c>
      <c r="AK118" s="120"/>
      <c r="AL118" s="129"/>
      <c r="AM118" s="103">
        <v>2.7</v>
      </c>
    </row>
    <row r="119" spans="1:39" ht="16.2" x14ac:dyDescent="0.3">
      <c r="A119" s="192" t="s">
        <v>65</v>
      </c>
      <c r="B119" s="48" t="s">
        <v>54</v>
      </c>
      <c r="C119" s="69" t="s">
        <v>55</v>
      </c>
      <c r="D119" s="48">
        <v>21230</v>
      </c>
      <c r="E119" s="49" t="s">
        <v>141</v>
      </c>
      <c r="F119" s="35">
        <v>498</v>
      </c>
      <c r="G119" s="13">
        <v>300</v>
      </c>
      <c r="H119" s="36">
        <v>623</v>
      </c>
      <c r="I119" s="29">
        <v>16</v>
      </c>
      <c r="J119" s="42">
        <v>2</v>
      </c>
      <c r="K119" s="21">
        <v>0</v>
      </c>
      <c r="L119" s="22">
        <f>SUM(('Rabattrechner 2026 KMF KSXL Dat'!L109-('Rabattrechner 2026 KMF KSXL Dat'!L109*$L$84))-(('Rabattrechner 2026 KMF KSXL Dat'!L109-('Rabattrechner 2026 KMF KSXL Dat'!L109*$L$84))*$M$84))</f>
        <v>104.4</v>
      </c>
      <c r="M119" s="23">
        <f t="shared" si="41"/>
        <v>348.00000000000006</v>
      </c>
      <c r="N119" s="21">
        <v>0</v>
      </c>
      <c r="O119" s="22">
        <f>SUM(('Rabattrechner 2026 KMF KSXL Dat'!O109-('Rabattrechner 2026 KMF KSXL Dat'!O109*$O$84))-(('Rabattrechner 2026 KMF KSXL Dat'!O109-('Rabattrechner 2026 KMF KSXL Dat'!O109*$O$84))*$P$84))</f>
        <v>106.2</v>
      </c>
      <c r="P119" s="23">
        <f t="shared" si="42"/>
        <v>354.00000000000006</v>
      </c>
      <c r="Q119" s="21">
        <v>0</v>
      </c>
      <c r="R119" s="22">
        <f t="shared" si="43"/>
        <v>2.4</v>
      </c>
      <c r="S119" s="22">
        <f>'Rabattrechner 2026 KMF KSXL Dat'!S109-('Rabattrechner 2026 KMF KSXL Dat'!S109*$R$84)</f>
        <v>8</v>
      </c>
      <c r="T119" s="136">
        <v>0</v>
      </c>
      <c r="U119" s="137">
        <f t="shared" si="44"/>
        <v>2.1</v>
      </c>
      <c r="V119" s="138">
        <f>'Rabattrechner 2026 KMF KSXL Dat'!V109-('Rabattrechner 2026 KMF KSXL Dat'!V109*$U$84)</f>
        <v>7</v>
      </c>
      <c r="W119" s="136">
        <f t="shared" si="45"/>
        <v>0</v>
      </c>
      <c r="X119" s="137">
        <f t="shared" si="46"/>
        <v>108.9</v>
      </c>
      <c r="Y119" s="138">
        <f t="shared" si="47"/>
        <v>363.00000000000006</v>
      </c>
      <c r="Z119" s="136">
        <f t="shared" si="48"/>
        <v>0</v>
      </c>
      <c r="AA119" s="137">
        <f t="shared" si="49"/>
        <v>110.7</v>
      </c>
      <c r="AB119" s="138">
        <f t="shared" si="50"/>
        <v>369.00000000000006</v>
      </c>
      <c r="AC119" s="106">
        <v>12</v>
      </c>
      <c r="AD119" s="107">
        <v>3.75</v>
      </c>
      <c r="AE119" s="123"/>
      <c r="AF119" s="124"/>
      <c r="AG119" s="122"/>
      <c r="AH119" s="123"/>
      <c r="AI119" s="109">
        <v>6</v>
      </c>
      <c r="AJ119" s="107">
        <v>1.88</v>
      </c>
      <c r="AK119" s="123"/>
      <c r="AL119" s="131"/>
      <c r="AM119" s="108">
        <v>2.7</v>
      </c>
    </row>
    <row r="120" spans="1:39" x14ac:dyDescent="0.3">
      <c r="A120" s="192"/>
      <c r="B120" s="46" t="s">
        <v>54</v>
      </c>
      <c r="C120" s="67" t="s">
        <v>56</v>
      </c>
      <c r="D120" s="46"/>
      <c r="E120" s="47">
        <v>21232</v>
      </c>
      <c r="F120" s="32">
        <v>373</v>
      </c>
      <c r="G120" s="33">
        <v>300</v>
      </c>
      <c r="H120" s="34">
        <v>623</v>
      </c>
      <c r="I120" s="32">
        <v>16</v>
      </c>
      <c r="J120" s="41">
        <v>2</v>
      </c>
      <c r="K120" s="24">
        <v>0</v>
      </c>
      <c r="L120" s="20">
        <f>SUM(('Rabattrechner 2026 KMF KSXL Dat'!L110-('Rabattrechner 2026 KMF KSXL Dat'!L110*$L$84))-(('Rabattrechner 2026 KMF KSXL Dat'!L110-('Rabattrechner 2026 KMF KSXL Dat'!L110*$L$84))*$M$84))</f>
        <v>0</v>
      </c>
      <c r="M120" s="25">
        <f t="shared" si="41"/>
        <v>0</v>
      </c>
      <c r="N120" s="24">
        <v>0</v>
      </c>
      <c r="O120" s="20">
        <f>SUM(('Rabattrechner 2026 KMF KSXL Dat'!O110-('Rabattrechner 2026 KMF KSXL Dat'!O110*$O$84))-(('Rabattrechner 2026 KMF KSXL Dat'!O110-('Rabattrechner 2026 KMF KSXL Dat'!O110*$O$84))*$P$84))</f>
        <v>106.2</v>
      </c>
      <c r="P120" s="25">
        <f t="shared" si="42"/>
        <v>354.00000000000006</v>
      </c>
      <c r="Q120" s="24">
        <v>0</v>
      </c>
      <c r="R120" s="20">
        <f t="shared" si="43"/>
        <v>2.4</v>
      </c>
      <c r="S120" s="20">
        <f>'Rabattrechner 2026 KMF KSXL Dat'!S110-('Rabattrechner 2026 KMF KSXL Dat'!S110*$R$84)</f>
        <v>8</v>
      </c>
      <c r="T120" s="142">
        <v>0</v>
      </c>
      <c r="U120" s="20">
        <f t="shared" si="44"/>
        <v>2.1</v>
      </c>
      <c r="V120" s="143">
        <f>'Rabattrechner 2026 KMF KSXL Dat'!V110-('Rabattrechner 2026 KMF KSXL Dat'!V110*$U$84)</f>
        <v>7</v>
      </c>
      <c r="W120" s="142">
        <f t="shared" si="45"/>
        <v>0</v>
      </c>
      <c r="X120" s="20">
        <f t="shared" si="46"/>
        <v>0</v>
      </c>
      <c r="Y120" s="143">
        <f t="shared" si="47"/>
        <v>0</v>
      </c>
      <c r="Z120" s="142">
        <f t="shared" si="48"/>
        <v>0</v>
      </c>
      <c r="AA120" s="20">
        <f t="shared" si="49"/>
        <v>110.7</v>
      </c>
      <c r="AB120" s="143">
        <f t="shared" si="50"/>
        <v>369.00000000000006</v>
      </c>
      <c r="AC120" s="101"/>
      <c r="AD120" s="102"/>
      <c r="AE120" s="120"/>
      <c r="AF120" s="121"/>
      <c r="AG120" s="95"/>
      <c r="AH120" s="120"/>
      <c r="AI120" s="104">
        <v>6</v>
      </c>
      <c r="AJ120" s="102">
        <v>1.41</v>
      </c>
      <c r="AK120" s="120"/>
      <c r="AL120" s="129"/>
      <c r="AM120" s="103">
        <v>2.7</v>
      </c>
    </row>
    <row r="121" spans="1:39" ht="15" thickBot="1" x14ac:dyDescent="0.35">
      <c r="A121" s="192"/>
      <c r="B121" s="46" t="s">
        <v>54</v>
      </c>
      <c r="C121" s="67" t="s">
        <v>57</v>
      </c>
      <c r="D121" s="46"/>
      <c r="E121" s="47">
        <v>21233</v>
      </c>
      <c r="F121" s="32">
        <v>248</v>
      </c>
      <c r="G121" s="33">
        <v>300</v>
      </c>
      <c r="H121" s="34">
        <v>623</v>
      </c>
      <c r="I121" s="37">
        <v>16</v>
      </c>
      <c r="J121" s="41">
        <v>2</v>
      </c>
      <c r="K121" s="26">
        <v>0</v>
      </c>
      <c r="L121" s="27">
        <f>SUM(('Rabattrechner 2026 KMF KSXL Dat'!L111-('Rabattrechner 2026 KMF KSXL Dat'!L111*$L$84))-(('Rabattrechner 2026 KMF KSXL Dat'!L111-('Rabattrechner 2026 KMF KSXL Dat'!L111*$L$84))*$M$84))</f>
        <v>0</v>
      </c>
      <c r="M121" s="28">
        <f t="shared" si="41"/>
        <v>0</v>
      </c>
      <c r="N121" s="26">
        <v>0</v>
      </c>
      <c r="O121" s="27">
        <f>SUM(('Rabattrechner 2026 KMF KSXL Dat'!O111-('Rabattrechner 2026 KMF KSXL Dat'!O111*$O$84))-(('Rabattrechner 2026 KMF KSXL Dat'!O111-('Rabattrechner 2026 KMF KSXL Dat'!O111*$O$84))*$P$84))</f>
        <v>106.2</v>
      </c>
      <c r="P121" s="28">
        <f t="shared" si="42"/>
        <v>354.00000000000006</v>
      </c>
      <c r="Q121" s="26">
        <v>0</v>
      </c>
      <c r="R121" s="27">
        <f t="shared" si="43"/>
        <v>2.4</v>
      </c>
      <c r="S121" s="27">
        <f>'Rabattrechner 2026 KMF KSXL Dat'!S111-('Rabattrechner 2026 KMF KSXL Dat'!S111*$R$84)</f>
        <v>8</v>
      </c>
      <c r="T121" s="139">
        <v>0</v>
      </c>
      <c r="U121" s="140">
        <f t="shared" si="44"/>
        <v>2.1</v>
      </c>
      <c r="V121" s="141">
        <f>'Rabattrechner 2026 KMF KSXL Dat'!V111-('Rabattrechner 2026 KMF KSXL Dat'!V111*$U$84)</f>
        <v>7</v>
      </c>
      <c r="W121" s="139">
        <f t="shared" si="45"/>
        <v>0</v>
      </c>
      <c r="X121" s="140">
        <f t="shared" si="46"/>
        <v>0</v>
      </c>
      <c r="Y121" s="141">
        <f t="shared" si="47"/>
        <v>0</v>
      </c>
      <c r="Z121" s="139">
        <f t="shared" si="48"/>
        <v>0</v>
      </c>
      <c r="AA121" s="140">
        <f t="shared" si="49"/>
        <v>110.7</v>
      </c>
      <c r="AB121" s="141">
        <f t="shared" si="50"/>
        <v>369.00000000000006</v>
      </c>
      <c r="AC121" s="101"/>
      <c r="AD121" s="102"/>
      <c r="AE121" s="120"/>
      <c r="AF121" s="121"/>
      <c r="AG121" s="95"/>
      <c r="AH121" s="120"/>
      <c r="AI121" s="104">
        <v>12</v>
      </c>
      <c r="AJ121" s="102">
        <v>1.88</v>
      </c>
      <c r="AK121" s="120"/>
      <c r="AL121" s="129"/>
      <c r="AM121" s="103">
        <v>2.7</v>
      </c>
    </row>
    <row r="122" spans="1:39" ht="16.2" x14ac:dyDescent="0.3">
      <c r="A122" s="192"/>
      <c r="B122" s="48" t="s">
        <v>54</v>
      </c>
      <c r="C122" s="69" t="s">
        <v>55</v>
      </c>
      <c r="D122" s="48">
        <v>21234</v>
      </c>
      <c r="E122" s="49" t="s">
        <v>142</v>
      </c>
      <c r="F122" s="35">
        <v>498</v>
      </c>
      <c r="G122" s="13">
        <v>300</v>
      </c>
      <c r="H122" s="36">
        <v>498</v>
      </c>
      <c r="I122" s="29">
        <v>16</v>
      </c>
      <c r="J122" s="42">
        <v>2</v>
      </c>
      <c r="K122" s="21">
        <v>0</v>
      </c>
      <c r="L122" s="22">
        <f>SUM(('Rabattrechner 2026 KMF KSXL Dat'!L112-('Rabattrechner 2026 KMF KSXL Dat'!L112*$L$84))-(('Rabattrechner 2026 KMF KSXL Dat'!L112-('Rabattrechner 2026 KMF KSXL Dat'!L112*$L$84))*$M$84))</f>
        <v>104.4</v>
      </c>
      <c r="M122" s="23">
        <f t="shared" si="41"/>
        <v>348.00000000000006</v>
      </c>
      <c r="N122" s="21">
        <v>0</v>
      </c>
      <c r="O122" s="22">
        <f>SUM(('Rabattrechner 2026 KMF KSXL Dat'!O112-('Rabattrechner 2026 KMF KSXL Dat'!O112*$O$84))-(('Rabattrechner 2026 KMF KSXL Dat'!O112-('Rabattrechner 2026 KMF KSXL Dat'!O112*$O$84))*$P$84))</f>
        <v>106.2</v>
      </c>
      <c r="P122" s="23">
        <f t="shared" si="42"/>
        <v>354.00000000000006</v>
      </c>
      <c r="Q122" s="21">
        <v>0</v>
      </c>
      <c r="R122" s="22">
        <f t="shared" si="43"/>
        <v>2.4</v>
      </c>
      <c r="S122" s="22">
        <f>'Rabattrechner 2026 KMF KSXL Dat'!S112-('Rabattrechner 2026 KMF KSXL Dat'!S112*$R$84)</f>
        <v>8</v>
      </c>
      <c r="T122" s="136">
        <v>0</v>
      </c>
      <c r="U122" s="137">
        <f t="shared" si="44"/>
        <v>2.1</v>
      </c>
      <c r="V122" s="138">
        <f>'Rabattrechner 2026 KMF KSXL Dat'!V112-('Rabattrechner 2026 KMF KSXL Dat'!V112*$U$84)</f>
        <v>7</v>
      </c>
      <c r="W122" s="136">
        <f t="shared" si="45"/>
        <v>0</v>
      </c>
      <c r="X122" s="137">
        <f t="shared" si="46"/>
        <v>108.9</v>
      </c>
      <c r="Y122" s="138">
        <f t="shared" si="47"/>
        <v>363.00000000000006</v>
      </c>
      <c r="Z122" s="136">
        <f t="shared" si="48"/>
        <v>0</v>
      </c>
      <c r="AA122" s="137">
        <f t="shared" si="49"/>
        <v>110.7</v>
      </c>
      <c r="AB122" s="138">
        <f t="shared" si="50"/>
        <v>369.00000000000006</v>
      </c>
      <c r="AC122" s="106">
        <v>12</v>
      </c>
      <c r="AD122" s="107">
        <v>3</v>
      </c>
      <c r="AE122" s="123"/>
      <c r="AF122" s="124"/>
      <c r="AG122" s="122"/>
      <c r="AH122" s="123"/>
      <c r="AI122" s="109">
        <v>12</v>
      </c>
      <c r="AJ122" s="107">
        <v>3</v>
      </c>
      <c r="AK122" s="123"/>
      <c r="AL122" s="131"/>
      <c r="AM122" s="108">
        <v>3.4</v>
      </c>
    </row>
    <row r="123" spans="1:39" x14ac:dyDescent="0.3">
      <c r="A123" s="192"/>
      <c r="B123" s="46" t="s">
        <v>54</v>
      </c>
      <c r="C123" s="67" t="s">
        <v>56</v>
      </c>
      <c r="D123" s="46"/>
      <c r="E123" s="47">
        <v>21236</v>
      </c>
      <c r="F123" s="32">
        <v>373</v>
      </c>
      <c r="G123" s="33">
        <v>300</v>
      </c>
      <c r="H123" s="34">
        <v>498</v>
      </c>
      <c r="I123" s="32">
        <v>16</v>
      </c>
      <c r="J123" s="41">
        <v>2</v>
      </c>
      <c r="K123" s="24">
        <v>0</v>
      </c>
      <c r="L123" s="20">
        <f>SUM(('Rabattrechner 2026 KMF KSXL Dat'!L113-('Rabattrechner 2026 KMF KSXL Dat'!L113*$L$84))-(('Rabattrechner 2026 KMF KSXL Dat'!L113-('Rabattrechner 2026 KMF KSXL Dat'!L113*$L$84))*$M$84))</f>
        <v>0</v>
      </c>
      <c r="M123" s="25">
        <f t="shared" si="41"/>
        <v>0</v>
      </c>
      <c r="N123" s="24">
        <v>0</v>
      </c>
      <c r="O123" s="20">
        <f>SUM(('Rabattrechner 2026 KMF KSXL Dat'!O113-('Rabattrechner 2026 KMF KSXL Dat'!O113*$O$84))-(('Rabattrechner 2026 KMF KSXL Dat'!O113-('Rabattrechner 2026 KMF KSXL Dat'!O113*$O$84))*$P$84))</f>
        <v>106.2</v>
      </c>
      <c r="P123" s="25">
        <f t="shared" si="42"/>
        <v>354.00000000000006</v>
      </c>
      <c r="Q123" s="24">
        <v>0</v>
      </c>
      <c r="R123" s="20">
        <f t="shared" si="43"/>
        <v>2.4</v>
      </c>
      <c r="S123" s="20">
        <f>'Rabattrechner 2026 KMF KSXL Dat'!S113-('Rabattrechner 2026 KMF KSXL Dat'!S113*$R$84)</f>
        <v>8</v>
      </c>
      <c r="T123" s="142">
        <v>0</v>
      </c>
      <c r="U123" s="20">
        <f t="shared" si="44"/>
        <v>2.1</v>
      </c>
      <c r="V123" s="143">
        <f>'Rabattrechner 2026 KMF KSXL Dat'!V113-('Rabattrechner 2026 KMF KSXL Dat'!V113*$U$84)</f>
        <v>7</v>
      </c>
      <c r="W123" s="142">
        <f t="shared" si="45"/>
        <v>0</v>
      </c>
      <c r="X123" s="20">
        <f t="shared" si="46"/>
        <v>0</v>
      </c>
      <c r="Y123" s="143">
        <f t="shared" si="47"/>
        <v>0</v>
      </c>
      <c r="Z123" s="142">
        <f t="shared" si="48"/>
        <v>0</v>
      </c>
      <c r="AA123" s="20">
        <f t="shared" si="49"/>
        <v>110.7</v>
      </c>
      <c r="AB123" s="143">
        <f t="shared" si="50"/>
        <v>369.00000000000006</v>
      </c>
      <c r="AC123" s="101"/>
      <c r="AD123" s="102"/>
      <c r="AE123" s="120"/>
      <c r="AF123" s="121"/>
      <c r="AG123" s="95"/>
      <c r="AH123" s="120"/>
      <c r="AI123" s="104">
        <v>6</v>
      </c>
      <c r="AJ123" s="102">
        <v>1.1299999999999999</v>
      </c>
      <c r="AK123" s="120"/>
      <c r="AL123" s="129"/>
      <c r="AM123" s="103">
        <v>3.4</v>
      </c>
    </row>
    <row r="124" spans="1:39" ht="15" thickBot="1" x14ac:dyDescent="0.35">
      <c r="A124" s="192"/>
      <c r="B124" s="46" t="s">
        <v>54</v>
      </c>
      <c r="C124" s="67" t="s">
        <v>57</v>
      </c>
      <c r="D124" s="46"/>
      <c r="E124" s="47">
        <v>21237</v>
      </c>
      <c r="F124" s="32">
        <v>248</v>
      </c>
      <c r="G124" s="33">
        <v>300</v>
      </c>
      <c r="H124" s="34">
        <v>498</v>
      </c>
      <c r="I124" s="37">
        <v>16</v>
      </c>
      <c r="J124" s="41">
        <v>2</v>
      </c>
      <c r="K124" s="26">
        <v>0</v>
      </c>
      <c r="L124" s="27">
        <f>SUM(('Rabattrechner 2026 KMF KSXL Dat'!L114-('Rabattrechner 2026 KMF KSXL Dat'!L114*$L$84))-(('Rabattrechner 2026 KMF KSXL Dat'!L114-('Rabattrechner 2026 KMF KSXL Dat'!L114*$L$84))*$M$84))</f>
        <v>0</v>
      </c>
      <c r="M124" s="28">
        <f t="shared" si="41"/>
        <v>0</v>
      </c>
      <c r="N124" s="26">
        <v>0</v>
      </c>
      <c r="O124" s="27">
        <f>SUM(('Rabattrechner 2026 KMF KSXL Dat'!O114-('Rabattrechner 2026 KMF KSXL Dat'!O114*$O$84))-(('Rabattrechner 2026 KMF KSXL Dat'!O114-('Rabattrechner 2026 KMF KSXL Dat'!O114*$O$84))*$P$84))</f>
        <v>106.2</v>
      </c>
      <c r="P124" s="28">
        <f t="shared" si="42"/>
        <v>354.00000000000006</v>
      </c>
      <c r="Q124" s="26">
        <v>0</v>
      </c>
      <c r="R124" s="27">
        <f t="shared" si="43"/>
        <v>2.4</v>
      </c>
      <c r="S124" s="27">
        <f>'Rabattrechner 2026 KMF KSXL Dat'!S114-('Rabattrechner 2026 KMF KSXL Dat'!S114*$R$84)</f>
        <v>8</v>
      </c>
      <c r="T124" s="139">
        <v>0</v>
      </c>
      <c r="U124" s="140">
        <f t="shared" si="44"/>
        <v>2.1</v>
      </c>
      <c r="V124" s="141">
        <f>'Rabattrechner 2026 KMF KSXL Dat'!V114-('Rabattrechner 2026 KMF KSXL Dat'!V114*$U$84)</f>
        <v>7</v>
      </c>
      <c r="W124" s="139">
        <f t="shared" si="45"/>
        <v>0</v>
      </c>
      <c r="X124" s="140">
        <f t="shared" si="46"/>
        <v>0</v>
      </c>
      <c r="Y124" s="141">
        <f t="shared" si="47"/>
        <v>0</v>
      </c>
      <c r="Z124" s="139">
        <f t="shared" si="48"/>
        <v>0</v>
      </c>
      <c r="AA124" s="140">
        <f t="shared" si="49"/>
        <v>110.7</v>
      </c>
      <c r="AB124" s="141">
        <f t="shared" si="50"/>
        <v>369.00000000000006</v>
      </c>
      <c r="AC124" s="101"/>
      <c r="AD124" s="102"/>
      <c r="AE124" s="120"/>
      <c r="AF124" s="121"/>
      <c r="AG124" s="95"/>
      <c r="AH124" s="120"/>
      <c r="AI124" s="104">
        <v>12</v>
      </c>
      <c r="AJ124" s="102">
        <v>1.5</v>
      </c>
      <c r="AK124" s="120"/>
      <c r="AL124" s="129"/>
      <c r="AM124" s="103">
        <v>3.4</v>
      </c>
    </row>
    <row r="125" spans="1:39" ht="16.2" x14ac:dyDescent="0.3">
      <c r="A125" s="192" t="s">
        <v>66</v>
      </c>
      <c r="B125" s="48" t="s">
        <v>54</v>
      </c>
      <c r="C125" s="69" t="s">
        <v>55</v>
      </c>
      <c r="D125" s="48"/>
      <c r="E125" s="171" t="s">
        <v>143</v>
      </c>
      <c r="F125" s="35">
        <v>498</v>
      </c>
      <c r="G125" s="13">
        <v>365</v>
      </c>
      <c r="H125" s="36">
        <v>623</v>
      </c>
      <c r="I125" s="29">
        <v>16</v>
      </c>
      <c r="J125" s="42">
        <v>2</v>
      </c>
      <c r="K125" s="21">
        <v>0</v>
      </c>
      <c r="L125" s="22">
        <f>SUM(('Rabattrechner 2026 KMF KSXL Dat'!L115-('Rabattrechner 2026 KMF KSXL Dat'!L115*$L$84))-(('Rabattrechner 2026 KMF KSXL Dat'!L115-('Rabattrechner 2026 KMF KSXL Dat'!L115*$L$84))*$M$84))</f>
        <v>0</v>
      </c>
      <c r="M125" s="23">
        <f t="shared" si="41"/>
        <v>0</v>
      </c>
      <c r="N125" s="21">
        <v>0</v>
      </c>
      <c r="O125" s="22">
        <f>SUM(('Rabattrechner 2026 KMF KSXL Dat'!O115-('Rabattrechner 2026 KMF KSXL Dat'!O115*$O$84))-(('Rabattrechner 2026 KMF KSXL Dat'!O115-('Rabattrechner 2026 KMF KSXL Dat'!O115*$O$84))*$P$84))</f>
        <v>129.21</v>
      </c>
      <c r="P125" s="23">
        <f t="shared" si="42"/>
        <v>354.00000000000006</v>
      </c>
      <c r="Q125" s="21">
        <v>0</v>
      </c>
      <c r="R125" s="22">
        <f t="shared" si="43"/>
        <v>2.92</v>
      </c>
      <c r="S125" s="22">
        <f>'Rabattrechner 2026 KMF KSXL Dat'!S115-('Rabattrechner 2026 KMF KSXL Dat'!S115*$R$84)</f>
        <v>8</v>
      </c>
      <c r="T125" s="136">
        <v>0</v>
      </c>
      <c r="U125" s="137">
        <f t="shared" si="44"/>
        <v>2.5549999999999997</v>
      </c>
      <c r="V125" s="138">
        <f>'Rabattrechner 2026 KMF KSXL Dat'!V115-('Rabattrechner 2026 KMF KSXL Dat'!V115*$U$84)</f>
        <v>7</v>
      </c>
      <c r="W125" s="136">
        <f t="shared" si="45"/>
        <v>0</v>
      </c>
      <c r="X125" s="137">
        <f t="shared" si="46"/>
        <v>0</v>
      </c>
      <c r="Y125" s="138">
        <f t="shared" si="47"/>
        <v>0</v>
      </c>
      <c r="Z125" s="136">
        <f t="shared" si="48"/>
        <v>0</v>
      </c>
      <c r="AA125" s="137">
        <f t="shared" si="49"/>
        <v>134.685</v>
      </c>
      <c r="AB125" s="138">
        <f t="shared" si="50"/>
        <v>369.00000000000006</v>
      </c>
      <c r="AC125" s="106">
        <v>10</v>
      </c>
      <c r="AD125" s="107">
        <v>3.13</v>
      </c>
      <c r="AE125" s="123"/>
      <c r="AF125" s="124"/>
      <c r="AG125" s="122"/>
      <c r="AH125" s="123"/>
      <c r="AI125" s="109">
        <v>4</v>
      </c>
      <c r="AJ125" s="107">
        <v>1.25</v>
      </c>
      <c r="AK125" s="123"/>
      <c r="AL125" s="131"/>
      <c r="AM125" s="108">
        <v>3.3</v>
      </c>
    </row>
    <row r="126" spans="1:39" x14ac:dyDescent="0.3">
      <c r="A126" s="192"/>
      <c r="B126" s="46" t="s">
        <v>54</v>
      </c>
      <c r="C126" s="67" t="s">
        <v>56</v>
      </c>
      <c r="D126" s="46"/>
      <c r="E126" s="47">
        <v>21239</v>
      </c>
      <c r="F126" s="32">
        <v>373</v>
      </c>
      <c r="G126" s="33">
        <v>365</v>
      </c>
      <c r="H126" s="34">
        <v>623</v>
      </c>
      <c r="I126" s="32">
        <v>16</v>
      </c>
      <c r="J126" s="41">
        <v>2</v>
      </c>
      <c r="K126" s="24">
        <v>0</v>
      </c>
      <c r="L126" s="20">
        <f>SUM(('Rabattrechner 2026 KMF KSXL Dat'!L116-('Rabattrechner 2026 KMF KSXL Dat'!L116*$L$84))-(('Rabattrechner 2026 KMF KSXL Dat'!L116-('Rabattrechner 2026 KMF KSXL Dat'!L116*$L$84))*$M$84))</f>
        <v>0</v>
      </c>
      <c r="M126" s="25">
        <f t="shared" si="41"/>
        <v>0</v>
      </c>
      <c r="N126" s="24">
        <v>0</v>
      </c>
      <c r="O126" s="20">
        <f>SUM(('Rabattrechner 2026 KMF KSXL Dat'!O116-('Rabattrechner 2026 KMF KSXL Dat'!O116*$O$84))-(('Rabattrechner 2026 KMF KSXL Dat'!O116-('Rabattrechner 2026 KMF KSXL Dat'!O116*$O$84))*$P$84))</f>
        <v>129.21</v>
      </c>
      <c r="P126" s="25">
        <f t="shared" si="42"/>
        <v>354.00000000000006</v>
      </c>
      <c r="Q126" s="24">
        <v>0</v>
      </c>
      <c r="R126" s="20">
        <f t="shared" si="43"/>
        <v>2.92</v>
      </c>
      <c r="S126" s="20">
        <f>'Rabattrechner 2026 KMF KSXL Dat'!S116-('Rabattrechner 2026 KMF KSXL Dat'!S116*$R$84)</f>
        <v>8</v>
      </c>
      <c r="T126" s="142">
        <v>0</v>
      </c>
      <c r="U126" s="20">
        <f t="shared" si="44"/>
        <v>2.5549999999999997</v>
      </c>
      <c r="V126" s="143">
        <f>'Rabattrechner 2026 KMF KSXL Dat'!V116-('Rabattrechner 2026 KMF KSXL Dat'!V116*$U$84)</f>
        <v>7</v>
      </c>
      <c r="W126" s="142">
        <f t="shared" si="45"/>
        <v>0</v>
      </c>
      <c r="X126" s="20">
        <f t="shared" si="46"/>
        <v>0</v>
      </c>
      <c r="Y126" s="143">
        <f t="shared" si="47"/>
        <v>0</v>
      </c>
      <c r="Z126" s="142">
        <f t="shared" si="48"/>
        <v>0</v>
      </c>
      <c r="AA126" s="20">
        <f t="shared" si="49"/>
        <v>134.685</v>
      </c>
      <c r="AB126" s="143">
        <f t="shared" si="50"/>
        <v>369.00000000000006</v>
      </c>
      <c r="AC126" s="101"/>
      <c r="AD126" s="102"/>
      <c r="AE126" s="120"/>
      <c r="AF126" s="121"/>
      <c r="AG126" s="95"/>
      <c r="AH126" s="120"/>
      <c r="AI126" s="104">
        <v>4</v>
      </c>
      <c r="AJ126" s="102">
        <v>0.94</v>
      </c>
      <c r="AK126" s="120"/>
      <c r="AL126" s="129"/>
      <c r="AM126" s="103">
        <v>3.3</v>
      </c>
    </row>
    <row r="127" spans="1:39" ht="15" thickBot="1" x14ac:dyDescent="0.35">
      <c r="A127" s="192"/>
      <c r="B127" s="46" t="s">
        <v>54</v>
      </c>
      <c r="C127" s="67" t="s">
        <v>57</v>
      </c>
      <c r="D127" s="46"/>
      <c r="E127" s="47">
        <v>21240</v>
      </c>
      <c r="F127" s="32">
        <v>248</v>
      </c>
      <c r="G127" s="33">
        <v>365</v>
      </c>
      <c r="H127" s="34">
        <v>623</v>
      </c>
      <c r="I127" s="37">
        <v>16</v>
      </c>
      <c r="J127" s="41">
        <v>2</v>
      </c>
      <c r="K127" s="26">
        <v>0</v>
      </c>
      <c r="L127" s="27">
        <f>SUM(('Rabattrechner 2026 KMF KSXL Dat'!L117-('Rabattrechner 2026 KMF KSXL Dat'!L117*$L$84))-(('Rabattrechner 2026 KMF KSXL Dat'!L117-('Rabattrechner 2026 KMF KSXL Dat'!L117*$L$84))*$M$84))</f>
        <v>0</v>
      </c>
      <c r="M127" s="28">
        <f t="shared" si="41"/>
        <v>0</v>
      </c>
      <c r="N127" s="26">
        <v>0</v>
      </c>
      <c r="O127" s="27">
        <f>SUM(('Rabattrechner 2026 KMF KSXL Dat'!O117-('Rabattrechner 2026 KMF KSXL Dat'!O117*$O$84))-(('Rabattrechner 2026 KMF KSXL Dat'!O117-('Rabattrechner 2026 KMF KSXL Dat'!O117*$O$84))*$P$84))</f>
        <v>129.21</v>
      </c>
      <c r="P127" s="28">
        <f t="shared" si="42"/>
        <v>354.00000000000006</v>
      </c>
      <c r="Q127" s="26">
        <v>0</v>
      </c>
      <c r="R127" s="27">
        <f t="shared" si="43"/>
        <v>2.92</v>
      </c>
      <c r="S127" s="27">
        <f>'Rabattrechner 2026 KMF KSXL Dat'!S117-('Rabattrechner 2026 KMF KSXL Dat'!S117*$R$84)</f>
        <v>8</v>
      </c>
      <c r="T127" s="139">
        <v>0</v>
      </c>
      <c r="U127" s="140">
        <f t="shared" si="44"/>
        <v>2.5549999999999997</v>
      </c>
      <c r="V127" s="141">
        <f>'Rabattrechner 2026 KMF KSXL Dat'!V117-('Rabattrechner 2026 KMF KSXL Dat'!V117*$U$84)</f>
        <v>7</v>
      </c>
      <c r="W127" s="139">
        <f t="shared" si="45"/>
        <v>0</v>
      </c>
      <c r="X127" s="140">
        <f t="shared" si="46"/>
        <v>0</v>
      </c>
      <c r="Y127" s="141">
        <f t="shared" si="47"/>
        <v>0</v>
      </c>
      <c r="Z127" s="139">
        <f t="shared" si="48"/>
        <v>0</v>
      </c>
      <c r="AA127" s="140">
        <f t="shared" si="49"/>
        <v>134.685</v>
      </c>
      <c r="AB127" s="141">
        <f t="shared" si="50"/>
        <v>369.00000000000006</v>
      </c>
      <c r="AC127" s="101"/>
      <c r="AD127" s="102"/>
      <c r="AE127" s="120"/>
      <c r="AF127" s="121"/>
      <c r="AG127" s="95"/>
      <c r="AH127" s="120"/>
      <c r="AI127" s="104">
        <v>8</v>
      </c>
      <c r="AJ127" s="102">
        <v>1.25</v>
      </c>
      <c r="AK127" s="120"/>
      <c r="AL127" s="129"/>
      <c r="AM127" s="103">
        <v>3.3</v>
      </c>
    </row>
    <row r="128" spans="1:39" ht="16.2" x14ac:dyDescent="0.3">
      <c r="A128" s="192"/>
      <c r="B128" s="48" t="s">
        <v>54</v>
      </c>
      <c r="C128" s="69" t="s">
        <v>55</v>
      </c>
      <c r="D128" s="48"/>
      <c r="E128" s="171" t="s">
        <v>144</v>
      </c>
      <c r="F128" s="35">
        <v>498</v>
      </c>
      <c r="G128" s="13">
        <v>365</v>
      </c>
      <c r="H128" s="36">
        <v>498</v>
      </c>
      <c r="I128" s="29">
        <v>16</v>
      </c>
      <c r="J128" s="42">
        <v>2</v>
      </c>
      <c r="K128" s="21">
        <v>0</v>
      </c>
      <c r="L128" s="22">
        <f>SUM(('Rabattrechner 2026 KMF KSXL Dat'!L118-('Rabattrechner 2026 KMF KSXL Dat'!L118*$L$84))-(('Rabattrechner 2026 KMF KSXL Dat'!L118-('Rabattrechner 2026 KMF KSXL Dat'!L118*$L$84))*$M$84))</f>
        <v>0</v>
      </c>
      <c r="M128" s="23">
        <f t="shared" si="41"/>
        <v>0</v>
      </c>
      <c r="N128" s="21">
        <v>0</v>
      </c>
      <c r="O128" s="22">
        <f>SUM(('Rabattrechner 2026 KMF KSXL Dat'!O118-('Rabattrechner 2026 KMF KSXL Dat'!O118*$O$84))-(('Rabattrechner 2026 KMF KSXL Dat'!O118-('Rabattrechner 2026 KMF KSXL Dat'!O118*$O$84))*$P$84))</f>
        <v>129.21</v>
      </c>
      <c r="P128" s="23">
        <f t="shared" si="42"/>
        <v>354.00000000000006</v>
      </c>
      <c r="Q128" s="21">
        <v>0</v>
      </c>
      <c r="R128" s="22">
        <f t="shared" si="43"/>
        <v>2.92</v>
      </c>
      <c r="S128" s="22">
        <f>'Rabattrechner 2026 KMF KSXL Dat'!S118-('Rabattrechner 2026 KMF KSXL Dat'!S118*$R$84)</f>
        <v>8</v>
      </c>
      <c r="T128" s="136">
        <v>0</v>
      </c>
      <c r="U128" s="137">
        <f t="shared" si="44"/>
        <v>2.5549999999999997</v>
      </c>
      <c r="V128" s="138">
        <f>'Rabattrechner 2026 KMF KSXL Dat'!V118-('Rabattrechner 2026 KMF KSXL Dat'!V118*$U$84)</f>
        <v>7</v>
      </c>
      <c r="W128" s="136">
        <f t="shared" si="45"/>
        <v>0</v>
      </c>
      <c r="X128" s="137">
        <f t="shared" si="46"/>
        <v>0</v>
      </c>
      <c r="Y128" s="138">
        <f t="shared" si="47"/>
        <v>0</v>
      </c>
      <c r="Z128" s="136">
        <f t="shared" si="48"/>
        <v>0</v>
      </c>
      <c r="AA128" s="137">
        <f t="shared" si="49"/>
        <v>134.685</v>
      </c>
      <c r="AB128" s="138">
        <f t="shared" si="50"/>
        <v>369.00000000000006</v>
      </c>
      <c r="AC128" s="106">
        <v>10</v>
      </c>
      <c r="AD128" s="107">
        <v>2.5</v>
      </c>
      <c r="AE128" s="123"/>
      <c r="AF128" s="124"/>
      <c r="AG128" s="122"/>
      <c r="AH128" s="123"/>
      <c r="AI128" s="109">
        <v>8</v>
      </c>
      <c r="AJ128" s="107">
        <v>2</v>
      </c>
      <c r="AK128" s="123"/>
      <c r="AL128" s="131"/>
      <c r="AM128" s="108">
        <v>4.0999999999999996</v>
      </c>
    </row>
    <row r="129" spans="1:39" x14ac:dyDescent="0.3">
      <c r="A129" s="192"/>
      <c r="B129" s="46" t="s">
        <v>54</v>
      </c>
      <c r="C129" s="67" t="s">
        <v>56</v>
      </c>
      <c r="D129" s="46"/>
      <c r="E129" s="47">
        <v>21242</v>
      </c>
      <c r="F129" s="32">
        <v>373</v>
      </c>
      <c r="G129" s="33">
        <v>365</v>
      </c>
      <c r="H129" s="34">
        <v>498</v>
      </c>
      <c r="I129" s="32">
        <v>16</v>
      </c>
      <c r="J129" s="41">
        <v>2</v>
      </c>
      <c r="K129" s="24">
        <v>0</v>
      </c>
      <c r="L129" s="20">
        <f>SUM(('Rabattrechner 2026 KMF KSXL Dat'!L119-('Rabattrechner 2026 KMF KSXL Dat'!L119*$L$84))-(('Rabattrechner 2026 KMF KSXL Dat'!L119-('Rabattrechner 2026 KMF KSXL Dat'!L119*$L$84))*$M$84))</f>
        <v>0</v>
      </c>
      <c r="M129" s="25">
        <f t="shared" si="41"/>
        <v>0</v>
      </c>
      <c r="N129" s="24">
        <v>0</v>
      </c>
      <c r="O129" s="20">
        <f>SUM(('Rabattrechner 2026 KMF KSXL Dat'!O119-('Rabattrechner 2026 KMF KSXL Dat'!O119*$O$84))-(('Rabattrechner 2026 KMF KSXL Dat'!O119-('Rabattrechner 2026 KMF KSXL Dat'!O119*$O$84))*$P$84))</f>
        <v>129.21</v>
      </c>
      <c r="P129" s="25">
        <f t="shared" si="42"/>
        <v>354.00000000000006</v>
      </c>
      <c r="Q129" s="24">
        <v>0</v>
      </c>
      <c r="R129" s="20">
        <f t="shared" si="43"/>
        <v>2.92</v>
      </c>
      <c r="S129" s="20">
        <f>'Rabattrechner 2026 KMF KSXL Dat'!S119-('Rabattrechner 2026 KMF KSXL Dat'!S119*$R$84)</f>
        <v>8</v>
      </c>
      <c r="T129" s="142">
        <v>0</v>
      </c>
      <c r="U129" s="20">
        <f t="shared" si="44"/>
        <v>2.5549999999999997</v>
      </c>
      <c r="V129" s="143">
        <f>'Rabattrechner 2026 KMF KSXL Dat'!V119-('Rabattrechner 2026 KMF KSXL Dat'!V119*$U$84)</f>
        <v>7</v>
      </c>
      <c r="W129" s="142">
        <f t="shared" si="45"/>
        <v>0</v>
      </c>
      <c r="X129" s="20">
        <f t="shared" si="46"/>
        <v>0</v>
      </c>
      <c r="Y129" s="143">
        <f t="shared" si="47"/>
        <v>0</v>
      </c>
      <c r="Z129" s="142">
        <f t="shared" si="48"/>
        <v>0</v>
      </c>
      <c r="AA129" s="20">
        <f t="shared" si="49"/>
        <v>134.685</v>
      </c>
      <c r="AB129" s="143">
        <f t="shared" si="50"/>
        <v>369.00000000000006</v>
      </c>
      <c r="AC129" s="101"/>
      <c r="AD129" s="102"/>
      <c r="AE129" s="120"/>
      <c r="AF129" s="121"/>
      <c r="AG129" s="95"/>
      <c r="AH129" s="120"/>
      <c r="AI129" s="104">
        <v>4</v>
      </c>
      <c r="AJ129" s="102">
        <v>0.75</v>
      </c>
      <c r="AK129" s="120"/>
      <c r="AL129" s="129"/>
      <c r="AM129" s="103">
        <v>4.0999999999999996</v>
      </c>
    </row>
    <row r="130" spans="1:39" ht="15" thickBot="1" x14ac:dyDescent="0.35">
      <c r="A130" s="192"/>
      <c r="B130" s="50" t="s">
        <v>54</v>
      </c>
      <c r="C130" s="68" t="s">
        <v>57</v>
      </c>
      <c r="D130" s="50"/>
      <c r="E130" s="51">
        <v>21243</v>
      </c>
      <c r="F130" s="37">
        <v>248</v>
      </c>
      <c r="G130" s="38">
        <v>365</v>
      </c>
      <c r="H130" s="39">
        <v>498</v>
      </c>
      <c r="I130" s="37">
        <v>16</v>
      </c>
      <c r="J130" s="43">
        <v>2</v>
      </c>
      <c r="K130" s="26">
        <v>0</v>
      </c>
      <c r="L130" s="27">
        <f>SUM(('Rabattrechner 2026 KMF KSXL Dat'!L120-('Rabattrechner 2026 KMF KSXL Dat'!L120*$L$84))-(('Rabattrechner 2026 KMF KSXL Dat'!L120-('Rabattrechner 2026 KMF KSXL Dat'!L120*$L$84))*$M$84))</f>
        <v>0</v>
      </c>
      <c r="M130" s="28">
        <f t="shared" si="41"/>
        <v>0</v>
      </c>
      <c r="N130" s="26">
        <v>0</v>
      </c>
      <c r="O130" s="27">
        <f>SUM(('Rabattrechner 2026 KMF KSXL Dat'!O120-('Rabattrechner 2026 KMF KSXL Dat'!O120*$O$84))-(('Rabattrechner 2026 KMF KSXL Dat'!O120-('Rabattrechner 2026 KMF KSXL Dat'!O120*$O$84))*$P$84))</f>
        <v>129.21</v>
      </c>
      <c r="P130" s="28">
        <f t="shared" si="42"/>
        <v>354.00000000000006</v>
      </c>
      <c r="Q130" s="26">
        <v>0</v>
      </c>
      <c r="R130" s="27">
        <f t="shared" si="43"/>
        <v>2.92</v>
      </c>
      <c r="S130" s="27">
        <f>'Rabattrechner 2026 KMF KSXL Dat'!S120-('Rabattrechner 2026 KMF KSXL Dat'!S120*$R$84)</f>
        <v>8</v>
      </c>
      <c r="T130" s="139">
        <v>0</v>
      </c>
      <c r="U130" s="140">
        <f t="shared" si="44"/>
        <v>2.5549999999999997</v>
      </c>
      <c r="V130" s="141">
        <f>'Rabattrechner 2026 KMF KSXL Dat'!V120-('Rabattrechner 2026 KMF KSXL Dat'!V120*$U$84)</f>
        <v>7</v>
      </c>
      <c r="W130" s="139">
        <f t="shared" si="45"/>
        <v>0</v>
      </c>
      <c r="X130" s="140">
        <f t="shared" si="46"/>
        <v>0</v>
      </c>
      <c r="Y130" s="141">
        <f t="shared" si="47"/>
        <v>0</v>
      </c>
      <c r="Z130" s="139">
        <f t="shared" si="48"/>
        <v>0</v>
      </c>
      <c r="AA130" s="140">
        <f t="shared" si="49"/>
        <v>134.685</v>
      </c>
      <c r="AB130" s="141">
        <f t="shared" si="50"/>
        <v>369.00000000000006</v>
      </c>
      <c r="AC130" s="111"/>
      <c r="AD130" s="112"/>
      <c r="AE130" s="126"/>
      <c r="AF130" s="127"/>
      <c r="AG130" s="125"/>
      <c r="AH130" s="126"/>
      <c r="AI130" s="114">
        <v>8</v>
      </c>
      <c r="AJ130" s="112">
        <v>1</v>
      </c>
      <c r="AK130" s="126"/>
      <c r="AL130" s="130"/>
      <c r="AM130" s="113">
        <v>4.0999999999999996</v>
      </c>
    </row>
    <row r="131" spans="1:39" ht="16.2" x14ac:dyDescent="0.3">
      <c r="A131" s="7" t="s">
        <v>62</v>
      </c>
    </row>
    <row r="132" spans="1:39" ht="16.2" x14ac:dyDescent="0.3">
      <c r="A132" s="7" t="s">
        <v>63</v>
      </c>
    </row>
    <row r="133" spans="1:39" x14ac:dyDescent="0.3">
      <c r="A133" s="7" t="s">
        <v>58</v>
      </c>
    </row>
    <row r="134" spans="1:39" ht="15.6" x14ac:dyDescent="0.35">
      <c r="A134" s="7" t="s">
        <v>130</v>
      </c>
    </row>
  </sheetData>
  <sheetProtection password="F060" sheet="1" formatColumns="0"/>
  <mergeCells count="270">
    <mergeCell ref="T85:V85"/>
    <mergeCell ref="T86:T88"/>
    <mergeCell ref="U86:U88"/>
    <mergeCell ref="V86:V88"/>
    <mergeCell ref="T31:V31"/>
    <mergeCell ref="V32:V34"/>
    <mergeCell ref="U32:U34"/>
    <mergeCell ref="T32:T34"/>
    <mergeCell ref="T64:V64"/>
    <mergeCell ref="T65:T67"/>
    <mergeCell ref="U65:U67"/>
    <mergeCell ref="V65:V67"/>
    <mergeCell ref="A64:A67"/>
    <mergeCell ref="AM85:AM88"/>
    <mergeCell ref="AL85:AL88"/>
    <mergeCell ref="AK86:AK88"/>
    <mergeCell ref="AJ86:AJ88"/>
    <mergeCell ref="AI86:AI88"/>
    <mergeCell ref="AH86:AH88"/>
    <mergeCell ref="AG86:AG88"/>
    <mergeCell ref="AF86:AF88"/>
    <mergeCell ref="AE86:AE88"/>
    <mergeCell ref="AD86:AD88"/>
    <mergeCell ref="AC86:AC88"/>
    <mergeCell ref="S86:S88"/>
    <mergeCell ref="R86:R88"/>
    <mergeCell ref="Q86:Q88"/>
    <mergeCell ref="P86:P88"/>
    <mergeCell ref="O86:O88"/>
    <mergeCell ref="K65:K67"/>
    <mergeCell ref="J64:J67"/>
    <mergeCell ref="G65:G67"/>
    <mergeCell ref="F65:F67"/>
    <mergeCell ref="E65:E67"/>
    <mergeCell ref="M65:M67"/>
    <mergeCell ref="L65:L67"/>
    <mergeCell ref="D65:D67"/>
    <mergeCell ref="B64:C67"/>
    <mergeCell ref="D64:E64"/>
    <mergeCell ref="K64:M64"/>
    <mergeCell ref="F64:H64"/>
    <mergeCell ref="AK32:AK34"/>
    <mergeCell ref="Q64:S64"/>
    <mergeCell ref="AC64:AE64"/>
    <mergeCell ref="B55:C55"/>
    <mergeCell ref="B54:C54"/>
    <mergeCell ref="B53:C53"/>
    <mergeCell ref="I64:I67"/>
    <mergeCell ref="H65:H67"/>
    <mergeCell ref="Y65:Y67"/>
    <mergeCell ref="Z65:Z67"/>
    <mergeCell ref="AA65:AA67"/>
    <mergeCell ref="AB65:AB67"/>
    <mergeCell ref="W32:W34"/>
    <mergeCell ref="X32:X34"/>
    <mergeCell ref="Y32:Y34"/>
    <mergeCell ref="Z32:Z34"/>
    <mergeCell ref="AA32:AA34"/>
    <mergeCell ref="AB32:AB34"/>
    <mergeCell ref="B58:C58"/>
    <mergeCell ref="AM64:AM67"/>
    <mergeCell ref="AL64:AL67"/>
    <mergeCell ref="AK65:AK67"/>
    <mergeCell ref="AJ65:AJ67"/>
    <mergeCell ref="AI65:AI67"/>
    <mergeCell ref="AH65:AH67"/>
    <mergeCell ref="AL31:AL34"/>
    <mergeCell ref="AM31:AM34"/>
    <mergeCell ref="AI64:AK64"/>
    <mergeCell ref="AI31:AK31"/>
    <mergeCell ref="AI32:AI34"/>
    <mergeCell ref="AJ32:AJ34"/>
    <mergeCell ref="AF64:AH64"/>
    <mergeCell ref="AC31:AE31"/>
    <mergeCell ref="AF31:AH31"/>
    <mergeCell ref="AD11:AD14"/>
    <mergeCell ref="AC11:AC14"/>
    <mergeCell ref="N10:P10"/>
    <mergeCell ref="S65:S67"/>
    <mergeCell ref="AG65:AG67"/>
    <mergeCell ref="AF65:AF67"/>
    <mergeCell ref="R65:R67"/>
    <mergeCell ref="Q65:Q67"/>
    <mergeCell ref="P65:P67"/>
    <mergeCell ref="O65:O67"/>
    <mergeCell ref="AE65:AE67"/>
    <mergeCell ref="AD65:AD67"/>
    <mergeCell ref="AC65:AC67"/>
    <mergeCell ref="AC10:AE10"/>
    <mergeCell ref="AF10:AH10"/>
    <mergeCell ref="AD32:AD34"/>
    <mergeCell ref="AE32:AE34"/>
    <mergeCell ref="AF32:AF34"/>
    <mergeCell ref="AG32:AG34"/>
    <mergeCell ref="AC32:AC34"/>
    <mergeCell ref="AH32:AH34"/>
    <mergeCell ref="Q10:S10"/>
    <mergeCell ref="M86:M88"/>
    <mergeCell ref="K10:M10"/>
    <mergeCell ref="N65:N67"/>
    <mergeCell ref="N64:P64"/>
    <mergeCell ref="W85:Y85"/>
    <mergeCell ref="W86:W88"/>
    <mergeCell ref="X86:X88"/>
    <mergeCell ref="Y86:Y88"/>
    <mergeCell ref="Q32:Q34"/>
    <mergeCell ref="R32:R34"/>
    <mergeCell ref="S32:S34"/>
    <mergeCell ref="Q31:S31"/>
    <mergeCell ref="O32:O34"/>
    <mergeCell ref="P32:P34"/>
    <mergeCell ref="W11:W14"/>
    <mergeCell ref="X11:X14"/>
    <mergeCell ref="Y11:Y14"/>
    <mergeCell ref="W10:Y10"/>
    <mergeCell ref="K32:K34"/>
    <mergeCell ref="L32:L34"/>
    <mergeCell ref="M32:M34"/>
    <mergeCell ref="N32:N34"/>
    <mergeCell ref="K31:M31"/>
    <mergeCell ref="N31:P31"/>
    <mergeCell ref="AA86:AA88"/>
    <mergeCell ref="AB86:AB88"/>
    <mergeCell ref="Z31:AB31"/>
    <mergeCell ref="Z64:AB64"/>
    <mergeCell ref="W64:Y64"/>
    <mergeCell ref="W65:W67"/>
    <mergeCell ref="X65:X67"/>
    <mergeCell ref="A113:A118"/>
    <mergeCell ref="A72:A73"/>
    <mergeCell ref="B72:C72"/>
    <mergeCell ref="B73:C73"/>
    <mergeCell ref="A74:A75"/>
    <mergeCell ref="B74:C74"/>
    <mergeCell ref="B75:C75"/>
    <mergeCell ref="A68:A69"/>
    <mergeCell ref="B68:C68"/>
    <mergeCell ref="B69:C69"/>
    <mergeCell ref="A70:A71"/>
    <mergeCell ref="B70:C70"/>
    <mergeCell ref="B71:C71"/>
    <mergeCell ref="A56:A58"/>
    <mergeCell ref="B56:C56"/>
    <mergeCell ref="B57:C57"/>
    <mergeCell ref="W31:Y31"/>
    <mergeCell ref="A119:A124"/>
    <mergeCell ref="A125:A130"/>
    <mergeCell ref="A76:A77"/>
    <mergeCell ref="B76:C76"/>
    <mergeCell ref="B77:C77"/>
    <mergeCell ref="A78:A79"/>
    <mergeCell ref="B78:C78"/>
    <mergeCell ref="B79:C79"/>
    <mergeCell ref="B85:C88"/>
    <mergeCell ref="A85:A88"/>
    <mergeCell ref="AI85:AK85"/>
    <mergeCell ref="A89:A94"/>
    <mergeCell ref="A95:A100"/>
    <mergeCell ref="A101:A106"/>
    <mergeCell ref="A107:A112"/>
    <mergeCell ref="K85:M85"/>
    <mergeCell ref="N85:P85"/>
    <mergeCell ref="Q85:S85"/>
    <mergeCell ref="AC85:AE85"/>
    <mergeCell ref="AF85:AH85"/>
    <mergeCell ref="D85:E85"/>
    <mergeCell ref="F85:H85"/>
    <mergeCell ref="L86:L88"/>
    <mergeCell ref="K86:K88"/>
    <mergeCell ref="J85:J88"/>
    <mergeCell ref="I85:I88"/>
    <mergeCell ref="H86:H88"/>
    <mergeCell ref="G86:G88"/>
    <mergeCell ref="F86:F88"/>
    <mergeCell ref="E86:E88"/>
    <mergeCell ref="D86:D88"/>
    <mergeCell ref="N86:N88"/>
    <mergeCell ref="Z85:AB85"/>
    <mergeCell ref="Z86:Z88"/>
    <mergeCell ref="B46:C46"/>
    <mergeCell ref="A47:A51"/>
    <mergeCell ref="B47:C47"/>
    <mergeCell ref="B48:C48"/>
    <mergeCell ref="B49:C49"/>
    <mergeCell ref="B50:C50"/>
    <mergeCell ref="B51:C51"/>
    <mergeCell ref="A52:A55"/>
    <mergeCell ref="B52:C52"/>
    <mergeCell ref="A42:A45"/>
    <mergeCell ref="B42:C42"/>
    <mergeCell ref="B43:C43"/>
    <mergeCell ref="B44:C44"/>
    <mergeCell ref="B45:C45"/>
    <mergeCell ref="A40:A41"/>
    <mergeCell ref="B40:C40"/>
    <mergeCell ref="B41:C41"/>
    <mergeCell ref="I31:I34"/>
    <mergeCell ref="A35:A39"/>
    <mergeCell ref="B35:C35"/>
    <mergeCell ref="B36:C36"/>
    <mergeCell ref="B37:C37"/>
    <mergeCell ref="B38:C38"/>
    <mergeCell ref="B39:C39"/>
    <mergeCell ref="A31:A34"/>
    <mergeCell ref="A25:A26"/>
    <mergeCell ref="B25:C25"/>
    <mergeCell ref="A21:A24"/>
    <mergeCell ref="B21:C21"/>
    <mergeCell ref="B22:C22"/>
    <mergeCell ref="B23:C23"/>
    <mergeCell ref="B24:C24"/>
    <mergeCell ref="A15:A20"/>
    <mergeCell ref="J31:J34"/>
    <mergeCell ref="D32:D34"/>
    <mergeCell ref="E32:E34"/>
    <mergeCell ref="B15:C15"/>
    <mergeCell ref="B16:C16"/>
    <mergeCell ref="B17:C17"/>
    <mergeCell ref="B18:C18"/>
    <mergeCell ref="B19:C19"/>
    <mergeCell ref="B20:C20"/>
    <mergeCell ref="F32:F34"/>
    <mergeCell ref="G32:G34"/>
    <mergeCell ref="H32:H34"/>
    <mergeCell ref="B26:C26"/>
    <mergeCell ref="B31:C34"/>
    <mergeCell ref="D31:E31"/>
    <mergeCell ref="F31:H31"/>
    <mergeCell ref="K11:K14"/>
    <mergeCell ref="J10:J14"/>
    <mergeCell ref="I10:I14"/>
    <mergeCell ref="H11:H14"/>
    <mergeCell ref="AM10:AM14"/>
    <mergeCell ref="AL10:AL14"/>
    <mergeCell ref="AJ11:AJ14"/>
    <mergeCell ref="AI11:AI14"/>
    <mergeCell ref="AH11:AH14"/>
    <mergeCell ref="AG11:AG14"/>
    <mergeCell ref="AF11:AF14"/>
    <mergeCell ref="AE11:AE14"/>
    <mergeCell ref="AK11:AK14"/>
    <mergeCell ref="AI10:AK10"/>
    <mergeCell ref="T10:V10"/>
    <mergeCell ref="T11:T14"/>
    <mergeCell ref="U11:U14"/>
    <mergeCell ref="V11:V14"/>
    <mergeCell ref="A6:B6"/>
    <mergeCell ref="A5:B5"/>
    <mergeCell ref="C5:R5"/>
    <mergeCell ref="C6:R6"/>
    <mergeCell ref="Z11:Z14"/>
    <mergeCell ref="AA11:AA14"/>
    <mergeCell ref="AB11:AB14"/>
    <mergeCell ref="Z10:AB10"/>
    <mergeCell ref="P11:P14"/>
    <mergeCell ref="O11:O14"/>
    <mergeCell ref="N11:N14"/>
    <mergeCell ref="M11:M14"/>
    <mergeCell ref="L11:L14"/>
    <mergeCell ref="S11:S14"/>
    <mergeCell ref="R11:R14"/>
    <mergeCell ref="Q11:Q14"/>
    <mergeCell ref="F11:F14"/>
    <mergeCell ref="E11:E14"/>
    <mergeCell ref="D11:D14"/>
    <mergeCell ref="B10:C14"/>
    <mergeCell ref="A10:A14"/>
    <mergeCell ref="D10:E10"/>
    <mergeCell ref="F10:H10"/>
    <mergeCell ref="G11:G14"/>
  </mergeCells>
  <conditionalFormatting sqref="C6">
    <cfRule type="containsBlanks" dxfId="1" priority="3">
      <formula>LEN(TRIM(C6))=0</formula>
    </cfRule>
  </conditionalFormatting>
  <conditionalFormatting sqref="C5">
    <cfRule type="containsBlanks" dxfId="0" priority="1">
      <formula>LEN(TRIM(C5))=0</formula>
    </cfRule>
  </conditionalFormatting>
  <pageMargins left="0.70866141732283472" right="0.70866141732283472" top="0.78740157480314965" bottom="0.78740157480314965" header="0.31496062992125984" footer="0.31496062992125984"/>
  <pageSetup paperSize="9" scale="49" orientation="landscape" r:id="rId1"/>
  <headerFooter>
    <oddHeader>&amp;L&amp;G&amp;C&amp;"-,Fett"&amp;15&amp;K08-016Cirkel GmbH &amp;&amp; Co. KG
Preisrechner 2026 für den Baustoffhandel
Gültig ab 07.04.2026&amp;R&amp;G</oddHeader>
    <oddFooter>&amp;L&amp;"-,Kursiv"&amp;K08-018Alle Angaben ohne Gewähr&amp;R&amp;"-,Kursiv"&amp;K08-020V 2.2</oddFooter>
  </headerFooter>
  <rowBreaks count="2" manualBreakCount="2">
    <brk id="60" max="24" man="1"/>
    <brk id="81" max="24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3DC0-D253-4BF2-89D4-D3D1094A61F1}">
  <sheetPr codeName="Tabelle4"/>
  <dimension ref="A1:T152"/>
  <sheetViews>
    <sheetView zoomScaleNormal="100" zoomScalePageLayoutView="85" workbookViewId="0"/>
  </sheetViews>
  <sheetFormatPr baseColWidth="10" defaultRowHeight="14.4" x14ac:dyDescent="0.3"/>
  <cols>
    <col min="2" max="2" width="7.6640625" customWidth="1"/>
    <col min="3" max="5" width="8.6640625" customWidth="1"/>
    <col min="6" max="9" width="7.6640625" customWidth="1"/>
  </cols>
  <sheetData>
    <row r="1" spans="1:20" ht="19.8" x14ac:dyDescent="0.4">
      <c r="A1" s="18" t="s">
        <v>150</v>
      </c>
      <c r="O1" s="132" t="s">
        <v>149</v>
      </c>
    </row>
    <row r="2" spans="1:20" x14ac:dyDescent="0.3">
      <c r="A2" s="70" t="s">
        <v>74</v>
      </c>
    </row>
    <row r="3" spans="1:20" x14ac:dyDescent="0.3">
      <c r="A3" s="70"/>
    </row>
    <row r="4" spans="1:20" x14ac:dyDescent="0.3">
      <c r="A4" s="70"/>
    </row>
    <row r="5" spans="1:20" ht="19.8" x14ac:dyDescent="0.4">
      <c r="A5" s="181" t="s">
        <v>118</v>
      </c>
      <c r="B5" s="181"/>
      <c r="C5" s="203" t="str">
        <f>IF(ISBLANK('Preisrechner 2026 KMF KSXL'!C5)=TRUE,"",'Preisrechner 2026 KMF KSXL'!C5:R5)</f>
        <v/>
      </c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169"/>
      <c r="Q5" s="169"/>
      <c r="R5" s="169"/>
      <c r="S5" s="169"/>
      <c r="T5" s="169"/>
    </row>
    <row r="6" spans="1:20" ht="19.8" x14ac:dyDescent="0.4">
      <c r="A6" s="181" t="s">
        <v>117</v>
      </c>
      <c r="B6" s="181"/>
      <c r="C6" s="203" t="str">
        <f>IF(ISBLANK('Preisrechner 2026 KMF KSXL'!C6)=TRUE,"",'Preisrechner 2026 KMF KSXL'!C6:R6)</f>
        <v/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169"/>
      <c r="Q6" s="169"/>
      <c r="R6" s="169"/>
      <c r="S6" s="169"/>
      <c r="T6" s="169"/>
    </row>
    <row r="8" spans="1:20" ht="19.8" x14ac:dyDescent="0.4">
      <c r="A8" s="18" t="s">
        <v>59</v>
      </c>
      <c r="H8" s="61" t="s">
        <v>69</v>
      </c>
      <c r="I8" s="60">
        <v>0</v>
      </c>
      <c r="J8" s="60">
        <v>0</v>
      </c>
      <c r="K8" s="61" t="s">
        <v>69</v>
      </c>
      <c r="L8" s="88">
        <v>0</v>
      </c>
      <c r="M8" s="61" t="s">
        <v>69</v>
      </c>
      <c r="N8" s="88">
        <v>0</v>
      </c>
    </row>
    <row r="9" spans="1:20" ht="14.4" customHeight="1" x14ac:dyDescent="0.3">
      <c r="A9" s="183" t="s">
        <v>1</v>
      </c>
      <c r="B9" s="183" t="s">
        <v>3</v>
      </c>
      <c r="C9" s="186" t="s">
        <v>4</v>
      </c>
      <c r="D9" s="186"/>
      <c r="E9" s="186"/>
      <c r="F9" s="183" t="s">
        <v>67</v>
      </c>
      <c r="G9" s="183" t="s">
        <v>68</v>
      </c>
      <c r="H9" s="186" t="s">
        <v>9</v>
      </c>
      <c r="I9" s="186"/>
      <c r="J9" s="183" t="s">
        <v>98</v>
      </c>
      <c r="K9" s="186" t="s">
        <v>27</v>
      </c>
      <c r="L9" s="186"/>
      <c r="M9" s="183" t="s">
        <v>154</v>
      </c>
      <c r="N9" s="183"/>
      <c r="O9" s="183" t="s">
        <v>155</v>
      </c>
    </row>
    <row r="10" spans="1:20" x14ac:dyDescent="0.3">
      <c r="A10" s="183"/>
      <c r="B10" s="183"/>
      <c r="C10" s="186" t="s">
        <v>5</v>
      </c>
      <c r="D10" s="186" t="s">
        <v>6</v>
      </c>
      <c r="E10" s="186" t="s">
        <v>7</v>
      </c>
      <c r="F10" s="183"/>
      <c r="G10" s="183"/>
      <c r="H10" s="186" t="s">
        <v>8</v>
      </c>
      <c r="I10" s="186" t="s">
        <v>75</v>
      </c>
      <c r="J10" s="183"/>
      <c r="K10" s="186" t="s">
        <v>76</v>
      </c>
      <c r="L10" s="186" t="s">
        <v>15</v>
      </c>
      <c r="M10" s="183"/>
      <c r="N10" s="183"/>
      <c r="O10" s="183"/>
    </row>
    <row r="11" spans="1:20" ht="15" thickBot="1" x14ac:dyDescent="0.35">
      <c r="A11" s="183"/>
      <c r="B11" s="183"/>
      <c r="C11" s="186"/>
      <c r="D11" s="186"/>
      <c r="E11" s="186"/>
      <c r="F11" s="183"/>
      <c r="G11" s="183"/>
      <c r="H11" s="186"/>
      <c r="I11" s="186"/>
      <c r="J11" s="183"/>
      <c r="K11" s="186"/>
      <c r="L11" s="186"/>
      <c r="M11" s="179" t="s">
        <v>76</v>
      </c>
      <c r="N11" s="179" t="s">
        <v>15</v>
      </c>
      <c r="O11" s="183"/>
    </row>
    <row r="12" spans="1:20" x14ac:dyDescent="0.3">
      <c r="A12" s="212">
        <v>115</v>
      </c>
      <c r="B12" s="71">
        <v>20090</v>
      </c>
      <c r="C12" s="29">
        <v>498</v>
      </c>
      <c r="D12" s="30">
        <v>115</v>
      </c>
      <c r="E12" s="31">
        <v>50</v>
      </c>
      <c r="F12" s="29">
        <v>20</v>
      </c>
      <c r="G12" s="40">
        <v>2</v>
      </c>
      <c r="H12" s="29">
        <v>144</v>
      </c>
      <c r="I12" s="30">
        <v>72</v>
      </c>
      <c r="J12" s="74">
        <f>SUM(('Rabattrechner 2026 Zubehör Dat'!J8-('Rabattrechner 2026 Zubehör Dat'!J8*$I$8))-(('Rabattrechner 2026 Zubehör Dat'!J8-('Rabattrechner 2026 Zubehör Dat'!J8*$I$8))*$J$8))</f>
        <v>4.3</v>
      </c>
      <c r="K12" s="21">
        <f>(L12/(1/((C12*D12*E12)/1000000000)))*((1/C12)*1000)</f>
        <v>4.5999999999999992E-2</v>
      </c>
      <c r="L12" s="22">
        <f>'Rabattrechner 2026 Zubehör Dat'!L8-('Rabattrechner 2026 Zubehör Dat'!L8*$L$8)</f>
        <v>8</v>
      </c>
      <c r="M12" s="240">
        <f>(N12/(1/((C12*D12*E12)/1000000000)))*((1/C12)*1000)</f>
        <v>4.0249999999999994E-2</v>
      </c>
      <c r="N12" s="241">
        <f>'Rabattrechner 2026 Zubehör Dat'!N8-('Rabattrechner 2026 Zubehör Dat'!N8*$N$8)</f>
        <v>7</v>
      </c>
      <c r="O12" s="246">
        <f>J12+K12+M12</f>
        <v>4.3862500000000004</v>
      </c>
    </row>
    <row r="13" spans="1:20" x14ac:dyDescent="0.3">
      <c r="A13" s="212"/>
      <c r="B13" s="72">
        <v>20091</v>
      </c>
      <c r="C13" s="32">
        <v>498</v>
      </c>
      <c r="D13" s="33">
        <v>115</v>
      </c>
      <c r="E13" s="34">
        <v>75</v>
      </c>
      <c r="F13" s="32">
        <v>20</v>
      </c>
      <c r="G13" s="41">
        <v>2</v>
      </c>
      <c r="H13" s="32">
        <v>120</v>
      </c>
      <c r="I13" s="33">
        <v>60</v>
      </c>
      <c r="J13" s="74">
        <f>SUM(('Rabattrechner 2026 Zubehör Dat'!J9-('Rabattrechner 2026 Zubehör Dat'!J9*$I$8))-(('Rabattrechner 2026 Zubehör Dat'!J9-('Rabattrechner 2026 Zubehör Dat'!J9*$I$8))*$J$8))</f>
        <v>5.6</v>
      </c>
      <c r="K13" s="24">
        <f t="shared" ref="K13:K46" si="0">(L13/(1/((C13*D13*E13)/1000000000)))*((1/C13)*1000)</f>
        <v>6.8999999999999978E-2</v>
      </c>
      <c r="L13" s="20">
        <f>'Rabattrechner 2026 Zubehör Dat'!L9-('Rabattrechner 2026 Zubehör Dat'!L9*$L$8)</f>
        <v>8</v>
      </c>
      <c r="M13" s="242">
        <f t="shared" ref="M13:M47" si="1">(N13/(1/((C13*D13*E13)/1000000000)))*((1/C13)*1000)</f>
        <v>6.0374999999999984E-2</v>
      </c>
      <c r="N13" s="243">
        <f>'Rabattrechner 2026 Zubehör Dat'!N9-('Rabattrechner 2026 Zubehör Dat'!N9*$N$8)</f>
        <v>7</v>
      </c>
      <c r="O13" s="247">
        <f t="shared" ref="O13:O46" si="2">J13+K13+M13</f>
        <v>5.7293749999999992</v>
      </c>
    </row>
    <row r="14" spans="1:20" x14ac:dyDescent="0.3">
      <c r="A14" s="212"/>
      <c r="B14" s="72">
        <v>20086</v>
      </c>
      <c r="C14" s="32">
        <v>498</v>
      </c>
      <c r="D14" s="33">
        <v>115</v>
      </c>
      <c r="E14" s="34">
        <v>100</v>
      </c>
      <c r="F14" s="32">
        <v>20</v>
      </c>
      <c r="G14" s="41">
        <v>2</v>
      </c>
      <c r="H14" s="32">
        <v>96</v>
      </c>
      <c r="I14" s="33">
        <v>48</v>
      </c>
      <c r="J14" s="74">
        <f>SUM(('Rabattrechner 2026 Zubehör Dat'!J10-('Rabattrechner 2026 Zubehör Dat'!J10*$I$8))-(('Rabattrechner 2026 Zubehör Dat'!J10-('Rabattrechner 2026 Zubehör Dat'!J10*$I$8))*$J$8))</f>
        <v>7.2</v>
      </c>
      <c r="K14" s="24">
        <f t="shared" si="0"/>
        <v>9.1999999999999985E-2</v>
      </c>
      <c r="L14" s="20">
        <f>'Rabattrechner 2026 Zubehör Dat'!L10-('Rabattrechner 2026 Zubehör Dat'!L10*$L$8)</f>
        <v>8</v>
      </c>
      <c r="M14" s="242">
        <f t="shared" si="1"/>
        <v>8.0499999999999988E-2</v>
      </c>
      <c r="N14" s="243">
        <f>'Rabattrechner 2026 Zubehör Dat'!N10-('Rabattrechner 2026 Zubehör Dat'!N10*$N$8)</f>
        <v>7</v>
      </c>
      <c r="O14" s="247">
        <f t="shared" si="2"/>
        <v>7.3724999999999996</v>
      </c>
    </row>
    <row r="15" spans="1:20" x14ac:dyDescent="0.3">
      <c r="A15" s="212"/>
      <c r="B15" s="72">
        <v>20087</v>
      </c>
      <c r="C15" s="32">
        <v>498</v>
      </c>
      <c r="D15" s="33">
        <v>115</v>
      </c>
      <c r="E15" s="34">
        <v>125</v>
      </c>
      <c r="F15" s="32">
        <v>20</v>
      </c>
      <c r="G15" s="41">
        <v>2</v>
      </c>
      <c r="H15" s="32">
        <v>72</v>
      </c>
      <c r="I15" s="33">
        <v>36</v>
      </c>
      <c r="J15" s="74">
        <f>SUM(('Rabattrechner 2026 Zubehör Dat'!J11-('Rabattrechner 2026 Zubehör Dat'!J11*$I$8))-(('Rabattrechner 2026 Zubehör Dat'!J11-('Rabattrechner 2026 Zubehör Dat'!J11*$I$8))*$J$8))</f>
        <v>8.8000000000000007</v>
      </c>
      <c r="K15" s="24">
        <f t="shared" si="0"/>
        <v>0.11499999999999998</v>
      </c>
      <c r="L15" s="20">
        <f>'Rabattrechner 2026 Zubehör Dat'!L11-('Rabattrechner 2026 Zubehör Dat'!L11*$L$8)</f>
        <v>8</v>
      </c>
      <c r="M15" s="242">
        <f t="shared" si="1"/>
        <v>0.10062499999999999</v>
      </c>
      <c r="N15" s="243">
        <f>'Rabattrechner 2026 Zubehör Dat'!N11-('Rabattrechner 2026 Zubehör Dat'!N11*$N$8)</f>
        <v>7</v>
      </c>
      <c r="O15" s="247">
        <f t="shared" si="2"/>
        <v>9.0156250000000018</v>
      </c>
    </row>
    <row r="16" spans="1:20" x14ac:dyDescent="0.3">
      <c r="A16" s="212"/>
      <c r="B16" s="72">
        <v>20088</v>
      </c>
      <c r="C16" s="32">
        <v>498</v>
      </c>
      <c r="D16" s="33">
        <v>115</v>
      </c>
      <c r="E16" s="34">
        <v>150</v>
      </c>
      <c r="F16" s="32">
        <v>20</v>
      </c>
      <c r="G16" s="41">
        <v>2</v>
      </c>
      <c r="H16" s="32">
        <v>60</v>
      </c>
      <c r="I16" s="33">
        <v>30</v>
      </c>
      <c r="J16" s="74">
        <f>SUM(('Rabattrechner 2026 Zubehör Dat'!J12-('Rabattrechner 2026 Zubehör Dat'!J12*$I$8))-(('Rabattrechner 2026 Zubehör Dat'!J12-('Rabattrechner 2026 Zubehör Dat'!J12*$I$8))*$J$8))</f>
        <v>10.4</v>
      </c>
      <c r="K16" s="24">
        <f t="shared" si="0"/>
        <v>0.13799999999999996</v>
      </c>
      <c r="L16" s="20">
        <f>'Rabattrechner 2026 Zubehör Dat'!L12-('Rabattrechner 2026 Zubehör Dat'!L12*$L$8)</f>
        <v>8</v>
      </c>
      <c r="M16" s="242">
        <f t="shared" si="1"/>
        <v>0.12074999999999997</v>
      </c>
      <c r="N16" s="243">
        <f>'Rabattrechner 2026 Zubehör Dat'!N12-('Rabattrechner 2026 Zubehör Dat'!N12*$N$8)</f>
        <v>7</v>
      </c>
      <c r="O16" s="247">
        <f t="shared" si="2"/>
        <v>10.65875</v>
      </c>
    </row>
    <row r="17" spans="1:15" ht="15" thickBot="1" x14ac:dyDescent="0.35">
      <c r="A17" s="212"/>
      <c r="B17" s="73">
        <v>20468</v>
      </c>
      <c r="C17" s="37">
        <v>498</v>
      </c>
      <c r="D17" s="38">
        <v>115</v>
      </c>
      <c r="E17" s="39">
        <v>175</v>
      </c>
      <c r="F17" s="37">
        <v>20</v>
      </c>
      <c r="G17" s="43">
        <v>2</v>
      </c>
      <c r="H17" s="37">
        <v>60</v>
      </c>
      <c r="I17" s="38">
        <v>30</v>
      </c>
      <c r="J17" s="74">
        <f>SUM(('Rabattrechner 2026 Zubehör Dat'!J13-('Rabattrechner 2026 Zubehör Dat'!J13*$I$8))-(('Rabattrechner 2026 Zubehör Dat'!J13-('Rabattrechner 2026 Zubehör Dat'!J13*$I$8))*$J$8))</f>
        <v>12.4</v>
      </c>
      <c r="K17" s="26">
        <f t="shared" si="0"/>
        <v>0.16099999999999998</v>
      </c>
      <c r="L17" s="27">
        <f>'Rabattrechner 2026 Zubehör Dat'!L13-('Rabattrechner 2026 Zubehör Dat'!L13*$L$8)</f>
        <v>8</v>
      </c>
      <c r="M17" s="244">
        <f t="shared" si="1"/>
        <v>0.14087499999999997</v>
      </c>
      <c r="N17" s="245">
        <f>'Rabattrechner 2026 Zubehör Dat'!N13-('Rabattrechner 2026 Zubehör Dat'!N13*$N$8)</f>
        <v>7</v>
      </c>
      <c r="O17" s="248">
        <f t="shared" si="2"/>
        <v>12.701874999999999</v>
      </c>
    </row>
    <row r="18" spans="1:15" x14ac:dyDescent="0.3">
      <c r="A18" s="212">
        <v>150</v>
      </c>
      <c r="B18" s="71">
        <v>20098</v>
      </c>
      <c r="C18" s="29">
        <v>498</v>
      </c>
      <c r="D18" s="30">
        <v>150</v>
      </c>
      <c r="E18" s="31">
        <v>50</v>
      </c>
      <c r="F18" s="29">
        <v>20</v>
      </c>
      <c r="G18" s="40">
        <v>2</v>
      </c>
      <c r="H18" s="29">
        <v>120</v>
      </c>
      <c r="I18" s="30">
        <v>60</v>
      </c>
      <c r="J18" s="160">
        <f>SUM(('Rabattrechner 2026 Zubehör Dat'!J14-('Rabattrechner 2026 Zubehör Dat'!J14*$I$8))-(('Rabattrechner 2026 Zubehör Dat'!J14-('Rabattrechner 2026 Zubehör Dat'!J14*$I$8))*$J$8))</f>
        <v>5.5</v>
      </c>
      <c r="K18" s="22">
        <f t="shared" si="0"/>
        <v>0.06</v>
      </c>
      <c r="L18" s="22">
        <f>'Rabattrechner 2026 Zubehör Dat'!L14-('Rabattrechner 2026 Zubehör Dat'!L14*$L$8)</f>
        <v>8</v>
      </c>
      <c r="M18" s="240">
        <f t="shared" si="1"/>
        <v>5.2499999999999991E-2</v>
      </c>
      <c r="N18" s="241">
        <f>'Rabattrechner 2026 Zubehör Dat'!N14-('Rabattrechner 2026 Zubehör Dat'!N14*$N$8)</f>
        <v>7</v>
      </c>
      <c r="O18" s="246">
        <f t="shared" si="2"/>
        <v>5.6124999999999998</v>
      </c>
    </row>
    <row r="19" spans="1:15" x14ac:dyDescent="0.3">
      <c r="A19" s="212"/>
      <c r="B19" s="72">
        <v>20099</v>
      </c>
      <c r="C19" s="32">
        <v>498</v>
      </c>
      <c r="D19" s="33">
        <v>150</v>
      </c>
      <c r="E19" s="34">
        <v>75</v>
      </c>
      <c r="F19" s="32">
        <v>20</v>
      </c>
      <c r="G19" s="41">
        <v>2</v>
      </c>
      <c r="H19" s="32">
        <v>100</v>
      </c>
      <c r="I19" s="33">
        <v>50</v>
      </c>
      <c r="J19" s="161">
        <f>SUM(('Rabattrechner 2026 Zubehör Dat'!J15-('Rabattrechner 2026 Zubehör Dat'!J15*$I$8))-(('Rabattrechner 2026 Zubehör Dat'!J15-('Rabattrechner 2026 Zubehör Dat'!J15*$I$8))*$J$8))</f>
        <v>7.2</v>
      </c>
      <c r="K19" s="20">
        <f t="shared" si="0"/>
        <v>8.9999999999999983E-2</v>
      </c>
      <c r="L19" s="20">
        <f>'Rabattrechner 2026 Zubehör Dat'!L15-('Rabattrechner 2026 Zubehör Dat'!L15*$L$8)</f>
        <v>8</v>
      </c>
      <c r="M19" s="242">
        <f t="shared" si="1"/>
        <v>7.8749999999999987E-2</v>
      </c>
      <c r="N19" s="243">
        <f>'Rabattrechner 2026 Zubehör Dat'!N15-('Rabattrechner 2026 Zubehör Dat'!N15*$N$8)</f>
        <v>7</v>
      </c>
      <c r="O19" s="247">
        <f t="shared" si="2"/>
        <v>7.3687500000000004</v>
      </c>
    </row>
    <row r="20" spans="1:15" x14ac:dyDescent="0.3">
      <c r="A20" s="212"/>
      <c r="B20" s="72">
        <v>20094</v>
      </c>
      <c r="C20" s="32">
        <v>498</v>
      </c>
      <c r="D20" s="33">
        <v>150</v>
      </c>
      <c r="E20" s="34">
        <v>100</v>
      </c>
      <c r="F20" s="32">
        <v>20</v>
      </c>
      <c r="G20" s="41">
        <v>2</v>
      </c>
      <c r="H20" s="32">
        <v>80</v>
      </c>
      <c r="I20" s="33">
        <v>40</v>
      </c>
      <c r="J20" s="161">
        <f>SUM(('Rabattrechner 2026 Zubehör Dat'!J16-('Rabattrechner 2026 Zubehör Dat'!J16*$I$8))-(('Rabattrechner 2026 Zubehör Dat'!J16-('Rabattrechner 2026 Zubehör Dat'!J16*$I$8))*$J$8))</f>
        <v>9.5</v>
      </c>
      <c r="K20" s="20">
        <f t="shared" si="0"/>
        <v>0.12</v>
      </c>
      <c r="L20" s="20">
        <f>'Rabattrechner 2026 Zubehör Dat'!L16-('Rabattrechner 2026 Zubehör Dat'!L16*$L$8)</f>
        <v>8</v>
      </c>
      <c r="M20" s="242">
        <f t="shared" si="1"/>
        <v>0.10499999999999998</v>
      </c>
      <c r="N20" s="243">
        <f>'Rabattrechner 2026 Zubehör Dat'!N16-('Rabattrechner 2026 Zubehör Dat'!N16*$N$8)</f>
        <v>7</v>
      </c>
      <c r="O20" s="247">
        <f t="shared" si="2"/>
        <v>9.7249999999999996</v>
      </c>
    </row>
    <row r="21" spans="1:15" x14ac:dyDescent="0.3">
      <c r="A21" s="212"/>
      <c r="B21" s="72">
        <v>20095</v>
      </c>
      <c r="C21" s="32">
        <v>498</v>
      </c>
      <c r="D21" s="33">
        <v>150</v>
      </c>
      <c r="E21" s="34">
        <v>125</v>
      </c>
      <c r="F21" s="32">
        <v>20</v>
      </c>
      <c r="G21" s="41">
        <v>2</v>
      </c>
      <c r="H21" s="32">
        <v>60</v>
      </c>
      <c r="I21" s="33">
        <v>30</v>
      </c>
      <c r="J21" s="161">
        <f>SUM(('Rabattrechner 2026 Zubehör Dat'!J17-('Rabattrechner 2026 Zubehör Dat'!J17*$I$8))-(('Rabattrechner 2026 Zubehör Dat'!J17-('Rabattrechner 2026 Zubehör Dat'!J17*$I$8))*$J$8))</f>
        <v>11.7</v>
      </c>
      <c r="K21" s="20">
        <f t="shared" si="0"/>
        <v>0.14999999999999997</v>
      </c>
      <c r="L21" s="20">
        <f>'Rabattrechner 2026 Zubehör Dat'!L17-('Rabattrechner 2026 Zubehör Dat'!L17*$L$8)</f>
        <v>8</v>
      </c>
      <c r="M21" s="242">
        <f t="shared" si="1"/>
        <v>0.13124999999999998</v>
      </c>
      <c r="N21" s="243">
        <f>'Rabattrechner 2026 Zubehör Dat'!N17-('Rabattrechner 2026 Zubehör Dat'!N17*$N$8)</f>
        <v>7</v>
      </c>
      <c r="O21" s="247">
        <f t="shared" si="2"/>
        <v>11.981249999999999</v>
      </c>
    </row>
    <row r="22" spans="1:15" x14ac:dyDescent="0.3">
      <c r="A22" s="212"/>
      <c r="B22" s="72">
        <v>20096</v>
      </c>
      <c r="C22" s="32">
        <v>498</v>
      </c>
      <c r="D22" s="33">
        <v>150</v>
      </c>
      <c r="E22" s="34">
        <v>150</v>
      </c>
      <c r="F22" s="32">
        <v>20</v>
      </c>
      <c r="G22" s="41">
        <v>2</v>
      </c>
      <c r="H22" s="32">
        <v>50</v>
      </c>
      <c r="I22" s="33">
        <v>25</v>
      </c>
      <c r="J22" s="161">
        <f>SUM(('Rabattrechner 2026 Zubehör Dat'!J18-('Rabattrechner 2026 Zubehör Dat'!J18*$I$8))-(('Rabattrechner 2026 Zubehör Dat'!J18-('Rabattrechner 2026 Zubehör Dat'!J18*$I$8))*$J$8))</f>
        <v>14.2</v>
      </c>
      <c r="K22" s="20">
        <f t="shared" si="0"/>
        <v>0.17999999999999997</v>
      </c>
      <c r="L22" s="20">
        <f>'Rabattrechner 2026 Zubehör Dat'!L18-('Rabattrechner 2026 Zubehör Dat'!L18*$L$8)</f>
        <v>8</v>
      </c>
      <c r="M22" s="242">
        <f t="shared" si="1"/>
        <v>0.15749999999999997</v>
      </c>
      <c r="N22" s="243">
        <f>'Rabattrechner 2026 Zubehör Dat'!N18-('Rabattrechner 2026 Zubehör Dat'!N18*$N$8)</f>
        <v>7</v>
      </c>
      <c r="O22" s="247">
        <f t="shared" si="2"/>
        <v>14.5375</v>
      </c>
    </row>
    <row r="23" spans="1:15" ht="15" thickBot="1" x14ac:dyDescent="0.35">
      <c r="A23" s="212"/>
      <c r="B23" s="73">
        <v>20469</v>
      </c>
      <c r="C23" s="37">
        <v>498</v>
      </c>
      <c r="D23" s="38">
        <v>150</v>
      </c>
      <c r="E23" s="39">
        <v>175</v>
      </c>
      <c r="F23" s="37">
        <v>20</v>
      </c>
      <c r="G23" s="43">
        <v>2</v>
      </c>
      <c r="H23" s="37">
        <v>50</v>
      </c>
      <c r="I23" s="38">
        <v>25</v>
      </c>
      <c r="J23" s="162">
        <f>SUM(('Rabattrechner 2026 Zubehör Dat'!J19-('Rabattrechner 2026 Zubehör Dat'!J19*$I$8))-(('Rabattrechner 2026 Zubehör Dat'!J19-('Rabattrechner 2026 Zubehör Dat'!J19*$I$8))*$J$8))</f>
        <v>16.5</v>
      </c>
      <c r="K23" s="27">
        <f t="shared" si="0"/>
        <v>0.20999999999999996</v>
      </c>
      <c r="L23" s="27">
        <f>'Rabattrechner 2026 Zubehör Dat'!L19-('Rabattrechner 2026 Zubehör Dat'!L19*$L$8)</f>
        <v>8</v>
      </c>
      <c r="M23" s="244">
        <f t="shared" si="1"/>
        <v>0.18374999999999997</v>
      </c>
      <c r="N23" s="245">
        <f>'Rabattrechner 2026 Zubehör Dat'!N19-('Rabattrechner 2026 Zubehör Dat'!N19*$N$8)</f>
        <v>7</v>
      </c>
      <c r="O23" s="248">
        <f t="shared" si="2"/>
        <v>16.893750000000001</v>
      </c>
    </row>
    <row r="24" spans="1:15" x14ac:dyDescent="0.3">
      <c r="A24" s="212">
        <v>175</v>
      </c>
      <c r="B24" s="71">
        <v>20104</v>
      </c>
      <c r="C24" s="29">
        <v>498</v>
      </c>
      <c r="D24" s="30">
        <v>175</v>
      </c>
      <c r="E24" s="31">
        <v>50</v>
      </c>
      <c r="F24" s="29">
        <v>20</v>
      </c>
      <c r="G24" s="40">
        <v>2</v>
      </c>
      <c r="H24" s="29">
        <v>96</v>
      </c>
      <c r="I24" s="30">
        <v>48</v>
      </c>
      <c r="J24" s="74">
        <f>SUM(('Rabattrechner 2026 Zubehör Dat'!J20-('Rabattrechner 2026 Zubehör Dat'!J20*$I$8))-(('Rabattrechner 2026 Zubehör Dat'!J20-('Rabattrechner 2026 Zubehör Dat'!J20*$I$8))*$J$8))</f>
        <v>6.4</v>
      </c>
      <c r="K24" s="21">
        <f t="shared" si="0"/>
        <v>6.9999999999999993E-2</v>
      </c>
      <c r="L24" s="22">
        <f>'Rabattrechner 2026 Zubehör Dat'!L20-('Rabattrechner 2026 Zubehör Dat'!L20*$L$8)</f>
        <v>8</v>
      </c>
      <c r="M24" s="240">
        <f t="shared" si="1"/>
        <v>6.1249999999999992E-2</v>
      </c>
      <c r="N24" s="241">
        <f>'Rabattrechner 2026 Zubehör Dat'!N20-('Rabattrechner 2026 Zubehör Dat'!N20*$N$8)</f>
        <v>7</v>
      </c>
      <c r="O24" s="246">
        <f t="shared" si="2"/>
        <v>6.5312500000000009</v>
      </c>
    </row>
    <row r="25" spans="1:15" x14ac:dyDescent="0.3">
      <c r="A25" s="212"/>
      <c r="B25" s="72">
        <v>20105</v>
      </c>
      <c r="C25" s="32">
        <v>498</v>
      </c>
      <c r="D25" s="33">
        <v>175</v>
      </c>
      <c r="E25" s="34">
        <v>75</v>
      </c>
      <c r="F25" s="32">
        <v>20</v>
      </c>
      <c r="G25" s="41">
        <v>2</v>
      </c>
      <c r="H25" s="32">
        <v>80</v>
      </c>
      <c r="I25" s="33">
        <v>40</v>
      </c>
      <c r="J25" s="74">
        <f>SUM(('Rabattrechner 2026 Zubehör Dat'!J21-('Rabattrechner 2026 Zubehör Dat'!J21*$I$8))-(('Rabattrechner 2026 Zubehör Dat'!J21-('Rabattrechner 2026 Zubehör Dat'!J21*$I$8))*$J$8))</f>
        <v>8.6</v>
      </c>
      <c r="K25" s="24">
        <f t="shared" si="0"/>
        <v>0.10499999999999998</v>
      </c>
      <c r="L25" s="20">
        <f>'Rabattrechner 2026 Zubehör Dat'!L21-('Rabattrechner 2026 Zubehör Dat'!L21*$L$8)</f>
        <v>8</v>
      </c>
      <c r="M25" s="242">
        <f t="shared" si="1"/>
        <v>9.1874999999999984E-2</v>
      </c>
      <c r="N25" s="243">
        <f>'Rabattrechner 2026 Zubehör Dat'!N21-('Rabattrechner 2026 Zubehör Dat'!N21*$N$8)</f>
        <v>7</v>
      </c>
      <c r="O25" s="247">
        <f t="shared" si="2"/>
        <v>8.796875</v>
      </c>
    </row>
    <row r="26" spans="1:15" x14ac:dyDescent="0.3">
      <c r="A26" s="212"/>
      <c r="B26" s="72">
        <v>20100</v>
      </c>
      <c r="C26" s="32">
        <v>498</v>
      </c>
      <c r="D26" s="33">
        <v>175</v>
      </c>
      <c r="E26" s="34">
        <v>100</v>
      </c>
      <c r="F26" s="32">
        <v>20</v>
      </c>
      <c r="G26" s="41">
        <v>2</v>
      </c>
      <c r="H26" s="32">
        <v>80</v>
      </c>
      <c r="I26" s="33">
        <v>40</v>
      </c>
      <c r="J26" s="74">
        <f>SUM(('Rabattrechner 2026 Zubehör Dat'!J22-('Rabattrechner 2026 Zubehör Dat'!J22*$I$8))-(('Rabattrechner 2026 Zubehör Dat'!J22-('Rabattrechner 2026 Zubehör Dat'!J22*$I$8))*$J$8))</f>
        <v>10.5</v>
      </c>
      <c r="K26" s="24">
        <f t="shared" si="0"/>
        <v>0.13999999999999999</v>
      </c>
      <c r="L26" s="20">
        <f>'Rabattrechner 2026 Zubehör Dat'!L22-('Rabattrechner 2026 Zubehör Dat'!L22*$L$8)</f>
        <v>8</v>
      </c>
      <c r="M26" s="242">
        <f t="shared" si="1"/>
        <v>0.12249999999999998</v>
      </c>
      <c r="N26" s="243">
        <f>'Rabattrechner 2026 Zubehör Dat'!N22-('Rabattrechner 2026 Zubehör Dat'!N22*$N$8)</f>
        <v>7</v>
      </c>
      <c r="O26" s="247">
        <f t="shared" si="2"/>
        <v>10.762500000000001</v>
      </c>
    </row>
    <row r="27" spans="1:15" x14ac:dyDescent="0.3">
      <c r="A27" s="212"/>
      <c r="B27" s="72">
        <v>20101</v>
      </c>
      <c r="C27" s="32">
        <v>498</v>
      </c>
      <c r="D27" s="33">
        <v>175</v>
      </c>
      <c r="E27" s="34">
        <v>125</v>
      </c>
      <c r="F27" s="32">
        <v>20</v>
      </c>
      <c r="G27" s="41">
        <v>2</v>
      </c>
      <c r="H27" s="32">
        <v>64</v>
      </c>
      <c r="I27" s="33">
        <v>32</v>
      </c>
      <c r="J27" s="74">
        <f>SUM(('Rabattrechner 2026 Zubehör Dat'!J23-('Rabattrechner 2026 Zubehör Dat'!J23*$I$8))-(('Rabattrechner 2026 Zubehör Dat'!J23-('Rabattrechner 2026 Zubehör Dat'!J23*$I$8))*$J$8))</f>
        <v>13.2</v>
      </c>
      <c r="K27" s="24">
        <f t="shared" si="0"/>
        <v>0.17499999999999999</v>
      </c>
      <c r="L27" s="20">
        <f>'Rabattrechner 2026 Zubehör Dat'!L23-('Rabattrechner 2026 Zubehör Dat'!L23*$L$8)</f>
        <v>8</v>
      </c>
      <c r="M27" s="242">
        <f t="shared" si="1"/>
        <v>0.15312499999999996</v>
      </c>
      <c r="N27" s="243">
        <f>'Rabattrechner 2026 Zubehör Dat'!N23-('Rabattrechner 2026 Zubehör Dat'!N23*$N$8)</f>
        <v>7</v>
      </c>
      <c r="O27" s="247">
        <f t="shared" si="2"/>
        <v>13.528124999999999</v>
      </c>
    </row>
    <row r="28" spans="1:15" x14ac:dyDescent="0.3">
      <c r="A28" s="212"/>
      <c r="B28" s="72">
        <v>20102</v>
      </c>
      <c r="C28" s="32">
        <v>498</v>
      </c>
      <c r="D28" s="33">
        <v>175</v>
      </c>
      <c r="E28" s="34">
        <v>150</v>
      </c>
      <c r="F28" s="32">
        <v>20</v>
      </c>
      <c r="G28" s="41">
        <v>2</v>
      </c>
      <c r="H28" s="32">
        <v>40</v>
      </c>
      <c r="I28" s="33">
        <v>20</v>
      </c>
      <c r="J28" s="74">
        <f>SUM(('Rabattrechner 2026 Zubehör Dat'!J24-('Rabattrechner 2026 Zubehör Dat'!J24*$I$8))-(('Rabattrechner 2026 Zubehör Dat'!J24-('Rabattrechner 2026 Zubehör Dat'!J24*$I$8))*$J$8))</f>
        <v>16.2</v>
      </c>
      <c r="K28" s="24">
        <f t="shared" si="0"/>
        <v>0.20999999999999996</v>
      </c>
      <c r="L28" s="20">
        <f>'Rabattrechner 2026 Zubehör Dat'!L24-('Rabattrechner 2026 Zubehör Dat'!L24*$L$8)</f>
        <v>8</v>
      </c>
      <c r="M28" s="242">
        <f t="shared" si="1"/>
        <v>0.18374999999999997</v>
      </c>
      <c r="N28" s="243">
        <f>'Rabattrechner 2026 Zubehör Dat'!N24-('Rabattrechner 2026 Zubehör Dat'!N24*$N$8)</f>
        <v>7</v>
      </c>
      <c r="O28" s="247">
        <f t="shared" si="2"/>
        <v>16.59375</v>
      </c>
    </row>
    <row r="29" spans="1:15" ht="15" thickBot="1" x14ac:dyDescent="0.35">
      <c r="A29" s="212"/>
      <c r="B29" s="73">
        <v>20470</v>
      </c>
      <c r="C29" s="37">
        <v>498</v>
      </c>
      <c r="D29" s="38">
        <v>175</v>
      </c>
      <c r="E29" s="39">
        <v>175</v>
      </c>
      <c r="F29" s="37">
        <v>20</v>
      </c>
      <c r="G29" s="43">
        <v>2</v>
      </c>
      <c r="H29" s="37">
        <v>40</v>
      </c>
      <c r="I29" s="38">
        <v>20</v>
      </c>
      <c r="J29" s="74">
        <f>SUM(('Rabattrechner 2026 Zubehör Dat'!J25-('Rabattrechner 2026 Zubehör Dat'!J25*$I$8))-(('Rabattrechner 2026 Zubehör Dat'!J25-('Rabattrechner 2026 Zubehör Dat'!J25*$I$8))*$J$8))</f>
        <v>19</v>
      </c>
      <c r="K29" s="26">
        <f t="shared" si="0"/>
        <v>0.24499999999999997</v>
      </c>
      <c r="L29" s="27">
        <f>'Rabattrechner 2026 Zubehör Dat'!L25-('Rabattrechner 2026 Zubehör Dat'!L25*$L$8)</f>
        <v>8</v>
      </c>
      <c r="M29" s="244">
        <f t="shared" si="1"/>
        <v>0.21437499999999995</v>
      </c>
      <c r="N29" s="245">
        <f>'Rabattrechner 2026 Zubehör Dat'!N25-('Rabattrechner 2026 Zubehör Dat'!N25*$N$8)</f>
        <v>7</v>
      </c>
      <c r="O29" s="248">
        <f t="shared" si="2"/>
        <v>19.459375000000001</v>
      </c>
    </row>
    <row r="30" spans="1:15" x14ac:dyDescent="0.3">
      <c r="A30" s="212">
        <v>200</v>
      </c>
      <c r="B30" s="71">
        <v>20110</v>
      </c>
      <c r="C30" s="29">
        <v>498</v>
      </c>
      <c r="D30" s="30">
        <v>200</v>
      </c>
      <c r="E30" s="31">
        <v>50</v>
      </c>
      <c r="F30" s="29">
        <v>20</v>
      </c>
      <c r="G30" s="40">
        <v>2</v>
      </c>
      <c r="H30" s="29">
        <v>96</v>
      </c>
      <c r="I30" s="30">
        <v>48</v>
      </c>
      <c r="J30" s="160">
        <f>SUM(('Rabattrechner 2026 Zubehör Dat'!J26-('Rabattrechner 2026 Zubehör Dat'!J26*$I$8))-(('Rabattrechner 2026 Zubehör Dat'!J26-('Rabattrechner 2026 Zubehör Dat'!J26*$I$8))*$J$8))</f>
        <v>7.2</v>
      </c>
      <c r="K30" s="22">
        <f t="shared" si="0"/>
        <v>7.9999999999999988E-2</v>
      </c>
      <c r="L30" s="22">
        <f>'Rabattrechner 2026 Zubehör Dat'!L26-('Rabattrechner 2026 Zubehör Dat'!L26*$L$8)</f>
        <v>8</v>
      </c>
      <c r="M30" s="240">
        <f t="shared" si="1"/>
        <v>6.9999999999999993E-2</v>
      </c>
      <c r="N30" s="241">
        <f>'Rabattrechner 2026 Zubehör Dat'!N26-('Rabattrechner 2026 Zubehör Dat'!N26*$N$8)</f>
        <v>7</v>
      </c>
      <c r="O30" s="246">
        <f t="shared" si="2"/>
        <v>7.3500000000000005</v>
      </c>
    </row>
    <row r="31" spans="1:15" x14ac:dyDescent="0.3">
      <c r="A31" s="212"/>
      <c r="B31" s="72">
        <v>20111</v>
      </c>
      <c r="C31" s="32">
        <v>498</v>
      </c>
      <c r="D31" s="33">
        <v>200</v>
      </c>
      <c r="E31" s="34">
        <v>75</v>
      </c>
      <c r="F31" s="32">
        <v>20</v>
      </c>
      <c r="G31" s="41">
        <v>2</v>
      </c>
      <c r="H31" s="32">
        <v>80</v>
      </c>
      <c r="I31" s="33">
        <v>40</v>
      </c>
      <c r="J31" s="161">
        <f>SUM(('Rabattrechner 2026 Zubehör Dat'!J27-('Rabattrechner 2026 Zubehör Dat'!J27*$I$8))-(('Rabattrechner 2026 Zubehör Dat'!J27-('Rabattrechner 2026 Zubehör Dat'!J27*$I$8))*$J$8))</f>
        <v>10</v>
      </c>
      <c r="K31" s="20">
        <f t="shared" si="0"/>
        <v>0.12</v>
      </c>
      <c r="L31" s="20">
        <f>'Rabattrechner 2026 Zubehör Dat'!L27-('Rabattrechner 2026 Zubehör Dat'!L27*$L$8)</f>
        <v>8</v>
      </c>
      <c r="M31" s="242">
        <f t="shared" si="1"/>
        <v>0.10499999999999998</v>
      </c>
      <c r="N31" s="243">
        <f>'Rabattrechner 2026 Zubehör Dat'!N27-('Rabattrechner 2026 Zubehör Dat'!N27*$N$8)</f>
        <v>7</v>
      </c>
      <c r="O31" s="247">
        <f t="shared" si="2"/>
        <v>10.225</v>
      </c>
    </row>
    <row r="32" spans="1:15" x14ac:dyDescent="0.3">
      <c r="A32" s="212"/>
      <c r="B32" s="72">
        <v>20106</v>
      </c>
      <c r="C32" s="32">
        <v>498</v>
      </c>
      <c r="D32" s="33">
        <v>200</v>
      </c>
      <c r="E32" s="34">
        <v>100</v>
      </c>
      <c r="F32" s="32">
        <v>20</v>
      </c>
      <c r="G32" s="41">
        <v>2</v>
      </c>
      <c r="H32" s="32">
        <v>64</v>
      </c>
      <c r="I32" s="33">
        <v>32</v>
      </c>
      <c r="J32" s="161">
        <f>SUM(('Rabattrechner 2026 Zubehör Dat'!J28-('Rabattrechner 2026 Zubehör Dat'!J28*$I$8))-(('Rabattrechner 2026 Zubehör Dat'!J28-('Rabattrechner 2026 Zubehör Dat'!J28*$I$8))*$J$8))</f>
        <v>12.4</v>
      </c>
      <c r="K32" s="20">
        <f t="shared" si="0"/>
        <v>0.15999999999999998</v>
      </c>
      <c r="L32" s="20">
        <f>'Rabattrechner 2026 Zubehör Dat'!L28-('Rabattrechner 2026 Zubehör Dat'!L28*$L$8)</f>
        <v>8</v>
      </c>
      <c r="M32" s="242">
        <f t="shared" si="1"/>
        <v>0.13999999999999999</v>
      </c>
      <c r="N32" s="243">
        <f>'Rabattrechner 2026 Zubehör Dat'!N28-('Rabattrechner 2026 Zubehör Dat'!N28*$N$8)</f>
        <v>7</v>
      </c>
      <c r="O32" s="247">
        <f t="shared" si="2"/>
        <v>12.700000000000001</v>
      </c>
    </row>
    <row r="33" spans="1:15" x14ac:dyDescent="0.3">
      <c r="A33" s="212"/>
      <c r="B33" s="72">
        <v>20107</v>
      </c>
      <c r="C33" s="32">
        <v>498</v>
      </c>
      <c r="D33" s="33">
        <v>200</v>
      </c>
      <c r="E33" s="34">
        <v>125</v>
      </c>
      <c r="F33" s="32">
        <v>20</v>
      </c>
      <c r="G33" s="41">
        <v>2</v>
      </c>
      <c r="H33" s="32">
        <v>48</v>
      </c>
      <c r="I33" s="33">
        <v>24</v>
      </c>
      <c r="J33" s="161">
        <f>SUM(('Rabattrechner 2026 Zubehör Dat'!J29-('Rabattrechner 2026 Zubehör Dat'!J29*$I$8))-(('Rabattrechner 2026 Zubehör Dat'!J29-('Rabattrechner 2026 Zubehör Dat'!J29*$I$8))*$J$8))</f>
        <v>14.9</v>
      </c>
      <c r="K33" s="20">
        <f t="shared" si="0"/>
        <v>0.19999999999999996</v>
      </c>
      <c r="L33" s="20">
        <f>'Rabattrechner 2026 Zubehör Dat'!L29-('Rabattrechner 2026 Zubehör Dat'!L29*$L$8)</f>
        <v>8</v>
      </c>
      <c r="M33" s="242">
        <f t="shared" si="1"/>
        <v>0.17499999999999996</v>
      </c>
      <c r="N33" s="243">
        <f>'Rabattrechner 2026 Zubehör Dat'!N29-('Rabattrechner 2026 Zubehör Dat'!N29*$N$8)</f>
        <v>7</v>
      </c>
      <c r="O33" s="247">
        <f t="shared" si="2"/>
        <v>15.275</v>
      </c>
    </row>
    <row r="34" spans="1:15" x14ac:dyDescent="0.3">
      <c r="A34" s="212"/>
      <c r="B34" s="72">
        <v>20108</v>
      </c>
      <c r="C34" s="32">
        <v>498</v>
      </c>
      <c r="D34" s="33">
        <v>200</v>
      </c>
      <c r="E34" s="34">
        <v>150</v>
      </c>
      <c r="F34" s="32">
        <v>20</v>
      </c>
      <c r="G34" s="41">
        <v>2</v>
      </c>
      <c r="H34" s="32">
        <v>40</v>
      </c>
      <c r="I34" s="33">
        <v>20</v>
      </c>
      <c r="J34" s="161">
        <f>SUM(('Rabattrechner 2026 Zubehör Dat'!J30-('Rabattrechner 2026 Zubehör Dat'!J30*$I$8))-(('Rabattrechner 2026 Zubehör Dat'!J30-('Rabattrechner 2026 Zubehör Dat'!J30*$I$8))*$J$8))</f>
        <v>18.2</v>
      </c>
      <c r="K34" s="20">
        <f t="shared" si="0"/>
        <v>0.24</v>
      </c>
      <c r="L34" s="20">
        <f>'Rabattrechner 2026 Zubehör Dat'!L30-('Rabattrechner 2026 Zubehör Dat'!L30*$L$8)</f>
        <v>8</v>
      </c>
      <c r="M34" s="242">
        <f t="shared" si="1"/>
        <v>0.20999999999999996</v>
      </c>
      <c r="N34" s="243">
        <f>'Rabattrechner 2026 Zubehör Dat'!N30-('Rabattrechner 2026 Zubehör Dat'!N30*$N$8)</f>
        <v>7</v>
      </c>
      <c r="O34" s="247">
        <f t="shared" si="2"/>
        <v>18.649999999999999</v>
      </c>
    </row>
    <row r="35" spans="1:15" ht="15" thickBot="1" x14ac:dyDescent="0.35">
      <c r="A35" s="212"/>
      <c r="B35" s="73">
        <v>20471</v>
      </c>
      <c r="C35" s="37">
        <v>498</v>
      </c>
      <c r="D35" s="38">
        <v>200</v>
      </c>
      <c r="E35" s="39">
        <v>175</v>
      </c>
      <c r="F35" s="37">
        <v>20</v>
      </c>
      <c r="G35" s="43">
        <v>2</v>
      </c>
      <c r="H35" s="37">
        <v>40</v>
      </c>
      <c r="I35" s="38">
        <v>20</v>
      </c>
      <c r="J35" s="162">
        <f>SUM(('Rabattrechner 2026 Zubehör Dat'!J31-('Rabattrechner 2026 Zubehör Dat'!J31*$I$8))-(('Rabattrechner 2026 Zubehör Dat'!J31-('Rabattrechner 2026 Zubehör Dat'!J31*$I$8))*$J$8))</f>
        <v>21.2</v>
      </c>
      <c r="K35" s="27">
        <f t="shared" si="0"/>
        <v>0.27999999999999997</v>
      </c>
      <c r="L35" s="27">
        <f>'Rabattrechner 2026 Zubehör Dat'!L31-('Rabattrechner 2026 Zubehör Dat'!L31*$L$8)</f>
        <v>8</v>
      </c>
      <c r="M35" s="244">
        <f t="shared" si="1"/>
        <v>0.24499999999999997</v>
      </c>
      <c r="N35" s="245">
        <f>'Rabattrechner 2026 Zubehör Dat'!N31-('Rabattrechner 2026 Zubehör Dat'!N31*$N$8)</f>
        <v>7</v>
      </c>
      <c r="O35" s="248">
        <f t="shared" si="2"/>
        <v>21.725000000000001</v>
      </c>
    </row>
    <row r="36" spans="1:15" x14ac:dyDescent="0.3">
      <c r="A36" s="212">
        <v>240</v>
      </c>
      <c r="B36" s="71">
        <v>20121</v>
      </c>
      <c r="C36" s="29">
        <v>498</v>
      </c>
      <c r="D36" s="30">
        <v>240</v>
      </c>
      <c r="E36" s="31">
        <v>50</v>
      </c>
      <c r="F36" s="29">
        <v>20</v>
      </c>
      <c r="G36" s="40">
        <v>2</v>
      </c>
      <c r="H36" s="29">
        <v>72</v>
      </c>
      <c r="I36" s="30">
        <v>36</v>
      </c>
      <c r="J36" s="74">
        <f>SUM(('Rabattrechner 2026 Zubehör Dat'!J32-('Rabattrechner 2026 Zubehör Dat'!J32*$I$8))-(('Rabattrechner 2026 Zubehör Dat'!J32-('Rabattrechner 2026 Zubehör Dat'!J32*$I$8))*$J$8))</f>
        <v>8.8000000000000007</v>
      </c>
      <c r="K36" s="21">
        <f t="shared" si="0"/>
        <v>9.5999999999999988E-2</v>
      </c>
      <c r="L36" s="22">
        <f>'Rabattrechner 2026 Zubehör Dat'!L32-('Rabattrechner 2026 Zubehör Dat'!L32*$L$8)</f>
        <v>8</v>
      </c>
      <c r="M36" s="240">
        <f t="shared" si="1"/>
        <v>8.3999999999999991E-2</v>
      </c>
      <c r="N36" s="241">
        <f>'Rabattrechner 2026 Zubehör Dat'!N32-('Rabattrechner 2026 Zubehör Dat'!N32*$N$8)</f>
        <v>7</v>
      </c>
      <c r="O36" s="246">
        <f t="shared" si="2"/>
        <v>8.98</v>
      </c>
    </row>
    <row r="37" spans="1:15" x14ac:dyDescent="0.3">
      <c r="A37" s="212"/>
      <c r="B37" s="72">
        <v>20122</v>
      </c>
      <c r="C37" s="32">
        <v>498</v>
      </c>
      <c r="D37" s="33">
        <v>240</v>
      </c>
      <c r="E37" s="34">
        <v>75</v>
      </c>
      <c r="F37" s="32">
        <v>20</v>
      </c>
      <c r="G37" s="41">
        <v>2</v>
      </c>
      <c r="H37" s="32">
        <v>60</v>
      </c>
      <c r="I37" s="33">
        <v>30</v>
      </c>
      <c r="J37" s="74">
        <f>SUM(('Rabattrechner 2026 Zubehör Dat'!J33-('Rabattrechner 2026 Zubehör Dat'!J33*$I$8))-(('Rabattrechner 2026 Zubehör Dat'!J33-('Rabattrechner 2026 Zubehör Dat'!J33*$I$8))*$J$8))</f>
        <v>11.6</v>
      </c>
      <c r="K37" s="24">
        <f t="shared" si="0"/>
        <v>0.14399999999999996</v>
      </c>
      <c r="L37" s="20">
        <f>'Rabattrechner 2026 Zubehör Dat'!L33-('Rabattrechner 2026 Zubehör Dat'!L33*$L$8)</f>
        <v>8</v>
      </c>
      <c r="M37" s="242">
        <f t="shared" si="1"/>
        <v>0.12599999999999997</v>
      </c>
      <c r="N37" s="243">
        <f>'Rabattrechner 2026 Zubehör Dat'!N33-('Rabattrechner 2026 Zubehör Dat'!N33*$N$8)</f>
        <v>7</v>
      </c>
      <c r="O37" s="247">
        <f t="shared" si="2"/>
        <v>11.87</v>
      </c>
    </row>
    <row r="38" spans="1:15" x14ac:dyDescent="0.3">
      <c r="A38" s="212"/>
      <c r="B38" s="72">
        <v>20117</v>
      </c>
      <c r="C38" s="32">
        <v>498</v>
      </c>
      <c r="D38" s="33">
        <v>240</v>
      </c>
      <c r="E38" s="34">
        <v>100</v>
      </c>
      <c r="F38" s="32">
        <v>20</v>
      </c>
      <c r="G38" s="41">
        <v>2</v>
      </c>
      <c r="H38" s="32">
        <v>60</v>
      </c>
      <c r="I38" s="33">
        <v>30</v>
      </c>
      <c r="J38" s="74">
        <f>SUM(('Rabattrechner 2026 Zubehör Dat'!J34-('Rabattrechner 2026 Zubehör Dat'!J34*$I$8))-(('Rabattrechner 2026 Zubehör Dat'!J34-('Rabattrechner 2026 Zubehör Dat'!J34*$I$8))*$J$8))</f>
        <v>14.5</v>
      </c>
      <c r="K38" s="24">
        <f t="shared" si="0"/>
        <v>0.19199999999999998</v>
      </c>
      <c r="L38" s="20">
        <f>'Rabattrechner 2026 Zubehör Dat'!L34-('Rabattrechner 2026 Zubehör Dat'!L34*$L$8)</f>
        <v>8</v>
      </c>
      <c r="M38" s="242">
        <f t="shared" si="1"/>
        <v>0.16799999999999998</v>
      </c>
      <c r="N38" s="243">
        <f>'Rabattrechner 2026 Zubehör Dat'!N34-('Rabattrechner 2026 Zubehör Dat'!N34*$N$8)</f>
        <v>7</v>
      </c>
      <c r="O38" s="247">
        <f t="shared" si="2"/>
        <v>14.86</v>
      </c>
    </row>
    <row r="39" spans="1:15" x14ac:dyDescent="0.3">
      <c r="A39" s="212"/>
      <c r="B39" s="72">
        <v>20118</v>
      </c>
      <c r="C39" s="32">
        <v>498</v>
      </c>
      <c r="D39" s="33">
        <v>240</v>
      </c>
      <c r="E39" s="34">
        <v>125</v>
      </c>
      <c r="F39" s="32">
        <v>20</v>
      </c>
      <c r="G39" s="41">
        <v>2</v>
      </c>
      <c r="H39" s="32">
        <v>48</v>
      </c>
      <c r="I39" s="33">
        <v>24</v>
      </c>
      <c r="J39" s="74">
        <f>SUM(('Rabattrechner 2026 Zubehör Dat'!J35-('Rabattrechner 2026 Zubehör Dat'!J35*$I$8))-(('Rabattrechner 2026 Zubehör Dat'!J35-('Rabattrechner 2026 Zubehör Dat'!J35*$I$8))*$J$8))</f>
        <v>18</v>
      </c>
      <c r="K39" s="24">
        <f t="shared" si="0"/>
        <v>0.24</v>
      </c>
      <c r="L39" s="20">
        <f>'Rabattrechner 2026 Zubehör Dat'!L35-('Rabattrechner 2026 Zubehör Dat'!L35*$L$8)</f>
        <v>8</v>
      </c>
      <c r="M39" s="242">
        <f t="shared" si="1"/>
        <v>0.20999999999999996</v>
      </c>
      <c r="N39" s="243">
        <f>'Rabattrechner 2026 Zubehör Dat'!N35-('Rabattrechner 2026 Zubehör Dat'!N35*$N$8)</f>
        <v>7</v>
      </c>
      <c r="O39" s="247">
        <f t="shared" si="2"/>
        <v>18.45</v>
      </c>
    </row>
    <row r="40" spans="1:15" x14ac:dyDescent="0.3">
      <c r="A40" s="212"/>
      <c r="B40" s="72">
        <v>20119</v>
      </c>
      <c r="C40" s="32">
        <v>498</v>
      </c>
      <c r="D40" s="33">
        <v>240</v>
      </c>
      <c r="E40" s="34">
        <v>150</v>
      </c>
      <c r="F40" s="32">
        <v>20</v>
      </c>
      <c r="G40" s="41">
        <v>2</v>
      </c>
      <c r="H40" s="32">
        <v>30</v>
      </c>
      <c r="I40" s="33">
        <v>15</v>
      </c>
      <c r="J40" s="74">
        <f>SUM(('Rabattrechner 2026 Zubehör Dat'!J36-('Rabattrechner 2026 Zubehör Dat'!J36*$I$8))-(('Rabattrechner 2026 Zubehör Dat'!J36-('Rabattrechner 2026 Zubehör Dat'!J36*$I$8))*$J$8))</f>
        <v>21.5</v>
      </c>
      <c r="K40" s="24">
        <f t="shared" si="0"/>
        <v>0.28799999999999992</v>
      </c>
      <c r="L40" s="20">
        <f>'Rabattrechner 2026 Zubehör Dat'!L36-('Rabattrechner 2026 Zubehör Dat'!L36*$L$8)</f>
        <v>8</v>
      </c>
      <c r="M40" s="242">
        <f t="shared" si="1"/>
        <v>0.25199999999999995</v>
      </c>
      <c r="N40" s="243">
        <f>'Rabattrechner 2026 Zubehör Dat'!N36-('Rabattrechner 2026 Zubehör Dat'!N36*$N$8)</f>
        <v>7</v>
      </c>
      <c r="O40" s="247">
        <f t="shared" si="2"/>
        <v>22.04</v>
      </c>
    </row>
    <row r="41" spans="1:15" ht="15" thickBot="1" x14ac:dyDescent="0.35">
      <c r="A41" s="212"/>
      <c r="B41" s="73">
        <v>20659</v>
      </c>
      <c r="C41" s="37">
        <v>248</v>
      </c>
      <c r="D41" s="38">
        <v>240</v>
      </c>
      <c r="E41" s="39">
        <v>175</v>
      </c>
      <c r="F41" s="37">
        <v>20</v>
      </c>
      <c r="G41" s="43">
        <v>2</v>
      </c>
      <c r="H41" s="37">
        <v>60</v>
      </c>
      <c r="I41" s="38">
        <v>15</v>
      </c>
      <c r="J41" s="74">
        <f>SUM(('Rabattrechner 2026 Zubehör Dat'!J37-('Rabattrechner 2026 Zubehör Dat'!J37*$I$8))-(('Rabattrechner 2026 Zubehör Dat'!J37-('Rabattrechner 2026 Zubehör Dat'!J37*$I$8))*$J$8))</f>
        <v>25.2</v>
      </c>
      <c r="K41" s="26">
        <f t="shared" si="0"/>
        <v>0.33600000000000002</v>
      </c>
      <c r="L41" s="27">
        <f>'Rabattrechner 2026 Zubehör Dat'!L37-('Rabattrechner 2026 Zubehör Dat'!L37*$L$8)</f>
        <v>8</v>
      </c>
      <c r="M41" s="244">
        <f t="shared" si="1"/>
        <v>0.29399999999999998</v>
      </c>
      <c r="N41" s="245">
        <f>'Rabattrechner 2026 Zubehör Dat'!N37-('Rabattrechner 2026 Zubehör Dat'!N37*$N$8)</f>
        <v>7</v>
      </c>
      <c r="O41" s="248">
        <f t="shared" si="2"/>
        <v>25.83</v>
      </c>
    </row>
    <row r="42" spans="1:15" x14ac:dyDescent="0.3">
      <c r="A42" s="212">
        <v>300</v>
      </c>
      <c r="B42" s="71" t="s">
        <v>60</v>
      </c>
      <c r="C42" s="29">
        <v>498</v>
      </c>
      <c r="D42" s="30">
        <v>300</v>
      </c>
      <c r="E42" s="31">
        <v>50</v>
      </c>
      <c r="F42" s="29">
        <v>20</v>
      </c>
      <c r="G42" s="40">
        <v>2</v>
      </c>
      <c r="H42" s="29">
        <v>72</v>
      </c>
      <c r="I42" s="30">
        <v>36</v>
      </c>
      <c r="J42" s="160">
        <f>SUM(('Rabattrechner 2026 Zubehör Dat'!J38-('Rabattrechner 2026 Zubehör Dat'!J38*$I$8))-(('Rabattrechner 2026 Zubehör Dat'!J38-('Rabattrechner 2026 Zubehör Dat'!J38*$I$8))*$J$8))</f>
        <v>9.9</v>
      </c>
      <c r="K42" s="22">
        <f t="shared" si="0"/>
        <v>0.12</v>
      </c>
      <c r="L42" s="22">
        <f>'Rabattrechner 2026 Zubehör Dat'!L38-('Rabattrechner 2026 Zubehör Dat'!L38*$L$8)</f>
        <v>8</v>
      </c>
      <c r="M42" s="240">
        <f t="shared" si="1"/>
        <v>0.10499999999999998</v>
      </c>
      <c r="N42" s="241">
        <f>'Rabattrechner 2026 Zubehör Dat'!N38-('Rabattrechner 2026 Zubehör Dat'!N38*$N$8)</f>
        <v>7</v>
      </c>
      <c r="O42" s="246">
        <f t="shared" si="2"/>
        <v>10.125</v>
      </c>
    </row>
    <row r="43" spans="1:15" x14ac:dyDescent="0.3">
      <c r="A43" s="212"/>
      <c r="B43" s="72" t="s">
        <v>61</v>
      </c>
      <c r="C43" s="32">
        <v>498</v>
      </c>
      <c r="D43" s="33">
        <v>300</v>
      </c>
      <c r="E43" s="34">
        <v>75</v>
      </c>
      <c r="F43" s="32">
        <v>20</v>
      </c>
      <c r="G43" s="41">
        <v>2</v>
      </c>
      <c r="H43" s="32">
        <v>60</v>
      </c>
      <c r="I43" s="33">
        <v>30</v>
      </c>
      <c r="J43" s="161">
        <f>SUM(('Rabattrechner 2026 Zubehör Dat'!J39-('Rabattrechner 2026 Zubehör Dat'!J39*$I$8))-(('Rabattrechner 2026 Zubehör Dat'!J39-('Rabattrechner 2026 Zubehör Dat'!J39*$I$8))*$J$8))</f>
        <v>14.5</v>
      </c>
      <c r="K43" s="20">
        <f t="shared" si="0"/>
        <v>0.17999999999999997</v>
      </c>
      <c r="L43" s="20">
        <f>'Rabattrechner 2026 Zubehör Dat'!L39-('Rabattrechner 2026 Zubehör Dat'!L39*$L$8)</f>
        <v>8</v>
      </c>
      <c r="M43" s="242">
        <f t="shared" si="1"/>
        <v>0.15749999999999997</v>
      </c>
      <c r="N43" s="243">
        <f>'Rabattrechner 2026 Zubehör Dat'!N39-('Rabattrechner 2026 Zubehör Dat'!N39*$N$8)</f>
        <v>7</v>
      </c>
      <c r="O43" s="247">
        <f t="shared" si="2"/>
        <v>14.8375</v>
      </c>
    </row>
    <row r="44" spans="1:15" x14ac:dyDescent="0.3">
      <c r="A44" s="212"/>
      <c r="B44" s="72">
        <v>20882</v>
      </c>
      <c r="C44" s="32">
        <v>248</v>
      </c>
      <c r="D44" s="33">
        <v>300</v>
      </c>
      <c r="E44" s="34">
        <v>100</v>
      </c>
      <c r="F44" s="32">
        <v>20</v>
      </c>
      <c r="G44" s="41">
        <v>2</v>
      </c>
      <c r="H44" s="32">
        <v>84</v>
      </c>
      <c r="I44" s="33">
        <v>21</v>
      </c>
      <c r="J44" s="161">
        <f>SUM(('Rabattrechner 2026 Zubehör Dat'!J40-('Rabattrechner 2026 Zubehör Dat'!J40*$I$8))-(('Rabattrechner 2026 Zubehör Dat'!J40-('Rabattrechner 2026 Zubehör Dat'!J40*$I$8))*$J$8))</f>
        <v>18.2</v>
      </c>
      <c r="K44" s="20">
        <f t="shared" si="0"/>
        <v>0.24000000000000002</v>
      </c>
      <c r="L44" s="20">
        <f>'Rabattrechner 2026 Zubehör Dat'!L40-('Rabattrechner 2026 Zubehör Dat'!L40*$L$8)</f>
        <v>8</v>
      </c>
      <c r="M44" s="242">
        <f t="shared" si="1"/>
        <v>0.21</v>
      </c>
      <c r="N44" s="243">
        <f>'Rabattrechner 2026 Zubehör Dat'!N40-('Rabattrechner 2026 Zubehör Dat'!N40*$N$8)</f>
        <v>7</v>
      </c>
      <c r="O44" s="247">
        <f t="shared" si="2"/>
        <v>18.649999999999999</v>
      </c>
    </row>
    <row r="45" spans="1:15" ht="15" thickBot="1" x14ac:dyDescent="0.35">
      <c r="A45" s="212"/>
      <c r="B45" s="151">
        <v>20079</v>
      </c>
      <c r="C45" s="152">
        <v>248</v>
      </c>
      <c r="D45" s="153">
        <v>300</v>
      </c>
      <c r="E45" s="154">
        <v>125</v>
      </c>
      <c r="F45" s="152">
        <v>20</v>
      </c>
      <c r="G45" s="155">
        <v>2</v>
      </c>
      <c r="H45" s="152">
        <v>96</v>
      </c>
      <c r="I45" s="153">
        <v>24</v>
      </c>
      <c r="J45" s="162">
        <f>SUM(('Rabattrechner 2026 Zubehör Dat'!J41-('Rabattrechner 2026 Zubehör Dat'!J41*$I$8))-(('Rabattrechner 2026 Zubehör Dat'!J41-('Rabattrechner 2026 Zubehör Dat'!J41*$I$8))*$J$8))</f>
        <v>22.5</v>
      </c>
      <c r="K45" s="140">
        <f t="shared" si="0"/>
        <v>0.3</v>
      </c>
      <c r="L45" s="140">
        <f>'Rabattrechner 2026 Zubehör Dat'!L41-('Rabattrechner 2026 Zubehör Dat'!L41*$L$8)</f>
        <v>8</v>
      </c>
      <c r="M45" s="244">
        <f t="shared" si="1"/>
        <v>0.26249999999999996</v>
      </c>
      <c r="N45" s="245">
        <f>'Rabattrechner 2026 Zubehör Dat'!N41-('Rabattrechner 2026 Zubehör Dat'!N41*$N$8)</f>
        <v>7</v>
      </c>
      <c r="O45" s="248">
        <f t="shared" si="2"/>
        <v>23.0625</v>
      </c>
    </row>
    <row r="46" spans="1:15" ht="15" thickBot="1" x14ac:dyDescent="0.35">
      <c r="A46" s="11">
        <v>365</v>
      </c>
      <c r="B46" s="73">
        <v>20170</v>
      </c>
      <c r="C46" s="37">
        <v>248</v>
      </c>
      <c r="D46" s="38">
        <v>365</v>
      </c>
      <c r="E46" s="39">
        <v>125</v>
      </c>
      <c r="F46" s="37">
        <v>20</v>
      </c>
      <c r="G46" s="43">
        <v>2</v>
      </c>
      <c r="H46" s="37">
        <v>64</v>
      </c>
      <c r="I46" s="38">
        <v>16</v>
      </c>
      <c r="J46" s="166">
        <f>SUM(('Rabattrechner 2026 Zubehör Dat'!J42-('Rabattrechner 2026 Zubehör Dat'!J42*$I$8))-(('Rabattrechner 2026 Zubehör Dat'!J42-('Rabattrechner 2026 Zubehör Dat'!J42*$I$8))*$J$8))</f>
        <v>27.4</v>
      </c>
      <c r="K46" s="27">
        <f t="shared" si="0"/>
        <v>0.36499999999999999</v>
      </c>
      <c r="L46" s="27">
        <f>'Rabattrechner 2026 Zubehör Dat'!L42-('Rabattrechner 2026 Zubehör Dat'!L42*$L$8)</f>
        <v>8</v>
      </c>
      <c r="M46" s="249">
        <f t="shared" si="1"/>
        <v>0.31937499999999996</v>
      </c>
      <c r="N46" s="250">
        <f>'Rabattrechner 2026 Zubehör Dat'!N42-('Rabattrechner 2026 Zubehör Dat'!N42*$N$8)</f>
        <v>7</v>
      </c>
      <c r="O46" s="251">
        <f t="shared" si="2"/>
        <v>28.084374999999998</v>
      </c>
    </row>
    <row r="47" spans="1:15" ht="15" customHeight="1" x14ac:dyDescent="0.3">
      <c r="A47" s="7" t="s">
        <v>146</v>
      </c>
      <c r="M47" s="222"/>
      <c r="N47" s="222"/>
      <c r="O47" s="239"/>
    </row>
    <row r="48" spans="1:15" ht="15" customHeight="1" x14ac:dyDescent="0.3">
      <c r="A48" s="7"/>
    </row>
    <row r="49" spans="1:15" ht="15" customHeight="1" x14ac:dyDescent="0.3">
      <c r="A49" s="7"/>
    </row>
    <row r="50" spans="1:15" ht="15" customHeight="1" x14ac:dyDescent="0.3">
      <c r="A50" s="7"/>
    </row>
    <row r="51" spans="1:15" ht="15" customHeight="1" x14ac:dyDescent="0.4">
      <c r="A51" s="18" t="s">
        <v>110</v>
      </c>
      <c r="H51" s="61" t="s">
        <v>69</v>
      </c>
      <c r="I51" s="60">
        <v>0</v>
      </c>
      <c r="J51" s="60">
        <v>0</v>
      </c>
      <c r="K51" s="61" t="s">
        <v>69</v>
      </c>
      <c r="L51" s="88">
        <v>0</v>
      </c>
      <c r="M51" s="61" t="s">
        <v>69</v>
      </c>
      <c r="N51" s="88">
        <v>0</v>
      </c>
    </row>
    <row r="52" spans="1:15" ht="15" customHeight="1" x14ac:dyDescent="0.3">
      <c r="A52" s="183" t="s">
        <v>1</v>
      </c>
      <c r="B52" s="183" t="s">
        <v>3</v>
      </c>
      <c r="C52" s="186" t="s">
        <v>4</v>
      </c>
      <c r="D52" s="186"/>
      <c r="E52" s="186"/>
      <c r="F52" s="183" t="s">
        <v>67</v>
      </c>
      <c r="G52" s="183" t="s">
        <v>68</v>
      </c>
      <c r="H52" s="186" t="s">
        <v>9</v>
      </c>
      <c r="I52" s="186"/>
      <c r="J52" s="147" t="s">
        <v>88</v>
      </c>
      <c r="K52" s="186" t="s">
        <v>27</v>
      </c>
      <c r="L52" s="186"/>
      <c r="M52" s="183" t="s">
        <v>154</v>
      </c>
      <c r="N52" s="183"/>
      <c r="O52" s="183" t="s">
        <v>155</v>
      </c>
    </row>
    <row r="53" spans="1:15" ht="15" customHeight="1" x14ac:dyDescent="0.3">
      <c r="A53" s="183"/>
      <c r="B53" s="183"/>
      <c r="C53" s="186" t="s">
        <v>5</v>
      </c>
      <c r="D53" s="186" t="s">
        <v>6</v>
      </c>
      <c r="E53" s="186" t="s">
        <v>7</v>
      </c>
      <c r="F53" s="183"/>
      <c r="G53" s="183"/>
      <c r="H53" s="186" t="s">
        <v>8</v>
      </c>
      <c r="I53" s="186" t="s">
        <v>75</v>
      </c>
      <c r="J53" s="186" t="s">
        <v>76</v>
      </c>
      <c r="K53" s="186" t="s">
        <v>76</v>
      </c>
      <c r="L53" s="186" t="s">
        <v>15</v>
      </c>
      <c r="M53" s="183"/>
      <c r="N53" s="183"/>
      <c r="O53" s="183"/>
    </row>
    <row r="54" spans="1:15" ht="15" customHeight="1" thickBot="1" x14ac:dyDescent="0.35">
      <c r="A54" s="183"/>
      <c r="B54" s="183"/>
      <c r="C54" s="186"/>
      <c r="D54" s="186"/>
      <c r="E54" s="186"/>
      <c r="F54" s="183"/>
      <c r="G54" s="183"/>
      <c r="H54" s="186"/>
      <c r="I54" s="186"/>
      <c r="J54" s="186"/>
      <c r="K54" s="186"/>
      <c r="L54" s="186"/>
      <c r="M54" s="179" t="s">
        <v>76</v>
      </c>
      <c r="N54" s="179" t="s">
        <v>15</v>
      </c>
      <c r="O54" s="183"/>
    </row>
    <row r="55" spans="1:15" ht="15" customHeight="1" x14ac:dyDescent="0.3">
      <c r="A55" s="212">
        <v>115</v>
      </c>
      <c r="B55" s="72">
        <v>20998</v>
      </c>
      <c r="C55" s="32">
        <v>498</v>
      </c>
      <c r="D55" s="33">
        <v>115</v>
      </c>
      <c r="E55" s="34">
        <v>50</v>
      </c>
      <c r="F55" s="32">
        <v>20</v>
      </c>
      <c r="G55" s="41">
        <v>2</v>
      </c>
      <c r="H55" s="32">
        <v>144</v>
      </c>
      <c r="I55" s="33">
        <v>72</v>
      </c>
      <c r="J55" s="74">
        <f>SUM(('Rabattrechner 2026 Zubehör Dat'!J50-('Rabattrechner 2026 Zubehör Dat'!J50*$I$51))-(('Rabattrechner 2026 Zubehör Dat'!J50-('Rabattrechner 2026 Zubehör Dat'!J50*$I$51))*$J$51))</f>
        <v>4.3</v>
      </c>
      <c r="K55" s="136">
        <f>(L55/(1/((C55*D55*E55)/1000000000)))*((1/C55)*1000)</f>
        <v>4.5999999999999992E-2</v>
      </c>
      <c r="L55" s="137">
        <f>'Rabattrechner 2026 Zubehör Dat'!L50-('Rabattrechner 2026 Zubehör Dat'!L50*$L$51)</f>
        <v>8</v>
      </c>
      <c r="M55" s="240">
        <f t="shared" ref="M55" si="3">(N55/(1/((C55*D55*E55)/1000000000)))*((1/C55)*1000)</f>
        <v>4.0249999999999994E-2</v>
      </c>
      <c r="N55" s="241">
        <f>'Rabattrechner 2026 Zubehör Dat'!N50-('Rabattrechner 2026 Zubehör Dat'!N50*$N$51)</f>
        <v>7</v>
      </c>
      <c r="O55" s="163">
        <f>J55+K55+M55</f>
        <v>4.3862500000000004</v>
      </c>
    </row>
    <row r="56" spans="1:15" ht="15" customHeight="1" x14ac:dyDescent="0.3">
      <c r="A56" s="212"/>
      <c r="B56" s="72">
        <v>21060</v>
      </c>
      <c r="C56" s="32">
        <v>498</v>
      </c>
      <c r="D56" s="33">
        <v>115</v>
      </c>
      <c r="E56" s="34">
        <v>75</v>
      </c>
      <c r="F56" s="32">
        <v>20</v>
      </c>
      <c r="G56" s="41">
        <v>2</v>
      </c>
      <c r="H56" s="32">
        <v>120</v>
      </c>
      <c r="I56" s="33">
        <v>60</v>
      </c>
      <c r="J56" s="74">
        <f>SUM(('Rabattrechner 2026 Zubehör Dat'!J51-('Rabattrechner 2026 Zubehör Dat'!J51*$I$51))-(('Rabattrechner 2026 Zubehör Dat'!J51-('Rabattrechner 2026 Zubehör Dat'!J51*$I$51))*$J$51))</f>
        <v>5.6</v>
      </c>
      <c r="K56" s="142">
        <f>(L56/(1/((C56*D56*E56)/1000000000)))*((1/C56)*1000)</f>
        <v>6.8999999999999978E-2</v>
      </c>
      <c r="L56" s="20">
        <f>'Rabattrechner 2026 Zubehör Dat'!L51-('Rabattrechner 2026 Zubehör Dat'!L51*$L$51)</f>
        <v>8</v>
      </c>
      <c r="M56" s="242">
        <f t="shared" ref="M56:M66" si="4">(N56/(1/((C56*D56*E56)/1000000000)))*((1/C56)*1000)</f>
        <v>6.0374999999999984E-2</v>
      </c>
      <c r="N56" s="243">
        <f>'Rabattrechner 2026 Zubehör Dat'!N51-('Rabattrechner 2026 Zubehör Dat'!N51*$N$51)</f>
        <v>7</v>
      </c>
      <c r="O56" s="164">
        <f t="shared" ref="O56:O66" si="5">J56+K56+M56</f>
        <v>5.7293749999999992</v>
      </c>
    </row>
    <row r="57" spans="1:15" ht="15" customHeight="1" x14ac:dyDescent="0.3">
      <c r="A57" s="212"/>
      <c r="B57" s="72">
        <v>20999</v>
      </c>
      <c r="C57" s="32">
        <v>498</v>
      </c>
      <c r="D57" s="33">
        <v>115</v>
      </c>
      <c r="E57" s="34">
        <v>100</v>
      </c>
      <c r="F57" s="32">
        <v>20</v>
      </c>
      <c r="G57" s="41">
        <v>2</v>
      </c>
      <c r="H57" s="32">
        <v>96</v>
      </c>
      <c r="I57" s="33">
        <v>48</v>
      </c>
      <c r="J57" s="74">
        <f>SUM(('Rabattrechner 2026 Zubehör Dat'!J52-('Rabattrechner 2026 Zubehör Dat'!J52*$I$51))-(('Rabattrechner 2026 Zubehör Dat'!J52-('Rabattrechner 2026 Zubehör Dat'!J52*$I$51))*$J$51))</f>
        <v>7.2</v>
      </c>
      <c r="K57" s="142">
        <f t="shared" ref="K57:K66" si="6">(L57/(1/((C57*D57*E57)/1000000000)))*((1/C57)*1000)</f>
        <v>9.1999999999999985E-2</v>
      </c>
      <c r="L57" s="20">
        <f>'Rabattrechner 2026 Zubehör Dat'!L52-('Rabattrechner 2026 Zubehör Dat'!L52*$L$51)</f>
        <v>8</v>
      </c>
      <c r="M57" s="242">
        <f t="shared" si="4"/>
        <v>8.0499999999999988E-2</v>
      </c>
      <c r="N57" s="243">
        <f>'Rabattrechner 2026 Zubehör Dat'!N52-('Rabattrechner 2026 Zubehör Dat'!N52*$N$51)</f>
        <v>7</v>
      </c>
      <c r="O57" s="164">
        <f t="shared" si="5"/>
        <v>7.3724999999999996</v>
      </c>
    </row>
    <row r="58" spans="1:15" ht="15" customHeight="1" thickBot="1" x14ac:dyDescent="0.35">
      <c r="A58" s="212"/>
      <c r="B58" s="151">
        <v>21000</v>
      </c>
      <c r="C58" s="152">
        <v>498</v>
      </c>
      <c r="D58" s="153">
        <v>115</v>
      </c>
      <c r="E58" s="154">
        <v>125</v>
      </c>
      <c r="F58" s="152">
        <v>20</v>
      </c>
      <c r="G58" s="155">
        <v>2</v>
      </c>
      <c r="H58" s="152">
        <v>72</v>
      </c>
      <c r="I58" s="153">
        <v>36</v>
      </c>
      <c r="J58" s="74">
        <f>SUM(('Rabattrechner 2026 Zubehör Dat'!J53-('Rabattrechner 2026 Zubehör Dat'!J53*$I$51))-(('Rabattrechner 2026 Zubehör Dat'!J53-('Rabattrechner 2026 Zubehör Dat'!J53*$I$51))*$J$51))</f>
        <v>8.8000000000000007</v>
      </c>
      <c r="K58" s="139">
        <f t="shared" si="6"/>
        <v>0.11499999999999998</v>
      </c>
      <c r="L58" s="140">
        <f>'Rabattrechner 2026 Zubehör Dat'!L53-('Rabattrechner 2026 Zubehör Dat'!L53*$L$51)</f>
        <v>8</v>
      </c>
      <c r="M58" s="244">
        <f t="shared" si="4"/>
        <v>0.10062499999999999</v>
      </c>
      <c r="N58" s="245">
        <f>'Rabattrechner 2026 Zubehör Dat'!N53-('Rabattrechner 2026 Zubehör Dat'!N53*$N$51)</f>
        <v>7</v>
      </c>
      <c r="O58" s="165">
        <f t="shared" si="5"/>
        <v>9.0156250000000018</v>
      </c>
    </row>
    <row r="59" spans="1:15" ht="15" customHeight="1" x14ac:dyDescent="0.3">
      <c r="A59" s="212">
        <v>175</v>
      </c>
      <c r="B59" s="72">
        <v>21001</v>
      </c>
      <c r="C59" s="32">
        <v>498</v>
      </c>
      <c r="D59" s="33">
        <v>175</v>
      </c>
      <c r="E59" s="34">
        <v>50</v>
      </c>
      <c r="F59" s="32">
        <v>20</v>
      </c>
      <c r="G59" s="41">
        <v>2</v>
      </c>
      <c r="H59" s="32">
        <v>96</v>
      </c>
      <c r="I59" s="33">
        <v>48</v>
      </c>
      <c r="J59" s="160">
        <f>SUM(('Rabattrechner 2026 Zubehör Dat'!J54-('Rabattrechner 2026 Zubehör Dat'!J54*$I$51))-(('Rabattrechner 2026 Zubehör Dat'!J54-('Rabattrechner 2026 Zubehör Dat'!J54*$I$51))*$J$51))</f>
        <v>6.4</v>
      </c>
      <c r="K59" s="137">
        <f t="shared" si="6"/>
        <v>6.9999999999999993E-2</v>
      </c>
      <c r="L59" s="137">
        <f>'Rabattrechner 2026 Zubehör Dat'!L54-('Rabattrechner 2026 Zubehör Dat'!L54*$L$51)</f>
        <v>8</v>
      </c>
      <c r="M59" s="240">
        <f t="shared" si="4"/>
        <v>6.1249999999999992E-2</v>
      </c>
      <c r="N59" s="241">
        <f>'Rabattrechner 2026 Zubehör Dat'!N54-('Rabattrechner 2026 Zubehör Dat'!N54*$N$51)</f>
        <v>7</v>
      </c>
      <c r="O59" s="163">
        <f t="shared" si="5"/>
        <v>6.5312500000000009</v>
      </c>
    </row>
    <row r="60" spans="1:15" ht="15" customHeight="1" x14ac:dyDescent="0.3">
      <c r="A60" s="212"/>
      <c r="B60" s="72">
        <v>21047</v>
      </c>
      <c r="C60" s="32">
        <v>498</v>
      </c>
      <c r="D60" s="33">
        <v>175</v>
      </c>
      <c r="E60" s="34">
        <v>75</v>
      </c>
      <c r="F60" s="32">
        <v>20</v>
      </c>
      <c r="G60" s="41">
        <v>2</v>
      </c>
      <c r="H60" s="32">
        <v>80</v>
      </c>
      <c r="I60" s="33">
        <v>40</v>
      </c>
      <c r="J60" s="74">
        <f>SUM(('Rabattrechner 2026 Zubehör Dat'!J55-('Rabattrechner 2026 Zubehör Dat'!J55*$I$51))-(('Rabattrechner 2026 Zubehör Dat'!J55-('Rabattrechner 2026 Zubehör Dat'!J55*$I$51))*$J$51))</f>
        <v>8.6</v>
      </c>
      <c r="K60" s="20">
        <f t="shared" si="6"/>
        <v>0.10499999999999998</v>
      </c>
      <c r="L60" s="20">
        <f>'Rabattrechner 2026 Zubehör Dat'!L55-('Rabattrechner 2026 Zubehör Dat'!L55*$L$51)</f>
        <v>8</v>
      </c>
      <c r="M60" s="242">
        <f t="shared" si="4"/>
        <v>9.1874999999999984E-2</v>
      </c>
      <c r="N60" s="243">
        <f>'Rabattrechner 2026 Zubehör Dat'!N55-('Rabattrechner 2026 Zubehör Dat'!N55*$N$51)</f>
        <v>7</v>
      </c>
      <c r="O60" s="164">
        <f t="shared" si="5"/>
        <v>8.796875</v>
      </c>
    </row>
    <row r="61" spans="1:15" ht="15" customHeight="1" x14ac:dyDescent="0.3">
      <c r="A61" s="212"/>
      <c r="B61" s="72">
        <v>21002</v>
      </c>
      <c r="C61" s="32">
        <v>498</v>
      </c>
      <c r="D61" s="33">
        <v>175</v>
      </c>
      <c r="E61" s="34">
        <v>100</v>
      </c>
      <c r="F61" s="32">
        <v>20</v>
      </c>
      <c r="G61" s="41">
        <v>2</v>
      </c>
      <c r="H61" s="32">
        <v>64</v>
      </c>
      <c r="I61" s="33">
        <v>32</v>
      </c>
      <c r="J61" s="161">
        <f>SUM(('Rabattrechner 2026 Zubehör Dat'!J56-('Rabattrechner 2026 Zubehör Dat'!J56*$I$51))-(('Rabattrechner 2026 Zubehör Dat'!J56-('Rabattrechner 2026 Zubehör Dat'!J56*$I$51))*$J$51))</f>
        <v>10.5</v>
      </c>
      <c r="K61" s="20">
        <f t="shared" si="6"/>
        <v>0.13999999999999999</v>
      </c>
      <c r="L61" s="20">
        <f>'Rabattrechner 2026 Zubehör Dat'!L56-('Rabattrechner 2026 Zubehör Dat'!L56*$L$51)</f>
        <v>8</v>
      </c>
      <c r="M61" s="242">
        <f t="shared" si="4"/>
        <v>0.12249999999999998</v>
      </c>
      <c r="N61" s="243">
        <f>'Rabattrechner 2026 Zubehör Dat'!N56-('Rabattrechner 2026 Zubehör Dat'!N56*$N$51)</f>
        <v>7</v>
      </c>
      <c r="O61" s="164">
        <f t="shared" si="5"/>
        <v>10.762500000000001</v>
      </c>
    </row>
    <row r="62" spans="1:15" ht="15" customHeight="1" thickBot="1" x14ac:dyDescent="0.35">
      <c r="A62" s="212"/>
      <c r="B62" s="151">
        <v>21003</v>
      </c>
      <c r="C62" s="152">
        <v>498</v>
      </c>
      <c r="D62" s="153">
        <v>175</v>
      </c>
      <c r="E62" s="154">
        <v>125</v>
      </c>
      <c r="F62" s="152">
        <v>20</v>
      </c>
      <c r="G62" s="155">
        <v>2</v>
      </c>
      <c r="H62" s="152">
        <v>48</v>
      </c>
      <c r="I62" s="153">
        <v>24</v>
      </c>
      <c r="J62" s="162">
        <f>SUM(('Rabattrechner 2026 Zubehör Dat'!J57-('Rabattrechner 2026 Zubehör Dat'!J57*$I$51))-(('Rabattrechner 2026 Zubehör Dat'!J57-('Rabattrechner 2026 Zubehör Dat'!J57*$I$51))*$J$51))</f>
        <v>13.2</v>
      </c>
      <c r="K62" s="140">
        <f t="shared" si="6"/>
        <v>0.17499999999999999</v>
      </c>
      <c r="L62" s="140">
        <f>'Rabattrechner 2026 Zubehör Dat'!L57-('Rabattrechner 2026 Zubehör Dat'!L57*$L$51)</f>
        <v>8</v>
      </c>
      <c r="M62" s="244">
        <f t="shared" si="4"/>
        <v>0.15312499999999996</v>
      </c>
      <c r="N62" s="245">
        <f>'Rabattrechner 2026 Zubehör Dat'!N57-('Rabattrechner 2026 Zubehör Dat'!N57*$N$51)</f>
        <v>7</v>
      </c>
      <c r="O62" s="165">
        <f t="shared" si="5"/>
        <v>13.528124999999999</v>
      </c>
    </row>
    <row r="63" spans="1:15" ht="15" customHeight="1" x14ac:dyDescent="0.3">
      <c r="A63" s="212">
        <v>240</v>
      </c>
      <c r="B63" s="72">
        <v>21004</v>
      </c>
      <c r="C63" s="32">
        <v>498</v>
      </c>
      <c r="D63" s="33">
        <v>240</v>
      </c>
      <c r="E63" s="34">
        <v>50</v>
      </c>
      <c r="F63" s="32">
        <v>20</v>
      </c>
      <c r="G63" s="41">
        <v>2</v>
      </c>
      <c r="H63" s="32">
        <v>72</v>
      </c>
      <c r="I63" s="33">
        <v>36</v>
      </c>
      <c r="J63" s="160">
        <f>SUM(('Rabattrechner 2026 Zubehör Dat'!J58-('Rabattrechner 2026 Zubehör Dat'!J58*$I$51))-(('Rabattrechner 2026 Zubehör Dat'!J58-('Rabattrechner 2026 Zubehör Dat'!J58*$I$51))*$J$51))</f>
        <v>8.8000000000000007</v>
      </c>
      <c r="K63" s="137">
        <f t="shared" si="6"/>
        <v>9.5999999999999988E-2</v>
      </c>
      <c r="L63" s="137">
        <f>'Rabattrechner 2026 Zubehör Dat'!L58-('Rabattrechner 2026 Zubehör Dat'!L58*$L$51)</f>
        <v>8</v>
      </c>
      <c r="M63" s="240">
        <f t="shared" si="4"/>
        <v>8.3999999999999991E-2</v>
      </c>
      <c r="N63" s="241">
        <f>'Rabattrechner 2026 Zubehör Dat'!N58-('Rabattrechner 2026 Zubehör Dat'!N58*$N$51)</f>
        <v>7</v>
      </c>
      <c r="O63" s="163">
        <f t="shared" si="5"/>
        <v>8.98</v>
      </c>
    </row>
    <row r="64" spans="1:15" ht="15" customHeight="1" x14ac:dyDescent="0.3">
      <c r="A64" s="212"/>
      <c r="B64" s="72">
        <v>21061</v>
      </c>
      <c r="C64" s="32">
        <v>498</v>
      </c>
      <c r="D64" s="33">
        <v>240</v>
      </c>
      <c r="E64" s="34">
        <v>75</v>
      </c>
      <c r="F64" s="32">
        <v>20</v>
      </c>
      <c r="G64" s="41">
        <v>2</v>
      </c>
      <c r="H64" s="32">
        <v>60</v>
      </c>
      <c r="I64" s="33">
        <v>30</v>
      </c>
      <c r="J64" s="74">
        <f>SUM(('Rabattrechner 2026 Zubehör Dat'!J59-('Rabattrechner 2026 Zubehör Dat'!J59*$I$51))-(('Rabattrechner 2026 Zubehör Dat'!J59-('Rabattrechner 2026 Zubehör Dat'!J59*$I$51))*$J$51))</f>
        <v>11.6</v>
      </c>
      <c r="K64" s="20">
        <f t="shared" si="6"/>
        <v>0.14399999999999996</v>
      </c>
      <c r="L64" s="20">
        <f>'Rabattrechner 2026 Zubehör Dat'!L59-('Rabattrechner 2026 Zubehör Dat'!L59*$L$51)</f>
        <v>8</v>
      </c>
      <c r="M64" s="242">
        <f t="shared" si="4"/>
        <v>0.12599999999999997</v>
      </c>
      <c r="N64" s="243">
        <f>'Rabattrechner 2026 Zubehör Dat'!N59-('Rabattrechner 2026 Zubehör Dat'!N59*$N$51)</f>
        <v>7</v>
      </c>
      <c r="O64" s="164">
        <f t="shared" si="5"/>
        <v>11.87</v>
      </c>
    </row>
    <row r="65" spans="1:17" ht="15" customHeight="1" x14ac:dyDescent="0.3">
      <c r="A65" s="212"/>
      <c r="B65" s="72">
        <v>21005</v>
      </c>
      <c r="C65" s="32">
        <v>498</v>
      </c>
      <c r="D65" s="33">
        <v>240</v>
      </c>
      <c r="E65" s="34">
        <v>100</v>
      </c>
      <c r="F65" s="32">
        <v>20</v>
      </c>
      <c r="G65" s="41">
        <v>2</v>
      </c>
      <c r="H65" s="32">
        <v>48</v>
      </c>
      <c r="I65" s="33">
        <v>24</v>
      </c>
      <c r="J65" s="161">
        <f>SUM(('Rabattrechner 2026 Zubehör Dat'!J60-('Rabattrechner 2026 Zubehör Dat'!J60*$I$51))-(('Rabattrechner 2026 Zubehör Dat'!J60-('Rabattrechner 2026 Zubehör Dat'!J60*$I$51))*$J$51))</f>
        <v>14.5</v>
      </c>
      <c r="K65" s="20">
        <f t="shared" si="6"/>
        <v>0.19199999999999998</v>
      </c>
      <c r="L65" s="20">
        <f>'Rabattrechner 2026 Zubehör Dat'!L60-('Rabattrechner 2026 Zubehör Dat'!L60*$L$51)</f>
        <v>8</v>
      </c>
      <c r="M65" s="242">
        <f t="shared" si="4"/>
        <v>0.16799999999999998</v>
      </c>
      <c r="N65" s="243">
        <f>'Rabattrechner 2026 Zubehör Dat'!N60-('Rabattrechner 2026 Zubehör Dat'!N60*$N$51)</f>
        <v>7</v>
      </c>
      <c r="O65" s="164">
        <f t="shared" si="5"/>
        <v>14.86</v>
      </c>
    </row>
    <row r="66" spans="1:17" ht="15" customHeight="1" thickBot="1" x14ac:dyDescent="0.35">
      <c r="A66" s="212"/>
      <c r="B66" s="151">
        <v>21006</v>
      </c>
      <c r="C66" s="152">
        <v>498</v>
      </c>
      <c r="D66" s="153">
        <v>240</v>
      </c>
      <c r="E66" s="154">
        <v>125</v>
      </c>
      <c r="F66" s="152">
        <v>20</v>
      </c>
      <c r="G66" s="155">
        <v>2</v>
      </c>
      <c r="H66" s="152">
        <v>36</v>
      </c>
      <c r="I66" s="153">
        <v>18</v>
      </c>
      <c r="J66" s="162">
        <f>SUM(('Rabattrechner 2026 Zubehör Dat'!J61-('Rabattrechner 2026 Zubehör Dat'!J61*$I$51))-(('Rabattrechner 2026 Zubehör Dat'!J61-('Rabattrechner 2026 Zubehör Dat'!J61*$I$51))*$J$51))</f>
        <v>18</v>
      </c>
      <c r="K66" s="140">
        <f t="shared" si="6"/>
        <v>0.24</v>
      </c>
      <c r="L66" s="140">
        <f>'Rabattrechner 2026 Zubehör Dat'!L61-('Rabattrechner 2026 Zubehör Dat'!L61*$L$51)</f>
        <v>8</v>
      </c>
      <c r="M66" s="244">
        <f t="shared" si="4"/>
        <v>0.20999999999999996</v>
      </c>
      <c r="N66" s="245">
        <f>'Rabattrechner 2026 Zubehör Dat'!N61-('Rabattrechner 2026 Zubehör Dat'!N61*$N$51)</f>
        <v>7</v>
      </c>
      <c r="O66" s="165">
        <f t="shared" si="5"/>
        <v>18.45</v>
      </c>
    </row>
    <row r="67" spans="1:17" x14ac:dyDescent="0.3">
      <c r="A67" s="7" t="s">
        <v>148</v>
      </c>
    </row>
    <row r="68" spans="1:17" x14ac:dyDescent="0.3">
      <c r="A68" s="7"/>
    </row>
    <row r="69" spans="1:17" x14ac:dyDescent="0.3">
      <c r="A69" s="7"/>
    </row>
    <row r="70" spans="1:17" x14ac:dyDescent="0.3">
      <c r="A70" s="7"/>
    </row>
    <row r="71" spans="1:17" ht="20.399999999999999" thickBot="1" x14ac:dyDescent="0.45">
      <c r="A71" s="18" t="s">
        <v>73</v>
      </c>
      <c r="H71" s="61" t="s">
        <v>69</v>
      </c>
      <c r="I71" s="60">
        <v>0</v>
      </c>
      <c r="J71" s="60">
        <v>0</v>
      </c>
      <c r="K71" s="61" t="s">
        <v>69</v>
      </c>
      <c r="L71" s="60">
        <v>0</v>
      </c>
      <c r="M71" s="61" t="s">
        <v>69</v>
      </c>
      <c r="N71" s="88">
        <v>0</v>
      </c>
    </row>
    <row r="72" spans="1:17" ht="15" customHeight="1" x14ac:dyDescent="0.3">
      <c r="A72" s="183" t="s">
        <v>1</v>
      </c>
      <c r="B72" s="183" t="s">
        <v>3</v>
      </c>
      <c r="C72" s="186" t="s">
        <v>4</v>
      </c>
      <c r="D72" s="186"/>
      <c r="E72" s="186"/>
      <c r="F72" s="183" t="s">
        <v>67</v>
      </c>
      <c r="G72" s="183" t="s">
        <v>68</v>
      </c>
      <c r="H72" s="186" t="s">
        <v>9</v>
      </c>
      <c r="I72" s="186"/>
      <c r="J72" s="213" t="s">
        <v>98</v>
      </c>
      <c r="K72" s="186" t="s">
        <v>27</v>
      </c>
      <c r="L72" s="186"/>
      <c r="M72" s="183" t="s">
        <v>154</v>
      </c>
      <c r="N72" s="183"/>
      <c r="O72" s="183" t="s">
        <v>155</v>
      </c>
    </row>
    <row r="73" spans="1:17" x14ac:dyDescent="0.3">
      <c r="A73" s="183"/>
      <c r="B73" s="183"/>
      <c r="C73" s="186" t="s">
        <v>5</v>
      </c>
      <c r="D73" s="186" t="s">
        <v>6</v>
      </c>
      <c r="E73" s="186" t="s">
        <v>7</v>
      </c>
      <c r="F73" s="183"/>
      <c r="G73" s="183"/>
      <c r="H73" s="186" t="s">
        <v>8</v>
      </c>
      <c r="I73" s="186" t="s">
        <v>75</v>
      </c>
      <c r="J73" s="214"/>
      <c r="K73" s="186" t="s">
        <v>76</v>
      </c>
      <c r="L73" s="186" t="s">
        <v>15</v>
      </c>
      <c r="M73" s="183"/>
      <c r="N73" s="183"/>
      <c r="O73" s="183"/>
    </row>
    <row r="74" spans="1:17" ht="15" thickBot="1" x14ac:dyDescent="0.35">
      <c r="A74" s="183"/>
      <c r="B74" s="183"/>
      <c r="C74" s="186"/>
      <c r="D74" s="186"/>
      <c r="E74" s="186"/>
      <c r="F74" s="183"/>
      <c r="G74" s="183"/>
      <c r="H74" s="186"/>
      <c r="I74" s="186"/>
      <c r="J74" s="215"/>
      <c r="K74" s="186"/>
      <c r="L74" s="186"/>
      <c r="M74" s="179" t="s">
        <v>76</v>
      </c>
      <c r="N74" s="179" t="s">
        <v>15</v>
      </c>
      <c r="O74" s="183"/>
    </row>
    <row r="75" spans="1:17" x14ac:dyDescent="0.3">
      <c r="A75" s="192">
        <v>115</v>
      </c>
      <c r="B75" s="71">
        <v>20125</v>
      </c>
      <c r="C75" s="29">
        <v>498</v>
      </c>
      <c r="D75" s="30">
        <v>115</v>
      </c>
      <c r="E75" s="31">
        <v>113</v>
      </c>
      <c r="F75" s="29">
        <v>20</v>
      </c>
      <c r="G75" s="40">
        <v>1.2</v>
      </c>
      <c r="H75" s="29">
        <v>96</v>
      </c>
      <c r="I75" s="30">
        <v>48</v>
      </c>
      <c r="J75" s="160">
        <f>SUM(('Rabattrechner 2026 Zubehör Dat'!J68-('Rabattrechner 2026 Zubehör Dat'!J68*$I$71))-(('Rabattrechner 2026 Zubehör Dat'!J68-('Rabattrechner 2026 Zubehör Dat'!J68*$I$71))*$J$71))</f>
        <v>38.299999999999997</v>
      </c>
      <c r="K75" s="22">
        <f t="shared" ref="K75:K84" si="7">(L75/(1/((C75*D75*E75)/1000000000)))*((1/C75)*1000)</f>
        <v>0.10395999999999998</v>
      </c>
      <c r="L75" s="22">
        <f>'Rabattrechner 2026 Zubehör Dat'!L68-('Rabattrechner 2026 Zubehör Dat'!L68*$L$71)</f>
        <v>8</v>
      </c>
      <c r="M75" s="240">
        <f t="shared" ref="M75" si="8">(N75/(1/((C75*D75*E75)/1000000000)))*((1/C75)*1000)</f>
        <v>9.0964999999999976E-2</v>
      </c>
      <c r="N75" s="241">
        <f>'Rabattrechner 2026 Zubehör Dat'!N68-('Rabattrechner 2026 Zubehör Dat'!N68*$N$71)</f>
        <v>7</v>
      </c>
      <c r="O75" s="163">
        <f>J75+K75+M75</f>
        <v>38.494924999999995</v>
      </c>
    </row>
    <row r="76" spans="1:17" ht="15" thickBot="1" x14ac:dyDescent="0.35">
      <c r="A76" s="192"/>
      <c r="B76" s="73">
        <v>20126</v>
      </c>
      <c r="C76" s="37">
        <v>498</v>
      </c>
      <c r="D76" s="38">
        <v>115</v>
      </c>
      <c r="E76" s="39">
        <v>125</v>
      </c>
      <c r="F76" s="37">
        <v>20</v>
      </c>
      <c r="G76" s="43">
        <v>1.2</v>
      </c>
      <c r="H76" s="37">
        <v>72</v>
      </c>
      <c r="I76" s="38">
        <v>36</v>
      </c>
      <c r="J76" s="162">
        <f>SUM(('Rabattrechner 2026 Zubehör Dat'!J69-('Rabattrechner 2026 Zubehör Dat'!J69*$I$71))-(('Rabattrechner 2026 Zubehör Dat'!J69-('Rabattrechner 2026 Zubehör Dat'!J69*$I$71))*$J$71))</f>
        <v>44.1</v>
      </c>
      <c r="K76" s="27">
        <f t="shared" si="7"/>
        <v>0.11499999999999998</v>
      </c>
      <c r="L76" s="27">
        <f>'Rabattrechner 2026 Zubehör Dat'!L69-('Rabattrechner 2026 Zubehör Dat'!L69*$L$71)</f>
        <v>8</v>
      </c>
      <c r="M76" s="244">
        <f t="shared" ref="M76:M84" si="9">(N76/(1/((C76*D76*E76)/1000000000)))*((1/C76)*1000)</f>
        <v>0.10062499999999999</v>
      </c>
      <c r="N76" s="245">
        <f>'Rabattrechner 2026 Zubehör Dat'!N69-('Rabattrechner 2026 Zubehör Dat'!N69*$N$71)</f>
        <v>7</v>
      </c>
      <c r="O76" s="165">
        <f t="shared" ref="O76:O84" si="10">J76+K76+M76</f>
        <v>44.315625000000004</v>
      </c>
    </row>
    <row r="77" spans="1:17" x14ac:dyDescent="0.3">
      <c r="A77" s="192">
        <v>150</v>
      </c>
      <c r="B77" s="71">
        <v>20127</v>
      </c>
      <c r="C77" s="29">
        <v>498</v>
      </c>
      <c r="D77" s="30">
        <v>150</v>
      </c>
      <c r="E77" s="31">
        <v>113</v>
      </c>
      <c r="F77" s="29">
        <v>20</v>
      </c>
      <c r="G77" s="40">
        <v>1.2</v>
      </c>
      <c r="H77" s="29">
        <v>80</v>
      </c>
      <c r="I77" s="30">
        <v>40</v>
      </c>
      <c r="J77" s="74">
        <f>SUM(('Rabattrechner 2026 Zubehör Dat'!J70-('Rabattrechner 2026 Zubehör Dat'!J70*$I$71))-(('Rabattrechner 2026 Zubehör Dat'!J70-('Rabattrechner 2026 Zubehör Dat'!J70*$I$71))*$J$71))</f>
        <v>42.2</v>
      </c>
      <c r="K77" s="21">
        <f t="shared" si="7"/>
        <v>0.13559999999999997</v>
      </c>
      <c r="L77" s="22">
        <f>'Rabattrechner 2026 Zubehör Dat'!L70-('Rabattrechner 2026 Zubehör Dat'!L70*$L$71)</f>
        <v>8</v>
      </c>
      <c r="M77" s="240">
        <f t="shared" si="9"/>
        <v>0.11864999999999998</v>
      </c>
      <c r="N77" s="241">
        <f>'Rabattrechner 2026 Zubehör Dat'!N70-('Rabattrechner 2026 Zubehör Dat'!N70*$N$71)</f>
        <v>7</v>
      </c>
      <c r="O77" s="163">
        <f t="shared" si="10"/>
        <v>42.454250000000002</v>
      </c>
    </row>
    <row r="78" spans="1:17" ht="15" thickBot="1" x14ac:dyDescent="0.35">
      <c r="A78" s="192"/>
      <c r="B78" s="73">
        <v>20128</v>
      </c>
      <c r="C78" s="37">
        <v>498</v>
      </c>
      <c r="D78" s="38">
        <v>150</v>
      </c>
      <c r="E78" s="39">
        <v>125</v>
      </c>
      <c r="F78" s="37">
        <v>20</v>
      </c>
      <c r="G78" s="43">
        <v>1.2</v>
      </c>
      <c r="H78" s="37">
        <v>60</v>
      </c>
      <c r="I78" s="38">
        <v>30</v>
      </c>
      <c r="J78" s="74">
        <f>SUM(('Rabattrechner 2026 Zubehör Dat'!J71-('Rabattrechner 2026 Zubehör Dat'!J71*$I$71))-(('Rabattrechner 2026 Zubehör Dat'!J71-('Rabattrechner 2026 Zubehör Dat'!J71*$I$71))*$J$71))</f>
        <v>49.4</v>
      </c>
      <c r="K78" s="26">
        <f t="shared" si="7"/>
        <v>0.14999999999999997</v>
      </c>
      <c r="L78" s="27">
        <f>'Rabattrechner 2026 Zubehör Dat'!L71-('Rabattrechner 2026 Zubehör Dat'!L71*$L$71)</f>
        <v>8</v>
      </c>
      <c r="M78" s="244">
        <f t="shared" si="9"/>
        <v>0.13124999999999998</v>
      </c>
      <c r="N78" s="245">
        <f>'Rabattrechner 2026 Zubehör Dat'!N71-('Rabattrechner 2026 Zubehör Dat'!N71*$N$71)</f>
        <v>7</v>
      </c>
      <c r="O78" s="165">
        <f t="shared" si="10"/>
        <v>49.681249999999999</v>
      </c>
    </row>
    <row r="79" spans="1:17" x14ac:dyDescent="0.3">
      <c r="A79" s="192">
        <v>175</v>
      </c>
      <c r="B79" s="71">
        <v>20129</v>
      </c>
      <c r="C79" s="29">
        <v>498</v>
      </c>
      <c r="D79" s="30">
        <v>175</v>
      </c>
      <c r="E79" s="31">
        <v>113</v>
      </c>
      <c r="F79" s="29">
        <v>20</v>
      </c>
      <c r="G79" s="40">
        <v>1.2</v>
      </c>
      <c r="H79" s="29">
        <v>64</v>
      </c>
      <c r="I79" s="30">
        <v>32</v>
      </c>
      <c r="J79" s="160">
        <f>SUM(('Rabattrechner 2026 Zubehör Dat'!J72-('Rabattrechner 2026 Zubehör Dat'!J72*$I$71))-(('Rabattrechner 2026 Zubehör Dat'!J72-('Rabattrechner 2026 Zubehör Dat'!J72*$I$71))*$J$71))</f>
        <v>45.8</v>
      </c>
      <c r="K79" s="22">
        <f t="shared" si="7"/>
        <v>0.15819999999999995</v>
      </c>
      <c r="L79" s="22">
        <f>'Rabattrechner 2026 Zubehör Dat'!L72-('Rabattrechner 2026 Zubehör Dat'!L72*$L$71)</f>
        <v>8</v>
      </c>
      <c r="M79" s="240">
        <f t="shared" si="9"/>
        <v>0.13842499999999996</v>
      </c>
      <c r="N79" s="241">
        <f>'Rabattrechner 2026 Zubehör Dat'!N72-('Rabattrechner 2026 Zubehör Dat'!N72*$N$71)</f>
        <v>7</v>
      </c>
      <c r="O79" s="163">
        <f t="shared" si="10"/>
        <v>46.096624999999996</v>
      </c>
    </row>
    <row r="80" spans="1:17" ht="15" thickBot="1" x14ac:dyDescent="0.35">
      <c r="A80" s="192"/>
      <c r="B80" s="73">
        <v>20130</v>
      </c>
      <c r="C80" s="37">
        <v>498</v>
      </c>
      <c r="D80" s="38">
        <v>175</v>
      </c>
      <c r="E80" s="39">
        <v>125</v>
      </c>
      <c r="F80" s="37">
        <v>20</v>
      </c>
      <c r="G80" s="43">
        <v>1.2</v>
      </c>
      <c r="H80" s="37">
        <v>56</v>
      </c>
      <c r="I80" s="38">
        <v>28</v>
      </c>
      <c r="J80" s="162">
        <f>SUM(('Rabattrechner 2026 Zubehör Dat'!J73-('Rabattrechner 2026 Zubehör Dat'!J73*$I$71))-(('Rabattrechner 2026 Zubehör Dat'!J73-('Rabattrechner 2026 Zubehör Dat'!J73*$I$71))*$J$71))</f>
        <v>50.9</v>
      </c>
      <c r="K80" s="27">
        <f t="shared" si="7"/>
        <v>0.17499999999999999</v>
      </c>
      <c r="L80" s="27">
        <f>'Rabattrechner 2026 Zubehör Dat'!L73-('Rabattrechner 2026 Zubehör Dat'!L73*$L$71)</f>
        <v>8</v>
      </c>
      <c r="M80" s="244">
        <f t="shared" si="9"/>
        <v>0.15312499999999996</v>
      </c>
      <c r="N80" s="245">
        <f>'Rabattrechner 2026 Zubehör Dat'!N73-('Rabattrechner 2026 Zubehör Dat'!N73*$N$71)</f>
        <v>7</v>
      </c>
      <c r="O80" s="165">
        <f t="shared" si="10"/>
        <v>51.228124999999999</v>
      </c>
      <c r="Q80" s="150"/>
    </row>
    <row r="81" spans="1:15" x14ac:dyDescent="0.3">
      <c r="A81" s="192">
        <v>200</v>
      </c>
      <c r="B81" s="71">
        <v>20131</v>
      </c>
      <c r="C81" s="29">
        <v>498</v>
      </c>
      <c r="D81" s="30">
        <v>200</v>
      </c>
      <c r="E81" s="31">
        <v>113</v>
      </c>
      <c r="F81" s="29">
        <v>20</v>
      </c>
      <c r="G81" s="40">
        <v>1.2</v>
      </c>
      <c r="H81" s="29">
        <v>64</v>
      </c>
      <c r="I81" s="30">
        <v>32</v>
      </c>
      <c r="J81" s="74">
        <f>SUM(('Rabattrechner 2026 Zubehör Dat'!J74-('Rabattrechner 2026 Zubehör Dat'!J74*$I$71))-(('Rabattrechner 2026 Zubehör Dat'!J74-('Rabattrechner 2026 Zubehör Dat'!J74*$I$71))*$J$71))</f>
        <v>50.9</v>
      </c>
      <c r="K81" s="21">
        <f t="shared" si="7"/>
        <v>0.18079999999999999</v>
      </c>
      <c r="L81" s="22">
        <f>'Rabattrechner 2026 Zubehör Dat'!L74-('Rabattrechner 2026 Zubehör Dat'!L74*$L$71)</f>
        <v>8</v>
      </c>
      <c r="M81" s="240">
        <f t="shared" si="9"/>
        <v>0.15819999999999998</v>
      </c>
      <c r="N81" s="241">
        <f>'Rabattrechner 2026 Zubehör Dat'!N74-('Rabattrechner 2026 Zubehör Dat'!N74*$N$71)</f>
        <v>7</v>
      </c>
      <c r="O81" s="163">
        <f t="shared" si="10"/>
        <v>51.238999999999997</v>
      </c>
    </row>
    <row r="82" spans="1:15" ht="15" thickBot="1" x14ac:dyDescent="0.35">
      <c r="A82" s="192"/>
      <c r="B82" s="73">
        <v>20132</v>
      </c>
      <c r="C82" s="37">
        <v>498</v>
      </c>
      <c r="D82" s="38">
        <v>200</v>
      </c>
      <c r="E82" s="39">
        <v>125</v>
      </c>
      <c r="F82" s="37">
        <v>20</v>
      </c>
      <c r="G82" s="43">
        <v>1.2</v>
      </c>
      <c r="H82" s="37">
        <v>56</v>
      </c>
      <c r="I82" s="38">
        <v>28</v>
      </c>
      <c r="J82" s="74">
        <f>SUM(('Rabattrechner 2026 Zubehör Dat'!J75-('Rabattrechner 2026 Zubehör Dat'!J75*$I$71))-(('Rabattrechner 2026 Zubehör Dat'!J75-('Rabattrechner 2026 Zubehör Dat'!J75*$I$71))*$J$71))</f>
        <v>54.7</v>
      </c>
      <c r="K82" s="26">
        <f t="shared" si="7"/>
        <v>0.19999999999999996</v>
      </c>
      <c r="L82" s="27">
        <f>'Rabattrechner 2026 Zubehör Dat'!L75-('Rabattrechner 2026 Zubehör Dat'!L75*$L$71)</f>
        <v>8</v>
      </c>
      <c r="M82" s="244">
        <f t="shared" si="9"/>
        <v>0.17499999999999996</v>
      </c>
      <c r="N82" s="245">
        <f>'Rabattrechner 2026 Zubehör Dat'!N75-('Rabattrechner 2026 Zubehör Dat'!N75*$N$71)</f>
        <v>7</v>
      </c>
      <c r="O82" s="165">
        <f t="shared" si="10"/>
        <v>55.075000000000003</v>
      </c>
    </row>
    <row r="83" spans="1:15" x14ac:dyDescent="0.3">
      <c r="A83" s="192">
        <v>240</v>
      </c>
      <c r="B83" s="72">
        <v>20133</v>
      </c>
      <c r="C83" s="32">
        <v>498</v>
      </c>
      <c r="D83" s="33">
        <v>240</v>
      </c>
      <c r="E83" s="34">
        <v>113</v>
      </c>
      <c r="F83" s="32">
        <v>20</v>
      </c>
      <c r="G83" s="41">
        <v>1.2</v>
      </c>
      <c r="H83" s="32">
        <v>48</v>
      </c>
      <c r="I83" s="33">
        <v>24</v>
      </c>
      <c r="J83" s="160">
        <f>SUM(('Rabattrechner 2026 Zubehör Dat'!J76-('Rabattrechner 2026 Zubehör Dat'!J76*$I$71))-(('Rabattrechner 2026 Zubehör Dat'!J76-('Rabattrechner 2026 Zubehör Dat'!J76*$I$71))*$J$71))</f>
        <v>57.1</v>
      </c>
      <c r="K83" s="22">
        <f t="shared" si="7"/>
        <v>0.21695999999999996</v>
      </c>
      <c r="L83" s="22">
        <f>'Rabattrechner 2026 Zubehör Dat'!L76-('Rabattrechner 2026 Zubehör Dat'!L76*$L$71)</f>
        <v>8</v>
      </c>
      <c r="M83" s="240">
        <f t="shared" si="9"/>
        <v>0.18983999999999998</v>
      </c>
      <c r="N83" s="241">
        <f>'Rabattrechner 2026 Zubehör Dat'!N76-('Rabattrechner 2026 Zubehör Dat'!N76*$N$71)</f>
        <v>7</v>
      </c>
      <c r="O83" s="163">
        <f t="shared" si="10"/>
        <v>57.506799999999998</v>
      </c>
    </row>
    <row r="84" spans="1:15" ht="15" thickBot="1" x14ac:dyDescent="0.35">
      <c r="A84" s="192"/>
      <c r="B84" s="73">
        <v>20134</v>
      </c>
      <c r="C84" s="37">
        <v>498</v>
      </c>
      <c r="D84" s="38">
        <v>240</v>
      </c>
      <c r="E84" s="39">
        <v>125</v>
      </c>
      <c r="F84" s="37">
        <v>20</v>
      </c>
      <c r="G84" s="43">
        <v>1.2</v>
      </c>
      <c r="H84" s="37">
        <v>42</v>
      </c>
      <c r="I84" s="38">
        <v>21</v>
      </c>
      <c r="J84" s="162">
        <f>SUM(('Rabattrechner 2026 Zubehör Dat'!J77-('Rabattrechner 2026 Zubehör Dat'!J77*$I$71))-(('Rabattrechner 2026 Zubehör Dat'!J77-('Rabattrechner 2026 Zubehör Dat'!J77*$I$71))*$J$71))</f>
        <v>60.1</v>
      </c>
      <c r="K84" s="27">
        <f t="shared" si="7"/>
        <v>0.24</v>
      </c>
      <c r="L84" s="27">
        <f>'Rabattrechner 2026 Zubehör Dat'!L77-('Rabattrechner 2026 Zubehör Dat'!L77*$L$71)</f>
        <v>8</v>
      </c>
      <c r="M84" s="244">
        <f t="shared" si="9"/>
        <v>0.20999999999999996</v>
      </c>
      <c r="N84" s="245">
        <f>'Rabattrechner 2026 Zubehör Dat'!N77-('Rabattrechner 2026 Zubehör Dat'!N77*$N$71)</f>
        <v>7</v>
      </c>
      <c r="O84" s="165">
        <f t="shared" si="10"/>
        <v>60.550000000000004</v>
      </c>
    </row>
    <row r="85" spans="1:15" x14ac:dyDescent="0.3">
      <c r="A85" s="7" t="s">
        <v>147</v>
      </c>
      <c r="B85" s="90"/>
      <c r="C85" s="33"/>
      <c r="D85" s="33"/>
      <c r="E85" s="33"/>
      <c r="F85" s="33"/>
      <c r="G85" s="55"/>
      <c r="H85" s="33"/>
      <c r="I85" s="33"/>
      <c r="J85" s="20"/>
      <c r="K85" s="20"/>
      <c r="L85" s="20"/>
      <c r="M85" s="20"/>
      <c r="N85" s="20"/>
      <c r="O85" s="91"/>
    </row>
    <row r="87" spans="1:15" ht="19.8" x14ac:dyDescent="0.4">
      <c r="A87" s="18" t="s">
        <v>114</v>
      </c>
      <c r="H87" s="61" t="s">
        <v>69</v>
      </c>
      <c r="I87" s="60">
        <v>0</v>
      </c>
      <c r="J87" s="60">
        <v>0</v>
      </c>
      <c r="K87" s="61" t="s">
        <v>69</v>
      </c>
      <c r="L87" s="60">
        <v>0</v>
      </c>
      <c r="M87" s="61" t="s">
        <v>69</v>
      </c>
      <c r="N87" s="88">
        <v>0</v>
      </c>
    </row>
    <row r="88" spans="1:15" ht="15" customHeight="1" x14ac:dyDescent="0.3">
      <c r="A88" s="186" t="s">
        <v>1</v>
      </c>
      <c r="B88" s="183" t="s">
        <v>3</v>
      </c>
      <c r="C88" s="186" t="s">
        <v>4</v>
      </c>
      <c r="D88" s="186"/>
      <c r="E88" s="186"/>
      <c r="F88" s="183" t="s">
        <v>67</v>
      </c>
      <c r="G88" s="183" t="s">
        <v>68</v>
      </c>
      <c r="H88" s="186" t="s">
        <v>9</v>
      </c>
      <c r="I88" s="186"/>
      <c r="J88" s="183" t="s">
        <v>99</v>
      </c>
      <c r="K88" s="186" t="s">
        <v>27</v>
      </c>
      <c r="L88" s="186"/>
      <c r="M88" s="183" t="s">
        <v>154</v>
      </c>
      <c r="N88" s="183"/>
      <c r="O88" s="183" t="s">
        <v>155</v>
      </c>
    </row>
    <row r="89" spans="1:15" x14ac:dyDescent="0.3">
      <c r="A89" s="186"/>
      <c r="B89" s="183"/>
      <c r="C89" s="186" t="s">
        <v>5</v>
      </c>
      <c r="D89" s="186" t="s">
        <v>6</v>
      </c>
      <c r="E89" s="186" t="s">
        <v>7</v>
      </c>
      <c r="F89" s="183"/>
      <c r="G89" s="183"/>
      <c r="H89" s="186" t="s">
        <v>8</v>
      </c>
      <c r="I89" s="186" t="s">
        <v>10</v>
      </c>
      <c r="J89" s="183"/>
      <c r="K89" s="186" t="s">
        <v>14</v>
      </c>
      <c r="L89" s="186" t="s">
        <v>15</v>
      </c>
      <c r="M89" s="183"/>
      <c r="N89" s="183"/>
      <c r="O89" s="183"/>
    </row>
    <row r="90" spans="1:15" ht="15" thickBot="1" x14ac:dyDescent="0.35">
      <c r="A90" s="186"/>
      <c r="B90" s="183"/>
      <c r="C90" s="186"/>
      <c r="D90" s="186"/>
      <c r="E90" s="186"/>
      <c r="F90" s="183"/>
      <c r="G90" s="183"/>
      <c r="H90" s="186"/>
      <c r="I90" s="186"/>
      <c r="J90" s="183"/>
      <c r="K90" s="186"/>
      <c r="L90" s="186"/>
      <c r="M90" s="179" t="s">
        <v>14</v>
      </c>
      <c r="N90" s="179" t="s">
        <v>15</v>
      </c>
      <c r="O90" s="183"/>
    </row>
    <row r="91" spans="1:15" ht="15" thickBot="1" x14ac:dyDescent="0.35">
      <c r="A91" s="11">
        <v>100</v>
      </c>
      <c r="B91" s="53" t="s">
        <v>77</v>
      </c>
      <c r="C91" s="37">
        <v>373</v>
      </c>
      <c r="D91" s="38">
        <v>100</v>
      </c>
      <c r="E91" s="39">
        <v>248</v>
      </c>
      <c r="F91" s="37"/>
      <c r="G91" s="43">
        <v>1.2</v>
      </c>
      <c r="H91" s="37">
        <v>64</v>
      </c>
      <c r="I91" s="38">
        <v>6</v>
      </c>
      <c r="J91" s="156">
        <f>SUM(('Rabattrechner 2026 Zubehör Dat'!J83-('Rabattrechner 2026 Zubehör Dat'!J83*$I$87))-(('Rabattrechner 2026 Zubehör Dat'!J83-('Rabattrechner 2026 Zubehör Dat'!J83*$I$87))*$J$87))</f>
        <v>44.6</v>
      </c>
      <c r="K91" s="26">
        <f>L91*(D91/1000)</f>
        <v>0.8</v>
      </c>
      <c r="L91" s="28">
        <f>'Rabattrechner 2026 Zubehör Dat'!L83-('Rabattrechner 2026 Zubehör Dat'!L83*$L$87)</f>
        <v>8</v>
      </c>
      <c r="M91" s="26">
        <f>N91*(D91/1000)</f>
        <v>0.70000000000000007</v>
      </c>
      <c r="N91" s="245">
        <f>'Rabattrechner 2026 Zubehör Dat'!N83-('Rabattrechner 2026 Zubehör Dat'!N83*$N$87)</f>
        <v>7</v>
      </c>
      <c r="O91" s="89">
        <f>J91+K91+M91</f>
        <v>46.1</v>
      </c>
    </row>
    <row r="92" spans="1:15" x14ac:dyDescent="0.3">
      <c r="A92" s="7" t="s">
        <v>78</v>
      </c>
    </row>
    <row r="94" spans="1:15" ht="19.8" x14ac:dyDescent="0.4">
      <c r="A94" s="18" t="s">
        <v>79</v>
      </c>
      <c r="H94" s="61" t="s">
        <v>69</v>
      </c>
      <c r="I94" s="60">
        <v>0</v>
      </c>
      <c r="J94" s="60">
        <v>0</v>
      </c>
      <c r="K94" s="61" t="s">
        <v>69</v>
      </c>
      <c r="L94" s="60">
        <v>0</v>
      </c>
      <c r="M94" s="61" t="s">
        <v>69</v>
      </c>
      <c r="N94" s="88">
        <v>0</v>
      </c>
    </row>
    <row r="95" spans="1:15" ht="15" customHeight="1" x14ac:dyDescent="0.3">
      <c r="A95" s="186" t="s">
        <v>1</v>
      </c>
      <c r="B95" s="183" t="s">
        <v>3</v>
      </c>
      <c r="C95" s="186" t="s">
        <v>4</v>
      </c>
      <c r="D95" s="186"/>
      <c r="E95" s="186"/>
      <c r="F95" s="183" t="s">
        <v>67</v>
      </c>
      <c r="G95" s="183" t="s">
        <v>68</v>
      </c>
      <c r="H95" s="186" t="s">
        <v>9</v>
      </c>
      <c r="I95" s="186"/>
      <c r="J95" s="10" t="s">
        <v>88</v>
      </c>
      <c r="K95" s="186" t="s">
        <v>27</v>
      </c>
      <c r="L95" s="186"/>
      <c r="M95" s="183" t="s">
        <v>154</v>
      </c>
      <c r="N95" s="183"/>
      <c r="O95" s="183" t="s">
        <v>155</v>
      </c>
    </row>
    <row r="96" spans="1:15" x14ac:dyDescent="0.3">
      <c r="A96" s="186"/>
      <c r="B96" s="183"/>
      <c r="C96" s="186" t="s">
        <v>5</v>
      </c>
      <c r="D96" s="186" t="s">
        <v>6</v>
      </c>
      <c r="E96" s="186" t="s">
        <v>7</v>
      </c>
      <c r="F96" s="183"/>
      <c r="G96" s="183"/>
      <c r="H96" s="186" t="s">
        <v>8</v>
      </c>
      <c r="I96" s="186" t="s">
        <v>75</v>
      </c>
      <c r="J96" s="186" t="s">
        <v>76</v>
      </c>
      <c r="K96" s="186" t="s">
        <v>76</v>
      </c>
      <c r="L96" s="186" t="s">
        <v>15</v>
      </c>
      <c r="M96" s="183"/>
      <c r="N96" s="183"/>
      <c r="O96" s="183"/>
    </row>
    <row r="97" spans="1:15" ht="15" thickBot="1" x14ac:dyDescent="0.35">
      <c r="A97" s="186"/>
      <c r="B97" s="183"/>
      <c r="C97" s="186"/>
      <c r="D97" s="186"/>
      <c r="E97" s="186"/>
      <c r="F97" s="183"/>
      <c r="G97" s="183"/>
      <c r="H97" s="186"/>
      <c r="I97" s="186"/>
      <c r="J97" s="186"/>
      <c r="K97" s="186"/>
      <c r="L97" s="186"/>
      <c r="M97" s="179" t="s">
        <v>76</v>
      </c>
      <c r="N97" s="179" t="s">
        <v>15</v>
      </c>
      <c r="O97" s="183"/>
    </row>
    <row r="98" spans="1:15" ht="15" thickBot="1" x14ac:dyDescent="0.35">
      <c r="A98" s="11">
        <v>115</v>
      </c>
      <c r="B98" s="79">
        <v>14164</v>
      </c>
      <c r="C98" s="75">
        <v>240</v>
      </c>
      <c r="D98" s="76">
        <v>115</v>
      </c>
      <c r="E98" s="77">
        <v>238</v>
      </c>
      <c r="F98" s="75"/>
      <c r="G98" s="78"/>
      <c r="H98" s="75">
        <v>96</v>
      </c>
      <c r="I98" s="76">
        <v>24</v>
      </c>
      <c r="J98" s="166">
        <f>SUM(('Rabattrechner 2026 Zubehör Dat'!J90-('Rabattrechner 2026 Zubehör Dat'!J90*$I$94))-(('Rabattrechner 2026 Zubehör Dat'!J90-('Rabattrechner 2026 Zubehör Dat'!J90*$I$94))*$J$94))</f>
        <v>22.5</v>
      </c>
      <c r="K98" s="63">
        <f>(L98/(1/((C98*D98*E98)/1000000000)))*((1/C98)*1000)</f>
        <v>0.21896000000000002</v>
      </c>
      <c r="L98" s="63">
        <f>'Rabattrechner 2026 Zubehör Dat'!L90-('Rabattrechner 2026 Zubehör Dat'!L90*$L$94)</f>
        <v>8</v>
      </c>
      <c r="M98" s="252">
        <f>(N98/(1/((C98*D98*E98)/1000000000)))*((1/C98)*1000)</f>
        <v>0.19159000000000001</v>
      </c>
      <c r="N98" s="253">
        <f>'Rabattrechner 2026 Zubehör Dat'!N90-('Rabattrechner 2026 Zubehör Dat'!N90*$N$94)</f>
        <v>7</v>
      </c>
      <c r="O98" s="254">
        <f>J98+K98+M98</f>
        <v>22.910550000000001</v>
      </c>
    </row>
    <row r="99" spans="1:15" ht="15" thickBot="1" x14ac:dyDescent="0.35">
      <c r="A99" s="11">
        <v>150</v>
      </c>
      <c r="B99" s="79">
        <v>14016</v>
      </c>
      <c r="C99" s="75">
        <v>240</v>
      </c>
      <c r="D99" s="76">
        <v>150</v>
      </c>
      <c r="E99" s="77">
        <v>238</v>
      </c>
      <c r="F99" s="75"/>
      <c r="G99" s="78"/>
      <c r="H99" s="75">
        <v>64</v>
      </c>
      <c r="I99" s="76">
        <v>16</v>
      </c>
      <c r="J99" s="167">
        <f>SUM(('Rabattrechner 2026 Zubehör Dat'!J91-('Rabattrechner 2026 Zubehör Dat'!J91*$I$94))-(('Rabattrechner 2026 Zubehör Dat'!J91-('Rabattrechner 2026 Zubehör Dat'!J91*$I$94))*$J$94))</f>
        <v>23.2</v>
      </c>
      <c r="K99" s="62">
        <f t="shared" ref="K99:K104" si="11">(L99/(1/((C99*D99*E99)/1000000000)))*((1/C99)*1000)</f>
        <v>0.28560000000000002</v>
      </c>
      <c r="L99" s="63">
        <f>'Rabattrechner 2026 Zubehör Dat'!L91-('Rabattrechner 2026 Zubehör Dat'!L91*$L$94)</f>
        <v>8</v>
      </c>
      <c r="M99" s="255">
        <f t="shared" ref="M99:M104" si="12">(N99/(1/((C99*D99*E99)/1000000000)))*((1/C99)*1000)</f>
        <v>0.24989999999999998</v>
      </c>
      <c r="N99" s="23">
        <f>'Rabattrechner 2026 Zubehör Dat'!N91-('Rabattrechner 2026 Zubehör Dat'!N91*$N$94)</f>
        <v>7</v>
      </c>
      <c r="O99" s="256">
        <f t="shared" ref="O99:O104" si="13">J99+K99+M99</f>
        <v>23.735499999999998</v>
      </c>
    </row>
    <row r="100" spans="1:15" ht="15" thickBot="1" x14ac:dyDescent="0.35">
      <c r="A100" s="11">
        <v>175</v>
      </c>
      <c r="B100" s="79">
        <v>13941</v>
      </c>
      <c r="C100" s="75">
        <v>240</v>
      </c>
      <c r="D100" s="76">
        <v>175</v>
      </c>
      <c r="E100" s="77">
        <v>238</v>
      </c>
      <c r="F100" s="75"/>
      <c r="G100" s="78"/>
      <c r="H100" s="75">
        <v>64</v>
      </c>
      <c r="I100" s="76">
        <v>16</v>
      </c>
      <c r="J100" s="167">
        <f>SUM(('Rabattrechner 2026 Zubehör Dat'!J92-('Rabattrechner 2026 Zubehör Dat'!J92*$I$94))-(('Rabattrechner 2026 Zubehör Dat'!J92-('Rabattrechner 2026 Zubehör Dat'!J92*$I$94))*$J$94))</f>
        <v>24.7</v>
      </c>
      <c r="K100" s="62">
        <f t="shared" si="11"/>
        <v>0.3332</v>
      </c>
      <c r="L100" s="63">
        <f>'Rabattrechner 2026 Zubehör Dat'!L92-('Rabattrechner 2026 Zubehör Dat'!L92*$L$94)</f>
        <v>8</v>
      </c>
      <c r="M100" s="255">
        <f t="shared" si="12"/>
        <v>0.29154999999999998</v>
      </c>
      <c r="N100" s="23">
        <f>'Rabattrechner 2026 Zubehör Dat'!N92-('Rabattrechner 2026 Zubehör Dat'!N92*$N$94)</f>
        <v>7</v>
      </c>
      <c r="O100" s="256">
        <f t="shared" si="13"/>
        <v>25.324750000000002</v>
      </c>
    </row>
    <row r="101" spans="1:15" ht="15" thickBot="1" x14ac:dyDescent="0.35">
      <c r="A101" s="11">
        <v>200</v>
      </c>
      <c r="B101" s="79">
        <v>15635</v>
      </c>
      <c r="C101" s="75">
        <v>240</v>
      </c>
      <c r="D101" s="76">
        <v>200</v>
      </c>
      <c r="E101" s="77">
        <v>238</v>
      </c>
      <c r="F101" s="75"/>
      <c r="G101" s="78"/>
      <c r="H101" s="75">
        <v>48</v>
      </c>
      <c r="I101" s="76">
        <v>12</v>
      </c>
      <c r="J101" s="167">
        <f>SUM(('Rabattrechner 2026 Zubehör Dat'!J93-('Rabattrechner 2026 Zubehör Dat'!J93*$I$94))-(('Rabattrechner 2026 Zubehör Dat'!J93-('Rabattrechner 2026 Zubehör Dat'!J93*$I$94))*$J$94))</f>
        <v>29.3</v>
      </c>
      <c r="K101" s="62">
        <f t="shared" si="11"/>
        <v>0.38080000000000003</v>
      </c>
      <c r="L101" s="63">
        <f>'Rabattrechner 2026 Zubehör Dat'!L93-('Rabattrechner 2026 Zubehör Dat'!L93*$L$94)</f>
        <v>8</v>
      </c>
      <c r="M101" s="255">
        <f t="shared" si="12"/>
        <v>0.33320000000000005</v>
      </c>
      <c r="N101" s="23">
        <f>'Rabattrechner 2026 Zubehör Dat'!N93-('Rabattrechner 2026 Zubehör Dat'!N93*$N$94)</f>
        <v>7</v>
      </c>
      <c r="O101" s="256">
        <f t="shared" si="13"/>
        <v>30.014000000000003</v>
      </c>
    </row>
    <row r="102" spans="1:15" ht="15" thickBot="1" x14ac:dyDescent="0.35">
      <c r="A102" s="11">
        <v>240</v>
      </c>
      <c r="B102" s="79">
        <v>14026</v>
      </c>
      <c r="C102" s="75">
        <v>240</v>
      </c>
      <c r="D102" s="76">
        <v>240</v>
      </c>
      <c r="E102" s="77">
        <v>238</v>
      </c>
      <c r="F102" s="75"/>
      <c r="G102" s="78"/>
      <c r="H102" s="75">
        <v>48</v>
      </c>
      <c r="I102" s="76">
        <v>12</v>
      </c>
      <c r="J102" s="167">
        <f>SUM(('Rabattrechner 2026 Zubehör Dat'!J94-('Rabattrechner 2026 Zubehör Dat'!J94*$I$94))-(('Rabattrechner 2026 Zubehör Dat'!J94-('Rabattrechner 2026 Zubehör Dat'!J94*$I$94))*$J$94))</f>
        <v>32.299999999999997</v>
      </c>
      <c r="K102" s="62">
        <f t="shared" si="11"/>
        <v>0.45696000000000009</v>
      </c>
      <c r="L102" s="63">
        <f>'Rabattrechner 2026 Zubehör Dat'!L94-('Rabattrechner 2026 Zubehör Dat'!L94*$L$94)</f>
        <v>8</v>
      </c>
      <c r="M102" s="255">
        <f t="shared" si="12"/>
        <v>0.39984000000000008</v>
      </c>
      <c r="N102" s="23">
        <f>'Rabattrechner 2026 Zubehör Dat'!N94-('Rabattrechner 2026 Zubehör Dat'!N94*$N$94)</f>
        <v>7</v>
      </c>
      <c r="O102" s="256">
        <f t="shared" si="13"/>
        <v>33.156799999999997</v>
      </c>
    </row>
    <row r="103" spans="1:15" ht="15" thickBot="1" x14ac:dyDescent="0.35">
      <c r="A103" s="11">
        <v>300</v>
      </c>
      <c r="B103" s="79">
        <v>14317</v>
      </c>
      <c r="C103" s="75">
        <v>240</v>
      </c>
      <c r="D103" s="76">
        <v>300</v>
      </c>
      <c r="E103" s="77">
        <v>238</v>
      </c>
      <c r="F103" s="75"/>
      <c r="G103" s="78"/>
      <c r="H103" s="75">
        <v>32</v>
      </c>
      <c r="I103" s="76">
        <v>8</v>
      </c>
      <c r="J103" s="167">
        <f>SUM(('Rabattrechner 2026 Zubehör Dat'!J95-('Rabattrechner 2026 Zubehör Dat'!J95*$I$94))-(('Rabattrechner 2026 Zubehör Dat'!J95-('Rabattrechner 2026 Zubehör Dat'!J95*$I$94))*$J$94))</f>
        <v>40.299999999999997</v>
      </c>
      <c r="K103" s="62">
        <f t="shared" si="11"/>
        <v>0.57120000000000004</v>
      </c>
      <c r="L103" s="63">
        <f>'Rabattrechner 2026 Zubehör Dat'!L95-('Rabattrechner 2026 Zubehör Dat'!L95*$L$94)</f>
        <v>8</v>
      </c>
      <c r="M103" s="255">
        <f t="shared" si="12"/>
        <v>0.49979999999999997</v>
      </c>
      <c r="N103" s="23">
        <f>'Rabattrechner 2026 Zubehör Dat'!N95-('Rabattrechner 2026 Zubehör Dat'!N95*$N$94)</f>
        <v>7</v>
      </c>
      <c r="O103" s="256">
        <f t="shared" si="13"/>
        <v>41.370999999999995</v>
      </c>
    </row>
    <row r="104" spans="1:15" ht="15" thickBot="1" x14ac:dyDescent="0.35">
      <c r="A104" s="11">
        <v>365</v>
      </c>
      <c r="B104" s="79">
        <v>19054</v>
      </c>
      <c r="C104" s="75">
        <v>240</v>
      </c>
      <c r="D104" s="76">
        <v>365</v>
      </c>
      <c r="E104" s="77">
        <v>238</v>
      </c>
      <c r="F104" s="75"/>
      <c r="G104" s="78"/>
      <c r="H104" s="75">
        <v>32</v>
      </c>
      <c r="I104" s="76">
        <v>8</v>
      </c>
      <c r="J104" s="167">
        <f>SUM(('Rabattrechner 2026 Zubehör Dat'!J96-('Rabattrechner 2026 Zubehör Dat'!J96*$I$94))-(('Rabattrechner 2026 Zubehör Dat'!J96-('Rabattrechner 2026 Zubehör Dat'!J96*$I$94))*$J$94))</f>
        <v>48.8</v>
      </c>
      <c r="K104" s="62">
        <f t="shared" si="11"/>
        <v>0.69496000000000002</v>
      </c>
      <c r="L104" s="63">
        <f>'Rabattrechner 2026 Zubehör Dat'!L96-('Rabattrechner 2026 Zubehör Dat'!L96*$L$94)</f>
        <v>8</v>
      </c>
      <c r="M104" s="257">
        <f t="shared" si="12"/>
        <v>0.60809000000000002</v>
      </c>
      <c r="N104" s="258">
        <f>'Rabattrechner 2026 Zubehör Dat'!N96-('Rabattrechner 2026 Zubehör Dat'!N96*$N$94)</f>
        <v>7</v>
      </c>
      <c r="O104" s="259">
        <f t="shared" si="13"/>
        <v>50.103049999999996</v>
      </c>
    </row>
    <row r="105" spans="1:15" x14ac:dyDescent="0.3">
      <c r="A105" s="92"/>
      <c r="B105" s="90"/>
      <c r="C105" s="33"/>
      <c r="D105" s="33"/>
      <c r="E105" s="33"/>
      <c r="F105" s="33"/>
      <c r="G105" s="55"/>
      <c r="H105" s="33"/>
      <c r="I105" s="33"/>
      <c r="J105" s="20"/>
      <c r="K105" s="20"/>
      <c r="L105" s="20"/>
      <c r="M105" s="20"/>
      <c r="N105" s="20"/>
      <c r="O105" s="91"/>
    </row>
    <row r="106" spans="1:15" x14ac:dyDescent="0.3">
      <c r="A106" s="92"/>
      <c r="B106" s="90"/>
      <c r="C106" s="33"/>
      <c r="D106" s="33"/>
      <c r="E106" s="33"/>
      <c r="F106" s="33"/>
      <c r="G106" s="55"/>
      <c r="H106" s="33"/>
      <c r="I106" s="33"/>
      <c r="J106" s="20"/>
      <c r="K106" s="20"/>
      <c r="L106" s="20"/>
      <c r="M106" s="20"/>
      <c r="N106" s="20"/>
      <c r="O106" s="91"/>
    </row>
    <row r="108" spans="1:15" ht="19.8" x14ac:dyDescent="0.4">
      <c r="A108" s="18" t="s">
        <v>80</v>
      </c>
      <c r="H108" s="61" t="s">
        <v>69</v>
      </c>
      <c r="I108" s="60">
        <v>0</v>
      </c>
      <c r="J108" s="60">
        <v>0</v>
      </c>
      <c r="K108" s="61" t="s">
        <v>69</v>
      </c>
      <c r="L108" s="60">
        <v>0</v>
      </c>
      <c r="M108" s="61" t="s">
        <v>69</v>
      </c>
      <c r="N108" s="88">
        <v>0</v>
      </c>
    </row>
    <row r="109" spans="1:15" ht="15" customHeight="1" x14ac:dyDescent="0.3">
      <c r="A109" s="186" t="s">
        <v>1</v>
      </c>
      <c r="B109" s="183" t="s">
        <v>3</v>
      </c>
      <c r="C109" s="186" t="s">
        <v>4</v>
      </c>
      <c r="D109" s="186"/>
      <c r="E109" s="186"/>
      <c r="F109" s="183" t="s">
        <v>67</v>
      </c>
      <c r="G109" s="183" t="s">
        <v>68</v>
      </c>
      <c r="H109" s="186" t="s">
        <v>9</v>
      </c>
      <c r="I109" s="186"/>
      <c r="J109" s="10" t="s">
        <v>88</v>
      </c>
      <c r="K109" s="186" t="s">
        <v>27</v>
      </c>
      <c r="L109" s="186"/>
      <c r="M109" s="183" t="s">
        <v>154</v>
      </c>
      <c r="N109" s="183"/>
      <c r="O109" s="183" t="s">
        <v>155</v>
      </c>
    </row>
    <row r="110" spans="1:15" x14ac:dyDescent="0.3">
      <c r="A110" s="186"/>
      <c r="B110" s="183"/>
      <c r="C110" s="186" t="s">
        <v>5</v>
      </c>
      <c r="D110" s="186" t="s">
        <v>6</v>
      </c>
      <c r="E110" s="186" t="s">
        <v>7</v>
      </c>
      <c r="F110" s="183"/>
      <c r="G110" s="183"/>
      <c r="H110" s="186" t="s">
        <v>8</v>
      </c>
      <c r="I110" s="186" t="s">
        <v>75</v>
      </c>
      <c r="J110" s="186" t="s">
        <v>76</v>
      </c>
      <c r="K110" s="186" t="s">
        <v>76</v>
      </c>
      <c r="L110" s="186" t="s">
        <v>15</v>
      </c>
      <c r="M110" s="183"/>
      <c r="N110" s="183"/>
      <c r="O110" s="183"/>
    </row>
    <row r="111" spans="1:15" ht="15" thickBot="1" x14ac:dyDescent="0.35">
      <c r="A111" s="186"/>
      <c r="B111" s="183"/>
      <c r="C111" s="186"/>
      <c r="D111" s="186"/>
      <c r="E111" s="186"/>
      <c r="F111" s="183"/>
      <c r="G111" s="183"/>
      <c r="H111" s="186"/>
      <c r="I111" s="186"/>
      <c r="J111" s="186"/>
      <c r="K111" s="186"/>
      <c r="L111" s="186"/>
      <c r="M111" s="179" t="s">
        <v>76</v>
      </c>
      <c r="N111" s="179" t="s">
        <v>15</v>
      </c>
      <c r="O111" s="183"/>
    </row>
    <row r="112" spans="1:15" x14ac:dyDescent="0.3">
      <c r="A112" s="192">
        <v>115</v>
      </c>
      <c r="B112" s="65">
        <v>14398</v>
      </c>
      <c r="C112" s="29">
        <v>1000</v>
      </c>
      <c r="D112" s="30">
        <v>115</v>
      </c>
      <c r="E112" s="31">
        <v>123</v>
      </c>
      <c r="F112" s="29"/>
      <c r="G112" s="40"/>
      <c r="H112" s="29">
        <v>24</v>
      </c>
      <c r="I112" s="30"/>
      <c r="J112" s="160">
        <f>SUM(('Rabattrechner 2026 Zubehör Dat'!J102-('Rabattrechner 2026 Zubehör Dat'!J102*$I$108))-(('Rabattrechner 2026 Zubehör Dat'!J102-('Rabattrechner 2026 Zubehör Dat'!J102*$I$108))*$J$108))</f>
        <v>32.299999999999997</v>
      </c>
      <c r="K112" s="22">
        <f>(L112/(1/((C112*D112*E112)/1000000000)))*((1/C112)*1000)</f>
        <v>0.11316000000000001</v>
      </c>
      <c r="L112" s="22">
        <f>'Rabattrechner 2026 Zubehör Dat'!L102-('Rabattrechner 2026 Zubehör Dat'!L102*$L$108)</f>
        <v>8</v>
      </c>
      <c r="M112" s="136">
        <f>(N112/(1/((C112*D112*E112)/1000000000)))*((1/C112)*1000)</f>
        <v>9.9015000000000006E-2</v>
      </c>
      <c r="N112" s="138">
        <f>'Rabattrechner 2026 Zubehör Dat'!N102-('Rabattrechner 2026 Zubehör Dat'!N102*$N$108)</f>
        <v>7</v>
      </c>
      <c r="O112" s="163">
        <f>J112+K112+M112</f>
        <v>32.512174999999999</v>
      </c>
    </row>
    <row r="113" spans="1:15" x14ac:dyDescent="0.3">
      <c r="A113" s="192"/>
      <c r="B113" s="52">
        <v>14400</v>
      </c>
      <c r="C113" s="32">
        <v>1250</v>
      </c>
      <c r="D113" s="33">
        <v>115</v>
      </c>
      <c r="E113" s="34">
        <v>123</v>
      </c>
      <c r="F113" s="32"/>
      <c r="G113" s="41"/>
      <c r="H113" s="32">
        <v>24</v>
      </c>
      <c r="I113" s="33"/>
      <c r="J113" s="161">
        <f>SUM(('Rabattrechner 2026 Zubehör Dat'!J103-('Rabattrechner 2026 Zubehör Dat'!J103*$I$108))-(('Rabattrechner 2026 Zubehör Dat'!J103-('Rabattrechner 2026 Zubehör Dat'!J103*$I$108))*$J$108))</f>
        <v>32.299999999999997</v>
      </c>
      <c r="K113" s="20">
        <f t="shared" ref="K113:K146" si="14">(L113/(1/((C113*D113*E113)/1000000000)))*((1/C113)*1000)</f>
        <v>0.11316</v>
      </c>
      <c r="L113" s="20">
        <f>'Rabattrechner 2026 Zubehör Dat'!L103-('Rabattrechner 2026 Zubehör Dat'!L103*$L$108)</f>
        <v>8</v>
      </c>
      <c r="M113" s="142">
        <f t="shared" ref="M113:M146" si="15">(N113/(1/((C113*D113*E113)/1000000000)))*((1/C113)*1000)</f>
        <v>9.9015000000000006E-2</v>
      </c>
      <c r="N113" s="143">
        <f>'Rabattrechner 2026 Zubehör Dat'!N103-('Rabattrechner 2026 Zubehör Dat'!N103*$N$108)</f>
        <v>7</v>
      </c>
      <c r="O113" s="164">
        <f t="shared" ref="O113:O146" si="16">J113+K113+M113</f>
        <v>32.512174999999999</v>
      </c>
    </row>
    <row r="114" spans="1:15" x14ac:dyDescent="0.3">
      <c r="A114" s="192"/>
      <c r="B114" s="52">
        <v>14402</v>
      </c>
      <c r="C114" s="32">
        <v>1500</v>
      </c>
      <c r="D114" s="33">
        <v>115</v>
      </c>
      <c r="E114" s="34">
        <v>123</v>
      </c>
      <c r="F114" s="32"/>
      <c r="G114" s="41"/>
      <c r="H114" s="32">
        <v>24</v>
      </c>
      <c r="I114" s="33"/>
      <c r="J114" s="161">
        <f>SUM(('Rabattrechner 2026 Zubehör Dat'!J104-('Rabattrechner 2026 Zubehör Dat'!J104*$I$108))-(('Rabattrechner 2026 Zubehör Dat'!J104-('Rabattrechner 2026 Zubehör Dat'!J104*$I$108))*$J$108))</f>
        <v>32.299999999999997</v>
      </c>
      <c r="K114" s="20">
        <f t="shared" si="14"/>
        <v>0.11316</v>
      </c>
      <c r="L114" s="20">
        <f>'Rabattrechner 2026 Zubehör Dat'!L104-('Rabattrechner 2026 Zubehör Dat'!L104*$L$108)</f>
        <v>8</v>
      </c>
      <c r="M114" s="142">
        <f t="shared" si="15"/>
        <v>9.9014999999999992E-2</v>
      </c>
      <c r="N114" s="143">
        <f>'Rabattrechner 2026 Zubehör Dat'!N104-('Rabattrechner 2026 Zubehör Dat'!N104*$N$108)</f>
        <v>7</v>
      </c>
      <c r="O114" s="164">
        <f t="shared" si="16"/>
        <v>32.512174999999999</v>
      </c>
    </row>
    <row r="115" spans="1:15" x14ac:dyDescent="0.3">
      <c r="A115" s="192"/>
      <c r="B115" s="52">
        <v>14403</v>
      </c>
      <c r="C115" s="32">
        <v>1750</v>
      </c>
      <c r="D115" s="33">
        <v>115</v>
      </c>
      <c r="E115" s="34">
        <v>123</v>
      </c>
      <c r="F115" s="32"/>
      <c r="G115" s="41"/>
      <c r="H115" s="32">
        <v>24</v>
      </c>
      <c r="I115" s="33"/>
      <c r="J115" s="161">
        <f>SUM(('Rabattrechner 2026 Zubehör Dat'!J105-('Rabattrechner 2026 Zubehör Dat'!J105*$I$108))-(('Rabattrechner 2026 Zubehör Dat'!J105-('Rabattrechner 2026 Zubehör Dat'!J105*$I$108))*$J$108))</f>
        <v>32.299999999999997</v>
      </c>
      <c r="K115" s="20">
        <f t="shared" si="14"/>
        <v>0.11316000000000002</v>
      </c>
      <c r="L115" s="20">
        <f>'Rabattrechner 2026 Zubehör Dat'!L105-('Rabattrechner 2026 Zubehör Dat'!L105*$L$108)</f>
        <v>8</v>
      </c>
      <c r="M115" s="142">
        <f t="shared" si="15"/>
        <v>9.9015000000000006E-2</v>
      </c>
      <c r="N115" s="143">
        <f>'Rabattrechner 2026 Zubehör Dat'!N105-('Rabattrechner 2026 Zubehör Dat'!N105*$N$108)</f>
        <v>7</v>
      </c>
      <c r="O115" s="164">
        <f t="shared" si="16"/>
        <v>32.512174999999999</v>
      </c>
    </row>
    <row r="116" spans="1:15" x14ac:dyDescent="0.3">
      <c r="A116" s="192"/>
      <c r="B116" s="52">
        <v>14404</v>
      </c>
      <c r="C116" s="32">
        <v>2000</v>
      </c>
      <c r="D116" s="33">
        <v>115</v>
      </c>
      <c r="E116" s="34">
        <v>123</v>
      </c>
      <c r="F116" s="32"/>
      <c r="G116" s="41"/>
      <c r="H116" s="32">
        <v>24</v>
      </c>
      <c r="I116" s="33"/>
      <c r="J116" s="161">
        <f>SUM(('Rabattrechner 2026 Zubehör Dat'!J106-('Rabattrechner 2026 Zubehör Dat'!J106*$I$108))-(('Rabattrechner 2026 Zubehör Dat'!J106-('Rabattrechner 2026 Zubehör Dat'!J106*$I$108))*$J$108))</f>
        <v>32.299999999999997</v>
      </c>
      <c r="K116" s="20">
        <f t="shared" si="14"/>
        <v>0.11316000000000001</v>
      </c>
      <c r="L116" s="20">
        <f>'Rabattrechner 2026 Zubehör Dat'!L106-('Rabattrechner 2026 Zubehör Dat'!L106*$L$108)</f>
        <v>8</v>
      </c>
      <c r="M116" s="142">
        <f t="shared" si="15"/>
        <v>9.9015000000000006E-2</v>
      </c>
      <c r="N116" s="143">
        <f>'Rabattrechner 2026 Zubehör Dat'!N106-('Rabattrechner 2026 Zubehör Dat'!N106*$N$108)</f>
        <v>7</v>
      </c>
      <c r="O116" s="164">
        <f t="shared" si="16"/>
        <v>32.512174999999999</v>
      </c>
    </row>
    <row r="117" spans="1:15" x14ac:dyDescent="0.3">
      <c r="A117" s="192"/>
      <c r="B117" s="52">
        <v>14955</v>
      </c>
      <c r="C117" s="32">
        <v>2250</v>
      </c>
      <c r="D117" s="33">
        <v>115</v>
      </c>
      <c r="E117" s="34">
        <v>123</v>
      </c>
      <c r="F117" s="32"/>
      <c r="G117" s="41"/>
      <c r="H117" s="32">
        <v>24</v>
      </c>
      <c r="I117" s="33"/>
      <c r="J117" s="161">
        <f>SUM(('Rabattrechner 2026 Zubehör Dat'!J107-('Rabattrechner 2026 Zubehör Dat'!J107*$I$108))-(('Rabattrechner 2026 Zubehör Dat'!J107-('Rabattrechner 2026 Zubehör Dat'!J107*$I$108))*$J$108))</f>
        <v>32.299999999999997</v>
      </c>
      <c r="K117" s="20">
        <f t="shared" si="14"/>
        <v>0.11316000000000001</v>
      </c>
      <c r="L117" s="20">
        <f>'Rabattrechner 2026 Zubehör Dat'!L107-('Rabattrechner 2026 Zubehör Dat'!L107*$L$108)</f>
        <v>8</v>
      </c>
      <c r="M117" s="142">
        <f t="shared" si="15"/>
        <v>9.9015000000000006E-2</v>
      </c>
      <c r="N117" s="143">
        <f>'Rabattrechner 2026 Zubehör Dat'!N107-('Rabattrechner 2026 Zubehör Dat'!N107*$N$108)</f>
        <v>7</v>
      </c>
      <c r="O117" s="164">
        <f t="shared" si="16"/>
        <v>32.512174999999999</v>
      </c>
    </row>
    <row r="118" spans="1:15" ht="15" thickBot="1" x14ac:dyDescent="0.35">
      <c r="A118" s="192"/>
      <c r="B118" s="53">
        <v>15708</v>
      </c>
      <c r="C118" s="37">
        <v>2500</v>
      </c>
      <c r="D118" s="38">
        <v>115</v>
      </c>
      <c r="E118" s="39">
        <v>123</v>
      </c>
      <c r="F118" s="37"/>
      <c r="G118" s="43"/>
      <c r="H118" s="37">
        <v>24</v>
      </c>
      <c r="I118" s="38"/>
      <c r="J118" s="162">
        <f>SUM(('Rabattrechner 2026 Zubehör Dat'!J108-('Rabattrechner 2026 Zubehör Dat'!J108*$I$108))-(('Rabattrechner 2026 Zubehör Dat'!J108-('Rabattrechner 2026 Zubehör Dat'!J108*$I$108))*$J$108))</f>
        <v>32.299999999999997</v>
      </c>
      <c r="K118" s="27">
        <f t="shared" si="14"/>
        <v>0.11316</v>
      </c>
      <c r="L118" s="27">
        <f>'Rabattrechner 2026 Zubehör Dat'!L108-('Rabattrechner 2026 Zubehör Dat'!L108*$L$108)</f>
        <v>8</v>
      </c>
      <c r="M118" s="139">
        <f t="shared" si="15"/>
        <v>9.9015000000000006E-2</v>
      </c>
      <c r="N118" s="141">
        <f>'Rabattrechner 2026 Zubehör Dat'!N108-('Rabattrechner 2026 Zubehör Dat'!N108*$N$108)</f>
        <v>7</v>
      </c>
      <c r="O118" s="165">
        <f t="shared" si="16"/>
        <v>32.512174999999999</v>
      </c>
    </row>
    <row r="119" spans="1:15" x14ac:dyDescent="0.3">
      <c r="A119" s="192">
        <v>150</v>
      </c>
      <c r="B119" s="65">
        <v>14200</v>
      </c>
      <c r="C119" s="29">
        <v>1000</v>
      </c>
      <c r="D119" s="30">
        <v>150</v>
      </c>
      <c r="E119" s="31">
        <v>123</v>
      </c>
      <c r="F119" s="29"/>
      <c r="G119" s="40"/>
      <c r="H119" s="29">
        <v>25</v>
      </c>
      <c r="I119" s="30"/>
      <c r="J119" s="74">
        <f>SUM(('Rabattrechner 2026 Zubehör Dat'!J109-('Rabattrechner 2026 Zubehör Dat'!J109*$I$108))-(('Rabattrechner 2026 Zubehör Dat'!J109-('Rabattrechner 2026 Zubehör Dat'!J109*$I$108))*$J$108))</f>
        <v>35.700000000000003</v>
      </c>
      <c r="K119" s="21">
        <f t="shared" si="14"/>
        <v>0.14760000000000001</v>
      </c>
      <c r="L119" s="22">
        <f>'Rabattrechner 2026 Zubehör Dat'!L109-('Rabattrechner 2026 Zubehör Dat'!L109*$L$108)</f>
        <v>8</v>
      </c>
      <c r="M119" s="136">
        <f t="shared" si="15"/>
        <v>0.12914999999999999</v>
      </c>
      <c r="N119" s="138">
        <f>'Rabattrechner 2026 Zubehör Dat'!N109-('Rabattrechner 2026 Zubehör Dat'!N109*$N$108)</f>
        <v>7</v>
      </c>
      <c r="O119" s="163">
        <f t="shared" si="16"/>
        <v>35.976750000000003</v>
      </c>
    </row>
    <row r="120" spans="1:15" x14ac:dyDescent="0.3">
      <c r="A120" s="192"/>
      <c r="B120" s="52">
        <v>14197</v>
      </c>
      <c r="C120" s="32">
        <v>1250</v>
      </c>
      <c r="D120" s="33">
        <v>150</v>
      </c>
      <c r="E120" s="34">
        <v>123</v>
      </c>
      <c r="F120" s="32"/>
      <c r="G120" s="41"/>
      <c r="H120" s="32">
        <v>25</v>
      </c>
      <c r="I120" s="33"/>
      <c r="J120" s="74">
        <f>SUM(('Rabattrechner 2026 Zubehör Dat'!J110-('Rabattrechner 2026 Zubehör Dat'!J110*$I$108))-(('Rabattrechner 2026 Zubehör Dat'!J110-('Rabattrechner 2026 Zubehör Dat'!J110*$I$108))*$J$108))</f>
        <v>35.700000000000003</v>
      </c>
      <c r="K120" s="24">
        <f t="shared" si="14"/>
        <v>0.14760000000000001</v>
      </c>
      <c r="L120" s="20">
        <f>'Rabattrechner 2026 Zubehör Dat'!L110-('Rabattrechner 2026 Zubehör Dat'!L110*$L$108)</f>
        <v>8</v>
      </c>
      <c r="M120" s="142">
        <f t="shared" si="15"/>
        <v>0.12914999999999999</v>
      </c>
      <c r="N120" s="143">
        <f>'Rabattrechner 2026 Zubehör Dat'!N110-('Rabattrechner 2026 Zubehör Dat'!N110*$N$108)</f>
        <v>7</v>
      </c>
      <c r="O120" s="164">
        <f t="shared" si="16"/>
        <v>35.976750000000003</v>
      </c>
    </row>
    <row r="121" spans="1:15" x14ac:dyDescent="0.3">
      <c r="A121" s="192"/>
      <c r="B121" s="52">
        <v>14199</v>
      </c>
      <c r="C121" s="32">
        <v>1500</v>
      </c>
      <c r="D121" s="33">
        <v>150</v>
      </c>
      <c r="E121" s="34">
        <v>123</v>
      </c>
      <c r="F121" s="32"/>
      <c r="G121" s="41"/>
      <c r="H121" s="32">
        <v>25</v>
      </c>
      <c r="I121" s="33"/>
      <c r="J121" s="74">
        <f>SUM(('Rabattrechner 2026 Zubehör Dat'!J111-('Rabattrechner 2026 Zubehör Dat'!J111*$I$108))-(('Rabattrechner 2026 Zubehör Dat'!J111-('Rabattrechner 2026 Zubehör Dat'!J111*$I$108))*$J$108))</f>
        <v>35.700000000000003</v>
      </c>
      <c r="K121" s="24">
        <f t="shared" si="14"/>
        <v>0.14760000000000001</v>
      </c>
      <c r="L121" s="20">
        <f>'Rabattrechner 2026 Zubehör Dat'!L111-('Rabattrechner 2026 Zubehör Dat'!L111*$L$108)</f>
        <v>8</v>
      </c>
      <c r="M121" s="142">
        <f t="shared" si="15"/>
        <v>0.12914999999999999</v>
      </c>
      <c r="N121" s="143">
        <f>'Rabattrechner 2026 Zubehör Dat'!N111-('Rabattrechner 2026 Zubehör Dat'!N111*$N$108)</f>
        <v>7</v>
      </c>
      <c r="O121" s="164">
        <f t="shared" si="16"/>
        <v>35.976750000000003</v>
      </c>
    </row>
    <row r="122" spans="1:15" x14ac:dyDescent="0.3">
      <c r="A122" s="192"/>
      <c r="B122" s="52">
        <v>14387</v>
      </c>
      <c r="C122" s="32">
        <v>1750</v>
      </c>
      <c r="D122" s="33">
        <v>150</v>
      </c>
      <c r="E122" s="34">
        <v>123</v>
      </c>
      <c r="F122" s="32"/>
      <c r="G122" s="41"/>
      <c r="H122" s="32">
        <v>25</v>
      </c>
      <c r="I122" s="33"/>
      <c r="J122" s="74">
        <f>SUM(('Rabattrechner 2026 Zubehör Dat'!J112-('Rabattrechner 2026 Zubehör Dat'!J112*$I$108))-(('Rabattrechner 2026 Zubehör Dat'!J112-('Rabattrechner 2026 Zubehör Dat'!J112*$I$108))*$J$108))</f>
        <v>35.700000000000003</v>
      </c>
      <c r="K122" s="24">
        <f t="shared" si="14"/>
        <v>0.14760000000000001</v>
      </c>
      <c r="L122" s="20">
        <f>'Rabattrechner 2026 Zubehör Dat'!L112-('Rabattrechner 2026 Zubehör Dat'!L112*$L$108)</f>
        <v>8</v>
      </c>
      <c r="M122" s="142">
        <f t="shared" si="15"/>
        <v>0.12915000000000001</v>
      </c>
      <c r="N122" s="143">
        <f>'Rabattrechner 2026 Zubehör Dat'!N112-('Rabattrechner 2026 Zubehör Dat'!N112*$N$108)</f>
        <v>7</v>
      </c>
      <c r="O122" s="164">
        <f t="shared" si="16"/>
        <v>35.976750000000003</v>
      </c>
    </row>
    <row r="123" spans="1:15" x14ac:dyDescent="0.3">
      <c r="A123" s="192"/>
      <c r="B123" s="52">
        <v>14388</v>
      </c>
      <c r="C123" s="32">
        <v>2000</v>
      </c>
      <c r="D123" s="33">
        <v>150</v>
      </c>
      <c r="E123" s="34">
        <v>123</v>
      </c>
      <c r="F123" s="32"/>
      <c r="G123" s="41"/>
      <c r="H123" s="32">
        <v>20</v>
      </c>
      <c r="I123" s="33"/>
      <c r="J123" s="74">
        <f>SUM(('Rabattrechner 2026 Zubehör Dat'!J113-('Rabattrechner 2026 Zubehör Dat'!J113*$I$108))-(('Rabattrechner 2026 Zubehör Dat'!J113-('Rabattrechner 2026 Zubehör Dat'!J113*$I$108))*$J$108))</f>
        <v>35.700000000000003</v>
      </c>
      <c r="K123" s="24">
        <f t="shared" si="14"/>
        <v>0.14760000000000001</v>
      </c>
      <c r="L123" s="20">
        <f>'Rabattrechner 2026 Zubehör Dat'!L113-('Rabattrechner 2026 Zubehör Dat'!L113*$L$108)</f>
        <v>8</v>
      </c>
      <c r="M123" s="142">
        <f t="shared" si="15"/>
        <v>0.12914999999999999</v>
      </c>
      <c r="N123" s="143">
        <f>'Rabattrechner 2026 Zubehör Dat'!N113-('Rabattrechner 2026 Zubehör Dat'!N113*$N$108)</f>
        <v>7</v>
      </c>
      <c r="O123" s="164">
        <f t="shared" si="16"/>
        <v>35.976750000000003</v>
      </c>
    </row>
    <row r="124" spans="1:15" x14ac:dyDescent="0.3">
      <c r="A124" s="192"/>
      <c r="B124" s="52">
        <v>17311</v>
      </c>
      <c r="C124" s="32">
        <v>2250</v>
      </c>
      <c r="D124" s="33">
        <v>150</v>
      </c>
      <c r="E124" s="34">
        <v>123</v>
      </c>
      <c r="F124" s="32"/>
      <c r="G124" s="41"/>
      <c r="H124" s="32">
        <v>20</v>
      </c>
      <c r="I124" s="33"/>
      <c r="J124" s="74">
        <f>SUM(('Rabattrechner 2026 Zubehör Dat'!J114-('Rabattrechner 2026 Zubehör Dat'!J114*$I$108))-(('Rabattrechner 2026 Zubehör Dat'!J114-('Rabattrechner 2026 Zubehör Dat'!J114*$I$108))*$J$108))</f>
        <v>35.700000000000003</v>
      </c>
      <c r="K124" s="24">
        <f t="shared" si="14"/>
        <v>0.14760000000000001</v>
      </c>
      <c r="L124" s="20">
        <f>'Rabattrechner 2026 Zubehör Dat'!L114-('Rabattrechner 2026 Zubehör Dat'!L114*$L$108)</f>
        <v>8</v>
      </c>
      <c r="M124" s="142">
        <f t="shared" si="15"/>
        <v>0.12915000000000001</v>
      </c>
      <c r="N124" s="143">
        <f>'Rabattrechner 2026 Zubehör Dat'!N114-('Rabattrechner 2026 Zubehör Dat'!N114*$N$108)</f>
        <v>7</v>
      </c>
      <c r="O124" s="164">
        <f t="shared" si="16"/>
        <v>35.976750000000003</v>
      </c>
    </row>
    <row r="125" spans="1:15" ht="15" thickBot="1" x14ac:dyDescent="0.35">
      <c r="A125" s="192"/>
      <c r="B125" s="53">
        <v>15482</v>
      </c>
      <c r="C125" s="37">
        <v>2500</v>
      </c>
      <c r="D125" s="38">
        <v>150</v>
      </c>
      <c r="E125" s="39">
        <v>123</v>
      </c>
      <c r="F125" s="37"/>
      <c r="G125" s="43"/>
      <c r="H125" s="37">
        <v>15</v>
      </c>
      <c r="I125" s="38"/>
      <c r="J125" s="74">
        <f>SUM(('Rabattrechner 2026 Zubehör Dat'!J115-('Rabattrechner 2026 Zubehör Dat'!J115*$I$108))-(('Rabattrechner 2026 Zubehör Dat'!J115-('Rabattrechner 2026 Zubehör Dat'!J115*$I$108))*$J$108))</f>
        <v>35.700000000000003</v>
      </c>
      <c r="K125" s="26">
        <f t="shared" si="14"/>
        <v>0.14760000000000001</v>
      </c>
      <c r="L125" s="27">
        <f>'Rabattrechner 2026 Zubehör Dat'!L115-('Rabattrechner 2026 Zubehör Dat'!L115*$L$108)</f>
        <v>8</v>
      </c>
      <c r="M125" s="139">
        <f t="shared" si="15"/>
        <v>0.12914999999999999</v>
      </c>
      <c r="N125" s="141">
        <f>'Rabattrechner 2026 Zubehör Dat'!N115-('Rabattrechner 2026 Zubehör Dat'!N115*$N$108)</f>
        <v>7</v>
      </c>
      <c r="O125" s="165">
        <f t="shared" si="16"/>
        <v>35.976750000000003</v>
      </c>
    </row>
    <row r="126" spans="1:15" x14ac:dyDescent="0.3">
      <c r="A126" s="192">
        <v>175</v>
      </c>
      <c r="B126" s="65">
        <v>14405</v>
      </c>
      <c r="C126" s="29">
        <v>1000</v>
      </c>
      <c r="D126" s="30">
        <v>175</v>
      </c>
      <c r="E126" s="31">
        <v>123</v>
      </c>
      <c r="F126" s="29"/>
      <c r="G126" s="40"/>
      <c r="H126" s="29">
        <v>16</v>
      </c>
      <c r="I126" s="30"/>
      <c r="J126" s="160">
        <f>SUM(('Rabattrechner 2026 Zubehör Dat'!J116-('Rabattrechner 2026 Zubehör Dat'!J116*$I$108))-(('Rabattrechner 2026 Zubehör Dat'!J116-('Rabattrechner 2026 Zubehör Dat'!J116*$I$108))*$J$108))</f>
        <v>45.5</v>
      </c>
      <c r="K126" s="22">
        <f t="shared" si="14"/>
        <v>0.17219999999999999</v>
      </c>
      <c r="L126" s="22">
        <f>'Rabattrechner 2026 Zubehör Dat'!L116-('Rabattrechner 2026 Zubehör Dat'!L116*$L$108)</f>
        <v>8</v>
      </c>
      <c r="M126" s="136">
        <f t="shared" si="15"/>
        <v>0.150675</v>
      </c>
      <c r="N126" s="138">
        <f>'Rabattrechner 2026 Zubehör Dat'!N116-('Rabattrechner 2026 Zubehör Dat'!N116*$N$108)</f>
        <v>7</v>
      </c>
      <c r="O126" s="163">
        <f t="shared" si="16"/>
        <v>45.822874999999996</v>
      </c>
    </row>
    <row r="127" spans="1:15" x14ac:dyDescent="0.3">
      <c r="A127" s="192"/>
      <c r="B127" s="52">
        <v>14407</v>
      </c>
      <c r="C127" s="32">
        <v>1250</v>
      </c>
      <c r="D127" s="33">
        <v>175</v>
      </c>
      <c r="E127" s="34">
        <v>123</v>
      </c>
      <c r="F127" s="32"/>
      <c r="G127" s="41"/>
      <c r="H127" s="32">
        <v>16</v>
      </c>
      <c r="I127" s="33"/>
      <c r="J127" s="161">
        <f>SUM(('Rabattrechner 2026 Zubehör Dat'!J117-('Rabattrechner 2026 Zubehör Dat'!J117*$I$108))-(('Rabattrechner 2026 Zubehör Dat'!J117-('Rabattrechner 2026 Zubehör Dat'!J117*$I$108))*$J$108))</f>
        <v>45.5</v>
      </c>
      <c r="K127" s="20">
        <f t="shared" si="14"/>
        <v>0.17220000000000002</v>
      </c>
      <c r="L127" s="20">
        <f>'Rabattrechner 2026 Zubehör Dat'!L117-('Rabattrechner 2026 Zubehör Dat'!L117*$L$108)</f>
        <v>8</v>
      </c>
      <c r="M127" s="142">
        <f t="shared" si="15"/>
        <v>0.150675</v>
      </c>
      <c r="N127" s="143">
        <f>'Rabattrechner 2026 Zubehör Dat'!N117-('Rabattrechner 2026 Zubehör Dat'!N117*$N$108)</f>
        <v>7</v>
      </c>
      <c r="O127" s="164">
        <f t="shared" si="16"/>
        <v>45.822874999999996</v>
      </c>
    </row>
    <row r="128" spans="1:15" x14ac:dyDescent="0.3">
      <c r="A128" s="192"/>
      <c r="B128" s="52">
        <v>14409</v>
      </c>
      <c r="C128" s="32">
        <v>1500</v>
      </c>
      <c r="D128" s="33">
        <v>175</v>
      </c>
      <c r="E128" s="34">
        <v>123</v>
      </c>
      <c r="F128" s="32"/>
      <c r="G128" s="41"/>
      <c r="H128" s="32">
        <v>16</v>
      </c>
      <c r="I128" s="33"/>
      <c r="J128" s="161">
        <f>SUM(('Rabattrechner 2026 Zubehör Dat'!J118-('Rabattrechner 2026 Zubehör Dat'!J118*$I$108))-(('Rabattrechner 2026 Zubehör Dat'!J118-('Rabattrechner 2026 Zubehör Dat'!J118*$I$108))*$J$108))</f>
        <v>45.5</v>
      </c>
      <c r="K128" s="20">
        <f t="shared" si="14"/>
        <v>0.17219999999999996</v>
      </c>
      <c r="L128" s="20">
        <f>'Rabattrechner 2026 Zubehör Dat'!L118-('Rabattrechner 2026 Zubehör Dat'!L118*$L$108)</f>
        <v>8</v>
      </c>
      <c r="M128" s="142">
        <f t="shared" si="15"/>
        <v>0.15067499999999998</v>
      </c>
      <c r="N128" s="143">
        <f>'Rabattrechner 2026 Zubehör Dat'!N118-('Rabattrechner 2026 Zubehör Dat'!N118*$N$108)</f>
        <v>7</v>
      </c>
      <c r="O128" s="164">
        <f t="shared" si="16"/>
        <v>45.822874999999996</v>
      </c>
    </row>
    <row r="129" spans="1:15" x14ac:dyDescent="0.3">
      <c r="A129" s="192"/>
      <c r="B129" s="52">
        <v>14410</v>
      </c>
      <c r="C129" s="32">
        <v>1750</v>
      </c>
      <c r="D129" s="33">
        <v>175</v>
      </c>
      <c r="E129" s="34">
        <v>123</v>
      </c>
      <c r="F129" s="32"/>
      <c r="G129" s="41"/>
      <c r="H129" s="32">
        <v>16</v>
      </c>
      <c r="I129" s="33"/>
      <c r="J129" s="161">
        <f>SUM(('Rabattrechner 2026 Zubehör Dat'!J119-('Rabattrechner 2026 Zubehör Dat'!J119*$I$108))-(('Rabattrechner 2026 Zubehör Dat'!J119-('Rabattrechner 2026 Zubehör Dat'!J119*$I$108))*$J$108))</f>
        <v>45.5</v>
      </c>
      <c r="K129" s="20">
        <f t="shared" si="14"/>
        <v>0.17220000000000002</v>
      </c>
      <c r="L129" s="20">
        <f>'Rabattrechner 2026 Zubehör Dat'!L119-('Rabattrechner 2026 Zubehör Dat'!L119*$L$108)</f>
        <v>8</v>
      </c>
      <c r="M129" s="142">
        <f t="shared" si="15"/>
        <v>0.15067500000000003</v>
      </c>
      <c r="N129" s="143">
        <f>'Rabattrechner 2026 Zubehör Dat'!N119-('Rabattrechner 2026 Zubehör Dat'!N119*$N$108)</f>
        <v>7</v>
      </c>
      <c r="O129" s="164">
        <f t="shared" si="16"/>
        <v>45.822874999999996</v>
      </c>
    </row>
    <row r="130" spans="1:15" x14ac:dyDescent="0.3">
      <c r="A130" s="192"/>
      <c r="B130" s="52">
        <v>14411</v>
      </c>
      <c r="C130" s="32">
        <v>2000</v>
      </c>
      <c r="D130" s="33">
        <v>175</v>
      </c>
      <c r="E130" s="34">
        <v>123</v>
      </c>
      <c r="F130" s="32"/>
      <c r="G130" s="41"/>
      <c r="H130" s="32">
        <v>16</v>
      </c>
      <c r="I130" s="33"/>
      <c r="J130" s="161">
        <f>SUM(('Rabattrechner 2026 Zubehör Dat'!J120-('Rabattrechner 2026 Zubehör Dat'!J120*$I$108))-(('Rabattrechner 2026 Zubehör Dat'!J120-('Rabattrechner 2026 Zubehör Dat'!J120*$I$108))*$J$108))</f>
        <v>45.5</v>
      </c>
      <c r="K130" s="20">
        <f t="shared" si="14"/>
        <v>0.17219999999999999</v>
      </c>
      <c r="L130" s="20">
        <f>'Rabattrechner 2026 Zubehör Dat'!L120-('Rabattrechner 2026 Zubehör Dat'!L120*$L$108)</f>
        <v>8</v>
      </c>
      <c r="M130" s="142">
        <f t="shared" si="15"/>
        <v>0.150675</v>
      </c>
      <c r="N130" s="143">
        <f>'Rabattrechner 2026 Zubehör Dat'!N120-('Rabattrechner 2026 Zubehör Dat'!N120*$N$108)</f>
        <v>7</v>
      </c>
      <c r="O130" s="164">
        <f t="shared" si="16"/>
        <v>45.822874999999996</v>
      </c>
    </row>
    <row r="131" spans="1:15" x14ac:dyDescent="0.3">
      <c r="A131" s="192"/>
      <c r="B131" s="52">
        <v>15383</v>
      </c>
      <c r="C131" s="32">
        <v>2250</v>
      </c>
      <c r="D131" s="33">
        <v>175</v>
      </c>
      <c r="E131" s="34">
        <v>123</v>
      </c>
      <c r="F131" s="32"/>
      <c r="G131" s="41"/>
      <c r="H131" s="32">
        <v>16</v>
      </c>
      <c r="I131" s="33"/>
      <c r="J131" s="161">
        <f>SUM(('Rabattrechner 2026 Zubehör Dat'!J121-('Rabattrechner 2026 Zubehör Dat'!J121*$I$108))-(('Rabattrechner 2026 Zubehör Dat'!J121-('Rabattrechner 2026 Zubehör Dat'!J121*$I$108))*$J$108))</f>
        <v>45.5</v>
      </c>
      <c r="K131" s="20">
        <f t="shared" si="14"/>
        <v>0.17220000000000002</v>
      </c>
      <c r="L131" s="20">
        <f>'Rabattrechner 2026 Zubehör Dat'!L121-('Rabattrechner 2026 Zubehör Dat'!L121*$L$108)</f>
        <v>8</v>
      </c>
      <c r="M131" s="142">
        <f t="shared" si="15"/>
        <v>0.150675</v>
      </c>
      <c r="N131" s="143">
        <f>'Rabattrechner 2026 Zubehör Dat'!N121-('Rabattrechner 2026 Zubehör Dat'!N121*$N$108)</f>
        <v>7</v>
      </c>
      <c r="O131" s="164">
        <f t="shared" si="16"/>
        <v>45.822874999999996</v>
      </c>
    </row>
    <row r="132" spans="1:15" ht="15" thickBot="1" x14ac:dyDescent="0.35">
      <c r="A132" s="192"/>
      <c r="B132" s="53">
        <v>15588</v>
      </c>
      <c r="C132" s="37">
        <v>2500</v>
      </c>
      <c r="D132" s="38">
        <v>175</v>
      </c>
      <c r="E132" s="39">
        <v>123</v>
      </c>
      <c r="F132" s="37"/>
      <c r="G132" s="43"/>
      <c r="H132" s="37">
        <v>12</v>
      </c>
      <c r="I132" s="38"/>
      <c r="J132" s="162">
        <f>SUM(('Rabattrechner 2026 Zubehör Dat'!J122-('Rabattrechner 2026 Zubehör Dat'!J122*$I$108))-(('Rabattrechner 2026 Zubehör Dat'!J122-('Rabattrechner 2026 Zubehör Dat'!J122*$I$108))*$J$108))</f>
        <v>45.5</v>
      </c>
      <c r="K132" s="27">
        <f t="shared" si="14"/>
        <v>0.17220000000000002</v>
      </c>
      <c r="L132" s="27">
        <f>'Rabattrechner 2026 Zubehör Dat'!L122-('Rabattrechner 2026 Zubehör Dat'!L122*$L$108)</f>
        <v>8</v>
      </c>
      <c r="M132" s="139">
        <f t="shared" si="15"/>
        <v>0.150675</v>
      </c>
      <c r="N132" s="141">
        <f>'Rabattrechner 2026 Zubehör Dat'!N122-('Rabattrechner 2026 Zubehör Dat'!N122*$N$108)</f>
        <v>7</v>
      </c>
      <c r="O132" s="165">
        <f t="shared" si="16"/>
        <v>45.822874999999996</v>
      </c>
    </row>
    <row r="133" spans="1:15" x14ac:dyDescent="0.3">
      <c r="A133" s="192">
        <v>200</v>
      </c>
      <c r="B133" s="65">
        <v>14412</v>
      </c>
      <c r="C133" s="29">
        <v>1000</v>
      </c>
      <c r="D133" s="30">
        <v>200</v>
      </c>
      <c r="E133" s="31">
        <v>123</v>
      </c>
      <c r="F133" s="29"/>
      <c r="G133" s="40"/>
      <c r="H133" s="29">
        <v>15</v>
      </c>
      <c r="I133" s="30"/>
      <c r="J133" s="74">
        <f>SUM(('Rabattrechner 2026 Zubehör Dat'!J123-('Rabattrechner 2026 Zubehör Dat'!J123*$I$108))-(('Rabattrechner 2026 Zubehör Dat'!J123-('Rabattrechner 2026 Zubehör Dat'!J123*$I$108))*$J$108))</f>
        <v>49</v>
      </c>
      <c r="K133" s="21">
        <f t="shared" si="14"/>
        <v>0.1968</v>
      </c>
      <c r="L133" s="22">
        <f>'Rabattrechner 2026 Zubehör Dat'!L123-('Rabattrechner 2026 Zubehör Dat'!L123*$L$108)</f>
        <v>8</v>
      </c>
      <c r="M133" s="136">
        <f t="shared" si="15"/>
        <v>0.17220000000000002</v>
      </c>
      <c r="N133" s="138">
        <f>'Rabattrechner 2026 Zubehör Dat'!N123-('Rabattrechner 2026 Zubehör Dat'!N123*$N$108)</f>
        <v>7</v>
      </c>
      <c r="O133" s="163">
        <f t="shared" si="16"/>
        <v>49.369</v>
      </c>
    </row>
    <row r="134" spans="1:15" x14ac:dyDescent="0.3">
      <c r="A134" s="192"/>
      <c r="B134" s="52">
        <v>14414</v>
      </c>
      <c r="C134" s="32">
        <v>1250</v>
      </c>
      <c r="D134" s="33">
        <v>200</v>
      </c>
      <c r="E134" s="34">
        <v>123</v>
      </c>
      <c r="F134" s="32"/>
      <c r="G134" s="41"/>
      <c r="H134" s="32">
        <v>15</v>
      </c>
      <c r="I134" s="33"/>
      <c r="J134" s="74">
        <f>SUM(('Rabattrechner 2026 Zubehör Dat'!J124-('Rabattrechner 2026 Zubehör Dat'!J124*$I$108))-(('Rabattrechner 2026 Zubehör Dat'!J124-('Rabattrechner 2026 Zubehör Dat'!J124*$I$108))*$J$108))</f>
        <v>49</v>
      </c>
      <c r="K134" s="24">
        <f t="shared" si="14"/>
        <v>0.19679999999999997</v>
      </c>
      <c r="L134" s="20">
        <f>'Rabattrechner 2026 Zubehör Dat'!L124-('Rabattrechner 2026 Zubehör Dat'!L124*$L$108)</f>
        <v>8</v>
      </c>
      <c r="M134" s="142">
        <f t="shared" si="15"/>
        <v>0.17219999999999999</v>
      </c>
      <c r="N134" s="143">
        <f>'Rabattrechner 2026 Zubehör Dat'!N124-('Rabattrechner 2026 Zubehör Dat'!N124*$N$108)</f>
        <v>7</v>
      </c>
      <c r="O134" s="164">
        <f t="shared" si="16"/>
        <v>49.369</v>
      </c>
    </row>
    <row r="135" spans="1:15" x14ac:dyDescent="0.3">
      <c r="A135" s="192"/>
      <c r="B135" s="52">
        <v>14416</v>
      </c>
      <c r="C135" s="32">
        <v>1500</v>
      </c>
      <c r="D135" s="33">
        <v>200</v>
      </c>
      <c r="E135" s="34">
        <v>123</v>
      </c>
      <c r="F135" s="32"/>
      <c r="G135" s="41"/>
      <c r="H135" s="32">
        <v>15</v>
      </c>
      <c r="I135" s="33"/>
      <c r="J135" s="74">
        <f>SUM(('Rabattrechner 2026 Zubehör Dat'!J125-('Rabattrechner 2026 Zubehör Dat'!J125*$I$108))-(('Rabattrechner 2026 Zubehör Dat'!J125-('Rabattrechner 2026 Zubehör Dat'!J125*$I$108))*$J$108))</f>
        <v>49</v>
      </c>
      <c r="K135" s="24">
        <f t="shared" si="14"/>
        <v>0.1968</v>
      </c>
      <c r="L135" s="20">
        <f>'Rabattrechner 2026 Zubehör Dat'!L125-('Rabattrechner 2026 Zubehör Dat'!L125*$L$108)</f>
        <v>8</v>
      </c>
      <c r="M135" s="142">
        <f t="shared" si="15"/>
        <v>0.17219999999999996</v>
      </c>
      <c r="N135" s="143">
        <f>'Rabattrechner 2026 Zubehör Dat'!N125-('Rabattrechner 2026 Zubehör Dat'!N125*$N$108)</f>
        <v>7</v>
      </c>
      <c r="O135" s="164">
        <f t="shared" si="16"/>
        <v>49.369</v>
      </c>
    </row>
    <row r="136" spans="1:15" x14ac:dyDescent="0.3">
      <c r="A136" s="192"/>
      <c r="B136" s="52">
        <v>14417</v>
      </c>
      <c r="C136" s="32">
        <v>1750</v>
      </c>
      <c r="D136" s="33">
        <v>200</v>
      </c>
      <c r="E136" s="34">
        <v>123</v>
      </c>
      <c r="F136" s="32"/>
      <c r="G136" s="41"/>
      <c r="H136" s="32">
        <v>15</v>
      </c>
      <c r="I136" s="33"/>
      <c r="J136" s="74">
        <f>SUM(('Rabattrechner 2026 Zubehör Dat'!J126-('Rabattrechner 2026 Zubehör Dat'!J126*$I$108))-(('Rabattrechner 2026 Zubehör Dat'!J126-('Rabattrechner 2026 Zubehör Dat'!J126*$I$108))*$J$108))</f>
        <v>49</v>
      </c>
      <c r="K136" s="24">
        <f t="shared" si="14"/>
        <v>0.19680000000000003</v>
      </c>
      <c r="L136" s="20">
        <f>'Rabattrechner 2026 Zubehör Dat'!L126-('Rabattrechner 2026 Zubehör Dat'!L126*$L$108)</f>
        <v>8</v>
      </c>
      <c r="M136" s="142">
        <f t="shared" si="15"/>
        <v>0.17220000000000002</v>
      </c>
      <c r="N136" s="143">
        <f>'Rabattrechner 2026 Zubehör Dat'!N126-('Rabattrechner 2026 Zubehör Dat'!N126*$N$108)</f>
        <v>7</v>
      </c>
      <c r="O136" s="164">
        <f t="shared" si="16"/>
        <v>49.369</v>
      </c>
    </row>
    <row r="137" spans="1:15" x14ac:dyDescent="0.3">
      <c r="A137" s="192"/>
      <c r="B137" s="52">
        <v>14418</v>
      </c>
      <c r="C137" s="32">
        <v>2000</v>
      </c>
      <c r="D137" s="33">
        <v>200</v>
      </c>
      <c r="E137" s="34">
        <v>123</v>
      </c>
      <c r="F137" s="32"/>
      <c r="G137" s="41"/>
      <c r="H137" s="32">
        <v>12</v>
      </c>
      <c r="I137" s="33"/>
      <c r="J137" s="74">
        <f>SUM(('Rabattrechner 2026 Zubehör Dat'!J127-('Rabattrechner 2026 Zubehör Dat'!J127*$I$108))-(('Rabattrechner 2026 Zubehör Dat'!J127-('Rabattrechner 2026 Zubehör Dat'!J127*$I$108))*$J$108))</f>
        <v>49</v>
      </c>
      <c r="K137" s="24">
        <f t="shared" si="14"/>
        <v>0.1968</v>
      </c>
      <c r="L137" s="20">
        <f>'Rabattrechner 2026 Zubehör Dat'!L127-('Rabattrechner 2026 Zubehör Dat'!L127*$L$108)</f>
        <v>8</v>
      </c>
      <c r="M137" s="142">
        <f t="shared" si="15"/>
        <v>0.17220000000000002</v>
      </c>
      <c r="N137" s="143">
        <f>'Rabattrechner 2026 Zubehör Dat'!N127-('Rabattrechner 2026 Zubehör Dat'!N127*$N$108)</f>
        <v>7</v>
      </c>
      <c r="O137" s="164">
        <f t="shared" si="16"/>
        <v>49.369</v>
      </c>
    </row>
    <row r="138" spans="1:15" x14ac:dyDescent="0.3">
      <c r="A138" s="192"/>
      <c r="B138" s="52">
        <v>17654</v>
      </c>
      <c r="C138" s="32">
        <v>2250</v>
      </c>
      <c r="D138" s="33">
        <v>200</v>
      </c>
      <c r="E138" s="34">
        <v>123</v>
      </c>
      <c r="F138" s="32"/>
      <c r="G138" s="41"/>
      <c r="H138" s="32">
        <v>12</v>
      </c>
      <c r="I138" s="33"/>
      <c r="J138" s="74">
        <f>SUM(('Rabattrechner 2026 Zubehör Dat'!J128-('Rabattrechner 2026 Zubehör Dat'!J128*$I$108))-(('Rabattrechner 2026 Zubehör Dat'!J128-('Rabattrechner 2026 Zubehör Dat'!J128*$I$108))*$J$108))</f>
        <v>49</v>
      </c>
      <c r="K138" s="24">
        <f t="shared" si="14"/>
        <v>0.19680000000000003</v>
      </c>
      <c r="L138" s="20">
        <f>'Rabattrechner 2026 Zubehör Dat'!L128-('Rabattrechner 2026 Zubehör Dat'!L128*$L$108)</f>
        <v>8</v>
      </c>
      <c r="M138" s="142">
        <f t="shared" si="15"/>
        <v>0.17220000000000002</v>
      </c>
      <c r="N138" s="143">
        <f>'Rabattrechner 2026 Zubehör Dat'!N128-('Rabattrechner 2026 Zubehör Dat'!N128*$N$108)</f>
        <v>7</v>
      </c>
      <c r="O138" s="164">
        <f t="shared" si="16"/>
        <v>49.369</v>
      </c>
    </row>
    <row r="139" spans="1:15" ht="15" thickBot="1" x14ac:dyDescent="0.35">
      <c r="A139" s="192"/>
      <c r="B139" s="53">
        <v>17319</v>
      </c>
      <c r="C139" s="37">
        <v>2500</v>
      </c>
      <c r="D139" s="38">
        <v>200</v>
      </c>
      <c r="E139" s="39">
        <v>123</v>
      </c>
      <c r="F139" s="37"/>
      <c r="G139" s="43"/>
      <c r="H139" s="37">
        <v>9</v>
      </c>
      <c r="I139" s="38"/>
      <c r="J139" s="74">
        <f>SUM(('Rabattrechner 2026 Zubehör Dat'!J129-('Rabattrechner 2026 Zubehör Dat'!J129*$I$108))-(('Rabattrechner 2026 Zubehör Dat'!J129-('Rabattrechner 2026 Zubehör Dat'!J129*$I$108))*$J$108))</f>
        <v>49</v>
      </c>
      <c r="K139" s="26">
        <f t="shared" si="14"/>
        <v>0.19679999999999997</v>
      </c>
      <c r="L139" s="27">
        <f>'Rabattrechner 2026 Zubehör Dat'!L129-('Rabattrechner 2026 Zubehör Dat'!L129*$L$108)</f>
        <v>8</v>
      </c>
      <c r="M139" s="139">
        <f t="shared" si="15"/>
        <v>0.17219999999999999</v>
      </c>
      <c r="N139" s="141">
        <f>'Rabattrechner 2026 Zubehör Dat'!N129-('Rabattrechner 2026 Zubehör Dat'!N129*$N$108)</f>
        <v>7</v>
      </c>
      <c r="O139" s="165">
        <f t="shared" si="16"/>
        <v>49.369</v>
      </c>
    </row>
    <row r="140" spans="1:15" x14ac:dyDescent="0.3">
      <c r="A140" s="192">
        <v>240</v>
      </c>
      <c r="B140" s="65" t="s">
        <v>81</v>
      </c>
      <c r="C140" s="29">
        <v>1000</v>
      </c>
      <c r="D140" s="30">
        <v>240</v>
      </c>
      <c r="E140" s="31">
        <v>123</v>
      </c>
      <c r="F140" s="29"/>
      <c r="G140" s="40"/>
      <c r="H140" s="29">
        <v>9</v>
      </c>
      <c r="I140" s="30"/>
      <c r="J140" s="160">
        <f>SUM(('Rabattrechner 2026 Zubehör Dat'!J130-('Rabattrechner 2026 Zubehör Dat'!J130*$I$108))-(('Rabattrechner 2026 Zubehör Dat'!J130-('Rabattrechner 2026 Zubehör Dat'!J130*$I$108))*$J$108))</f>
        <v>64</v>
      </c>
      <c r="K140" s="22">
        <f t="shared" si="14"/>
        <v>0.23616000000000001</v>
      </c>
      <c r="L140" s="22">
        <f>'Rabattrechner 2026 Zubehör Dat'!L130-('Rabattrechner 2026 Zubehör Dat'!L130*$L$108)</f>
        <v>8</v>
      </c>
      <c r="M140" s="136">
        <f t="shared" si="15"/>
        <v>0.20664000000000002</v>
      </c>
      <c r="N140" s="138">
        <f>'Rabattrechner 2026 Zubehör Dat'!N130-('Rabattrechner 2026 Zubehör Dat'!N130*$N$108)</f>
        <v>7</v>
      </c>
      <c r="O140" s="163">
        <f t="shared" si="16"/>
        <v>64.442799999999991</v>
      </c>
    </row>
    <row r="141" spans="1:15" x14ac:dyDescent="0.3">
      <c r="A141" s="192"/>
      <c r="B141" s="52" t="s">
        <v>82</v>
      </c>
      <c r="C141" s="32">
        <v>1250</v>
      </c>
      <c r="D141" s="33">
        <v>240</v>
      </c>
      <c r="E141" s="34">
        <v>123</v>
      </c>
      <c r="F141" s="32"/>
      <c r="G141" s="41"/>
      <c r="H141" s="32">
        <v>9</v>
      </c>
      <c r="I141" s="33"/>
      <c r="J141" s="161">
        <f>SUM(('Rabattrechner 2026 Zubehör Dat'!J131-('Rabattrechner 2026 Zubehör Dat'!J131*$I$108))-(('Rabattrechner 2026 Zubehör Dat'!J131-('Rabattrechner 2026 Zubehör Dat'!J131*$I$108))*$J$108))</f>
        <v>64</v>
      </c>
      <c r="K141" s="20">
        <f t="shared" si="14"/>
        <v>0.23616000000000004</v>
      </c>
      <c r="L141" s="20">
        <f>'Rabattrechner 2026 Zubehör Dat'!L131-('Rabattrechner 2026 Zubehör Dat'!L131*$L$108)</f>
        <v>8</v>
      </c>
      <c r="M141" s="142">
        <f t="shared" si="15"/>
        <v>0.20663999999999999</v>
      </c>
      <c r="N141" s="143">
        <f>'Rabattrechner 2026 Zubehör Dat'!N131-('Rabattrechner 2026 Zubehör Dat'!N131*$N$108)</f>
        <v>7</v>
      </c>
      <c r="O141" s="164">
        <f t="shared" si="16"/>
        <v>64.442799999999991</v>
      </c>
    </row>
    <row r="142" spans="1:15" x14ac:dyDescent="0.3">
      <c r="A142" s="192"/>
      <c r="B142" s="52" t="s">
        <v>83</v>
      </c>
      <c r="C142" s="32">
        <v>1500</v>
      </c>
      <c r="D142" s="33">
        <v>240</v>
      </c>
      <c r="E142" s="34">
        <v>123</v>
      </c>
      <c r="F142" s="32"/>
      <c r="G142" s="41"/>
      <c r="H142" s="32">
        <v>9</v>
      </c>
      <c r="I142" s="33"/>
      <c r="J142" s="161">
        <f>SUM(('Rabattrechner 2026 Zubehör Dat'!J132-('Rabattrechner 2026 Zubehör Dat'!J132*$I$108))-(('Rabattrechner 2026 Zubehör Dat'!J132-('Rabattrechner 2026 Zubehör Dat'!J132*$I$108))*$J$108))</f>
        <v>64</v>
      </c>
      <c r="K142" s="20">
        <f t="shared" si="14"/>
        <v>0.23615999999999998</v>
      </c>
      <c r="L142" s="20">
        <f>'Rabattrechner 2026 Zubehör Dat'!L132-('Rabattrechner 2026 Zubehör Dat'!L132*$L$108)</f>
        <v>8</v>
      </c>
      <c r="M142" s="142">
        <f t="shared" si="15"/>
        <v>0.20663999999999996</v>
      </c>
      <c r="N142" s="143">
        <f>'Rabattrechner 2026 Zubehör Dat'!N132-('Rabattrechner 2026 Zubehör Dat'!N132*$N$108)</f>
        <v>7</v>
      </c>
      <c r="O142" s="164">
        <f t="shared" si="16"/>
        <v>64.442799999999991</v>
      </c>
    </row>
    <row r="143" spans="1:15" x14ac:dyDescent="0.3">
      <c r="A143" s="192"/>
      <c r="B143" s="52" t="s">
        <v>84</v>
      </c>
      <c r="C143" s="32">
        <v>1750</v>
      </c>
      <c r="D143" s="33">
        <v>240</v>
      </c>
      <c r="E143" s="34">
        <v>123</v>
      </c>
      <c r="F143" s="32"/>
      <c r="G143" s="41"/>
      <c r="H143" s="32">
        <v>9</v>
      </c>
      <c r="I143" s="33"/>
      <c r="J143" s="161">
        <f>SUM(('Rabattrechner 2026 Zubehör Dat'!J133-('Rabattrechner 2026 Zubehör Dat'!J133*$I$108))-(('Rabattrechner 2026 Zubehör Dat'!J133-('Rabattrechner 2026 Zubehör Dat'!J133*$I$108))*$J$108))</f>
        <v>64</v>
      </c>
      <c r="K143" s="20">
        <f t="shared" si="14"/>
        <v>0.23616000000000001</v>
      </c>
      <c r="L143" s="20">
        <f>'Rabattrechner 2026 Zubehör Dat'!L133-('Rabattrechner 2026 Zubehör Dat'!L133*$L$108)</f>
        <v>8</v>
      </c>
      <c r="M143" s="142">
        <f t="shared" si="15"/>
        <v>0.20663999999999999</v>
      </c>
      <c r="N143" s="143">
        <f>'Rabattrechner 2026 Zubehör Dat'!N133-('Rabattrechner 2026 Zubehör Dat'!N133*$N$108)</f>
        <v>7</v>
      </c>
      <c r="O143" s="164">
        <f t="shared" si="16"/>
        <v>64.442799999999991</v>
      </c>
    </row>
    <row r="144" spans="1:15" x14ac:dyDescent="0.3">
      <c r="A144" s="192"/>
      <c r="B144" s="52" t="s">
        <v>85</v>
      </c>
      <c r="C144" s="32">
        <v>2000</v>
      </c>
      <c r="D144" s="33">
        <v>240</v>
      </c>
      <c r="E144" s="34">
        <v>123</v>
      </c>
      <c r="F144" s="32"/>
      <c r="G144" s="41"/>
      <c r="H144" s="32">
        <v>9</v>
      </c>
      <c r="I144" s="33"/>
      <c r="J144" s="161">
        <f>SUM(('Rabattrechner 2026 Zubehör Dat'!J134-('Rabattrechner 2026 Zubehör Dat'!J134*$I$108))-(('Rabattrechner 2026 Zubehör Dat'!J134-('Rabattrechner 2026 Zubehör Dat'!J134*$I$108))*$J$108))</f>
        <v>64</v>
      </c>
      <c r="K144" s="20">
        <f t="shared" si="14"/>
        <v>0.23616000000000001</v>
      </c>
      <c r="L144" s="20">
        <f>'Rabattrechner 2026 Zubehör Dat'!L134-('Rabattrechner 2026 Zubehör Dat'!L134*$L$108)</f>
        <v>8</v>
      </c>
      <c r="M144" s="142">
        <f t="shared" si="15"/>
        <v>0.20664000000000002</v>
      </c>
      <c r="N144" s="143">
        <f>'Rabattrechner 2026 Zubehör Dat'!N134-('Rabattrechner 2026 Zubehör Dat'!N134*$N$108)</f>
        <v>7</v>
      </c>
      <c r="O144" s="164">
        <f t="shared" si="16"/>
        <v>64.442799999999991</v>
      </c>
    </row>
    <row r="145" spans="1:18" x14ac:dyDescent="0.3">
      <c r="A145" s="192"/>
      <c r="B145" s="52" t="s">
        <v>86</v>
      </c>
      <c r="C145" s="32">
        <v>2250</v>
      </c>
      <c r="D145" s="33">
        <v>240</v>
      </c>
      <c r="E145" s="34">
        <v>123</v>
      </c>
      <c r="F145" s="32"/>
      <c r="G145" s="41"/>
      <c r="H145" s="32">
        <v>9</v>
      </c>
      <c r="I145" s="33"/>
      <c r="J145" s="161">
        <f>SUM(('Rabattrechner 2026 Zubehör Dat'!J135-('Rabattrechner 2026 Zubehör Dat'!J135*$I$108))-(('Rabattrechner 2026 Zubehör Dat'!J135-('Rabattrechner 2026 Zubehör Dat'!J135*$I$108))*$J$108))</f>
        <v>64</v>
      </c>
      <c r="K145" s="20">
        <f t="shared" si="14"/>
        <v>0.23616000000000004</v>
      </c>
      <c r="L145" s="20">
        <f>'Rabattrechner 2026 Zubehör Dat'!L135-('Rabattrechner 2026 Zubehör Dat'!L135*$L$108)</f>
        <v>8</v>
      </c>
      <c r="M145" s="142">
        <f t="shared" si="15"/>
        <v>0.20664000000000005</v>
      </c>
      <c r="N145" s="143">
        <f>'Rabattrechner 2026 Zubehör Dat'!N135-('Rabattrechner 2026 Zubehör Dat'!N135*$N$108)</f>
        <v>7</v>
      </c>
      <c r="O145" s="164">
        <f t="shared" si="16"/>
        <v>64.442799999999991</v>
      </c>
    </row>
    <row r="146" spans="1:18" ht="15" thickBot="1" x14ac:dyDescent="0.35">
      <c r="A146" s="192"/>
      <c r="B146" s="53" t="s">
        <v>87</v>
      </c>
      <c r="C146" s="37">
        <v>2500</v>
      </c>
      <c r="D146" s="38">
        <v>240</v>
      </c>
      <c r="E146" s="39">
        <v>123</v>
      </c>
      <c r="F146" s="37"/>
      <c r="G146" s="43"/>
      <c r="H146" s="37">
        <v>9</v>
      </c>
      <c r="I146" s="38"/>
      <c r="J146" s="162">
        <f>SUM(('Rabattrechner 2026 Zubehör Dat'!J136-('Rabattrechner 2026 Zubehör Dat'!J136*$I$108))-(('Rabattrechner 2026 Zubehör Dat'!J136-('Rabattrechner 2026 Zubehör Dat'!J136*$I$108))*$J$108))</f>
        <v>64</v>
      </c>
      <c r="K146" s="27">
        <f t="shared" si="14"/>
        <v>0.23616000000000004</v>
      </c>
      <c r="L146" s="27">
        <f>'Rabattrechner 2026 Zubehör Dat'!L136-('Rabattrechner 2026 Zubehör Dat'!L136*$L$108)</f>
        <v>8</v>
      </c>
      <c r="M146" s="139">
        <f t="shared" si="15"/>
        <v>0.20663999999999999</v>
      </c>
      <c r="N146" s="141">
        <f>'Rabattrechner 2026 Zubehör Dat'!N136-('Rabattrechner 2026 Zubehör Dat'!N136*$N$108)</f>
        <v>7</v>
      </c>
      <c r="O146" s="165">
        <f t="shared" si="16"/>
        <v>64.442799999999991</v>
      </c>
    </row>
    <row r="147" spans="1:18" x14ac:dyDescent="0.3">
      <c r="A147" s="7" t="s">
        <v>78</v>
      </c>
    </row>
    <row r="149" spans="1:18" ht="20.399999999999999" thickBot="1" x14ac:dyDescent="0.45">
      <c r="A149" s="18" t="s">
        <v>90</v>
      </c>
      <c r="I149" s="61" t="s">
        <v>69</v>
      </c>
      <c r="J149" s="60">
        <v>0</v>
      </c>
      <c r="K149" s="60">
        <v>0</v>
      </c>
      <c r="L149" s="61"/>
      <c r="M149" s="61"/>
      <c r="N149" s="61"/>
    </row>
    <row r="150" spans="1:18" ht="15" thickBot="1" x14ac:dyDescent="0.35">
      <c r="A150" s="211" t="s">
        <v>91</v>
      </c>
      <c r="B150" s="211"/>
      <c r="C150" s="211" t="s">
        <v>92</v>
      </c>
      <c r="D150" s="211"/>
      <c r="E150" s="211"/>
      <c r="F150" s="211" t="s">
        <v>93</v>
      </c>
      <c r="G150" s="211"/>
      <c r="H150" s="211"/>
      <c r="I150" s="211"/>
      <c r="J150" s="211" t="s">
        <v>94</v>
      </c>
      <c r="K150" s="211"/>
      <c r="L150" s="235" t="s">
        <v>97</v>
      </c>
      <c r="M150" s="236"/>
      <c r="N150" s="233"/>
      <c r="O150" s="233"/>
      <c r="R150" s="231"/>
    </row>
    <row r="151" spans="1:18" ht="15" thickBot="1" x14ac:dyDescent="0.35">
      <c r="A151" s="205">
        <v>18614</v>
      </c>
      <c r="B151" s="206"/>
      <c r="C151" s="207" t="s">
        <v>95</v>
      </c>
      <c r="D151" s="208"/>
      <c r="E151" s="209"/>
      <c r="F151" s="205" t="s">
        <v>96</v>
      </c>
      <c r="G151" s="210"/>
      <c r="H151" s="210"/>
      <c r="I151" s="206"/>
      <c r="J151" s="204">
        <f>SUM(('Rabattrechner 2026 Zubehör Dat'!J141:K141-('Rabattrechner 2026 Zubehör Dat'!J141:K141*$J$149))-(('Rabattrechner 2026 Zubehör Dat'!J141:K141-('Rabattrechner 2026 Zubehör Dat'!J141:K141*$J$149))*$K$149))</f>
        <v>1.3</v>
      </c>
      <c r="K151" s="232"/>
      <c r="L151" s="237">
        <f>J151*20</f>
        <v>26</v>
      </c>
      <c r="M151" s="238"/>
      <c r="N151" s="234"/>
      <c r="O151" s="234"/>
      <c r="P151" s="150"/>
    </row>
    <row r="152" spans="1:18" x14ac:dyDescent="0.3">
      <c r="A152" s="7"/>
    </row>
  </sheetData>
  <sheetProtection password="F060" sheet="1" objects="1" scenarios="1"/>
  <mergeCells count="134">
    <mergeCell ref="M9:N10"/>
    <mergeCell ref="L151:M151"/>
    <mergeCell ref="M52:N53"/>
    <mergeCell ref="M72:N73"/>
    <mergeCell ref="M88:N89"/>
    <mergeCell ref="M95:N96"/>
    <mergeCell ref="M109:N110"/>
    <mergeCell ref="O9:O11"/>
    <mergeCell ref="O72:O74"/>
    <mergeCell ref="J9:J11"/>
    <mergeCell ref="J72:J74"/>
    <mergeCell ref="J88:J90"/>
    <mergeCell ref="O88:O90"/>
    <mergeCell ref="O95:O97"/>
    <mergeCell ref="O109:O111"/>
    <mergeCell ref="A12:A17"/>
    <mergeCell ref="A18:A23"/>
    <mergeCell ref="A24:A29"/>
    <mergeCell ref="A30:A35"/>
    <mergeCell ref="A36:A41"/>
    <mergeCell ref="A42:A45"/>
    <mergeCell ref="K9:L9"/>
    <mergeCell ref="C10:C11"/>
    <mergeCell ref="D10:D11"/>
    <mergeCell ref="E10:E11"/>
    <mergeCell ref="H10:H11"/>
    <mergeCell ref="I10:I11"/>
    <mergeCell ref="K10:K11"/>
    <mergeCell ref="L10:L11"/>
    <mergeCell ref="A9:A11"/>
    <mergeCell ref="B9:B11"/>
    <mergeCell ref="C9:E9"/>
    <mergeCell ref="F9:F11"/>
    <mergeCell ref="G9:G11"/>
    <mergeCell ref="H9:I9"/>
    <mergeCell ref="A75:A76"/>
    <mergeCell ref="A77:A78"/>
    <mergeCell ref="A79:A80"/>
    <mergeCell ref="A81:A82"/>
    <mergeCell ref="A52:A54"/>
    <mergeCell ref="B52:B54"/>
    <mergeCell ref="C52:E52"/>
    <mergeCell ref="F52:F54"/>
    <mergeCell ref="G52:G54"/>
    <mergeCell ref="H52:I52"/>
    <mergeCell ref="A55:A58"/>
    <mergeCell ref="A59:A62"/>
    <mergeCell ref="A63:A66"/>
    <mergeCell ref="A83:A84"/>
    <mergeCell ref="A88:A90"/>
    <mergeCell ref="K72:L72"/>
    <mergeCell ref="C73:C74"/>
    <mergeCell ref="D73:D74"/>
    <mergeCell ref="E73:E74"/>
    <mergeCell ref="H73:H74"/>
    <mergeCell ref="I73:I74"/>
    <mergeCell ref="K73:K74"/>
    <mergeCell ref="L73:L74"/>
    <mergeCell ref="A72:A74"/>
    <mergeCell ref="B72:B74"/>
    <mergeCell ref="C72:E72"/>
    <mergeCell ref="F72:F74"/>
    <mergeCell ref="G72:G74"/>
    <mergeCell ref="H72:I72"/>
    <mergeCell ref="B88:B90"/>
    <mergeCell ref="C88:E88"/>
    <mergeCell ref="F88:F90"/>
    <mergeCell ref="G88:G90"/>
    <mergeCell ref="H88:I88"/>
    <mergeCell ref="K88:L88"/>
    <mergeCell ref="H89:H90"/>
    <mergeCell ref="I89:I90"/>
    <mergeCell ref="A151:B151"/>
    <mergeCell ref="C151:E151"/>
    <mergeCell ref="F151:I151"/>
    <mergeCell ref="J151:K151"/>
    <mergeCell ref="A133:A139"/>
    <mergeCell ref="A140:A146"/>
    <mergeCell ref="A150:B150"/>
    <mergeCell ref="K89:K90"/>
    <mergeCell ref="L89:L90"/>
    <mergeCell ref="D96:D97"/>
    <mergeCell ref="E96:E97"/>
    <mergeCell ref="H96:H97"/>
    <mergeCell ref="I96:I97"/>
    <mergeCell ref="J96:J97"/>
    <mergeCell ref="K96:K97"/>
    <mergeCell ref="L96:L97"/>
    <mergeCell ref="C89:C90"/>
    <mergeCell ref="D89:D90"/>
    <mergeCell ref="E89:E90"/>
    <mergeCell ref="C150:E150"/>
    <mergeCell ref="F150:I150"/>
    <mergeCell ref="J150:K150"/>
    <mergeCell ref="A112:A118"/>
    <mergeCell ref="A119:A125"/>
    <mergeCell ref="A95:A97"/>
    <mergeCell ref="B95:B97"/>
    <mergeCell ref="C95:E95"/>
    <mergeCell ref="F95:F97"/>
    <mergeCell ref="G95:G97"/>
    <mergeCell ref="H95:I95"/>
    <mergeCell ref="A126:A132"/>
    <mergeCell ref="K95:L95"/>
    <mergeCell ref="C96:C97"/>
    <mergeCell ref="A109:A111"/>
    <mergeCell ref="B109:B111"/>
    <mergeCell ref="C109:E109"/>
    <mergeCell ref="F109:F111"/>
    <mergeCell ref="G109:G111"/>
    <mergeCell ref="H109:I109"/>
    <mergeCell ref="A5:B5"/>
    <mergeCell ref="A6:B6"/>
    <mergeCell ref="C5:O5"/>
    <mergeCell ref="C6:O6"/>
    <mergeCell ref="O52:O54"/>
    <mergeCell ref="K52:L52"/>
    <mergeCell ref="C53:C54"/>
    <mergeCell ref="D53:D54"/>
    <mergeCell ref="E53:E54"/>
    <mergeCell ref="H53:H54"/>
    <mergeCell ref="I53:I54"/>
    <mergeCell ref="J53:J54"/>
    <mergeCell ref="K53:K54"/>
    <mergeCell ref="L53:L54"/>
    <mergeCell ref="K109:L109"/>
    <mergeCell ref="C110:C111"/>
    <mergeCell ref="D110:D111"/>
    <mergeCell ref="E110:E111"/>
    <mergeCell ref="H110:H111"/>
    <mergeCell ref="I110:I111"/>
    <mergeCell ref="J110:J111"/>
    <mergeCell ref="K110:K111"/>
    <mergeCell ref="L110:L111"/>
  </mergeCells>
  <pageMargins left="0.70866141732283472" right="0.70866141732283472" top="0.78740157480314965" bottom="0.78740157480314965" header="0.31496062992125984" footer="0.31496062992125984"/>
  <pageSetup paperSize="9" scale="66" orientation="landscape" r:id="rId1"/>
  <headerFooter>
    <oddHeader>&amp;L&amp;G&amp;C&amp;"-,Fett"&amp;15&amp;K08-016Cirkel GmbH &amp;&amp; Co. KG
Preisrechner 2026 für den Baustoffhandel
Gültig ab 07.04.2026&amp;R&amp;G</oddHeader>
    <oddFooter>&amp;L&amp;"-,Kursiv"&amp;K08-018Alle Angaben ohne Gewähr&amp;R&amp;"-,Kursiv"&amp;K08-020V 2.2</oddFooter>
  </headerFooter>
  <rowBreaks count="3" manualBreakCount="3">
    <brk id="47" max="12" man="1"/>
    <brk id="67" max="12" man="1"/>
    <brk id="104" max="12" man="1"/>
  </rowBreaks>
  <ignoredErrors>
    <ignoredError sqref="J151:K151" formulaRange="1"/>
  </ignoredError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28649-8443-4026-AE01-010FA8793102}">
  <dimension ref="A1:C12"/>
  <sheetViews>
    <sheetView workbookViewId="0">
      <selection activeCell="B19" sqref="B19"/>
    </sheetView>
  </sheetViews>
  <sheetFormatPr baseColWidth="10" defaultRowHeight="14.4" x14ac:dyDescent="0.3"/>
  <cols>
    <col min="1" max="1" width="7.5546875" customWidth="1"/>
    <col min="2" max="2" width="77.5546875" bestFit="1" customWidth="1"/>
    <col min="3" max="3" width="10.109375" bestFit="1" customWidth="1"/>
  </cols>
  <sheetData>
    <row r="1" spans="1:3" x14ac:dyDescent="0.3">
      <c r="A1" s="186" t="s">
        <v>101</v>
      </c>
      <c r="B1" s="186"/>
      <c r="C1" s="186"/>
    </row>
    <row r="3" spans="1:3" x14ac:dyDescent="0.3">
      <c r="A3" s="134" t="s">
        <v>102</v>
      </c>
      <c r="B3" s="134" t="s">
        <v>103</v>
      </c>
      <c r="C3" s="134" t="s">
        <v>104</v>
      </c>
    </row>
    <row r="4" spans="1:3" x14ac:dyDescent="0.3">
      <c r="A4" t="s">
        <v>100</v>
      </c>
      <c r="B4" s="135" t="s">
        <v>105</v>
      </c>
      <c r="C4" s="133">
        <v>45108</v>
      </c>
    </row>
    <row r="5" spans="1:3" x14ac:dyDescent="0.3">
      <c r="A5" t="s">
        <v>106</v>
      </c>
      <c r="B5" t="s">
        <v>109</v>
      </c>
      <c r="C5" s="133">
        <v>45160</v>
      </c>
    </row>
    <row r="6" spans="1:3" x14ac:dyDescent="0.3">
      <c r="A6" t="s">
        <v>112</v>
      </c>
      <c r="B6" t="s">
        <v>113</v>
      </c>
      <c r="C6" s="133">
        <v>45265</v>
      </c>
    </row>
    <row r="7" spans="1:3" x14ac:dyDescent="0.3">
      <c r="A7" t="s">
        <v>115</v>
      </c>
      <c r="B7" t="s">
        <v>116</v>
      </c>
      <c r="C7" s="133">
        <v>45343</v>
      </c>
    </row>
    <row r="8" spans="1:3" x14ac:dyDescent="0.3">
      <c r="A8" t="s">
        <v>119</v>
      </c>
      <c r="B8" t="s">
        <v>120</v>
      </c>
      <c r="C8" s="133">
        <v>45372</v>
      </c>
    </row>
    <row r="9" spans="1:3" x14ac:dyDescent="0.3">
      <c r="A9" t="s">
        <v>122</v>
      </c>
      <c r="B9" t="s">
        <v>123</v>
      </c>
      <c r="C9" s="133">
        <v>45441</v>
      </c>
    </row>
    <row r="10" spans="1:3" x14ac:dyDescent="0.3">
      <c r="A10" t="s">
        <v>125</v>
      </c>
      <c r="B10" t="s">
        <v>124</v>
      </c>
      <c r="C10" s="133">
        <v>45594</v>
      </c>
    </row>
    <row r="11" spans="1:3" x14ac:dyDescent="0.3">
      <c r="A11" t="s">
        <v>126</v>
      </c>
      <c r="B11" t="s">
        <v>145</v>
      </c>
      <c r="C11" s="133">
        <v>45979</v>
      </c>
    </row>
    <row r="12" spans="1:3" x14ac:dyDescent="0.3">
      <c r="A12" t="s">
        <v>149</v>
      </c>
      <c r="B12" t="s">
        <v>151</v>
      </c>
      <c r="C12" s="133">
        <v>46100</v>
      </c>
    </row>
  </sheetData>
  <sheetProtection password="F060" sheet="1" objects="1" scenarios="1"/>
  <mergeCells count="1">
    <mergeCell ref="A1:C1"/>
  </mergeCells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4147C-E148-414F-A013-600C90AA5275}">
  <sheetPr codeName="Tabelle1"/>
  <dimension ref="A1:AG124"/>
  <sheetViews>
    <sheetView zoomScaleNormal="100" zoomScaleSheetLayoutView="85" zoomScalePageLayoutView="85" workbookViewId="0">
      <selection activeCell="U29" sqref="U29"/>
    </sheetView>
  </sheetViews>
  <sheetFormatPr baseColWidth="10" defaultRowHeight="14.4" x14ac:dyDescent="0.3"/>
  <cols>
    <col min="1" max="1" width="7.6640625" customWidth="1"/>
    <col min="3" max="10" width="7.6640625" customWidth="1"/>
    <col min="14" max="14" width="11.6640625" bestFit="1" customWidth="1"/>
    <col min="23" max="33" width="8.6640625" customWidth="1"/>
  </cols>
  <sheetData>
    <row r="1" spans="1:33" ht="19.5" customHeight="1" x14ac:dyDescent="0.4">
      <c r="E1" s="18" t="s">
        <v>28</v>
      </c>
    </row>
    <row r="2" spans="1:33" ht="19.5" customHeight="1" x14ac:dyDescent="0.4">
      <c r="E2" s="18" t="s">
        <v>127</v>
      </c>
    </row>
    <row r="3" spans="1:33" ht="19.5" customHeight="1" x14ac:dyDescent="0.4">
      <c r="E3" s="18" t="s">
        <v>152</v>
      </c>
    </row>
    <row r="4" spans="1:33" ht="19.5" customHeight="1" x14ac:dyDescent="0.3"/>
    <row r="5" spans="1:33" ht="19.5" customHeight="1" x14ac:dyDescent="0.4">
      <c r="A5" s="18" t="s">
        <v>0</v>
      </c>
      <c r="S5" s="5"/>
      <c r="T5" s="180"/>
      <c r="U5" s="180"/>
      <c r="V5" s="180"/>
      <c r="W5" s="4"/>
    </row>
    <row r="6" spans="1:33" ht="19.5" customHeight="1" x14ac:dyDescent="0.3">
      <c r="A6" s="19" t="s">
        <v>16</v>
      </c>
    </row>
    <row r="7" spans="1:33" ht="15" customHeight="1" x14ac:dyDescent="0.3">
      <c r="A7" s="183" t="s">
        <v>64</v>
      </c>
      <c r="B7" s="186" t="s">
        <v>2</v>
      </c>
      <c r="C7" s="186"/>
      <c r="D7" s="186" t="s">
        <v>3</v>
      </c>
      <c r="E7" s="186"/>
      <c r="F7" s="186" t="s">
        <v>4</v>
      </c>
      <c r="G7" s="186"/>
      <c r="H7" s="186"/>
      <c r="I7" s="183" t="s">
        <v>67</v>
      </c>
      <c r="J7" s="183" t="s">
        <v>68</v>
      </c>
      <c r="K7" s="186" t="s">
        <v>36</v>
      </c>
      <c r="L7" s="186"/>
      <c r="M7" s="186"/>
      <c r="N7" s="186" t="s">
        <v>12</v>
      </c>
      <c r="O7" s="186"/>
      <c r="P7" s="186"/>
      <c r="Q7" s="186" t="s">
        <v>27</v>
      </c>
      <c r="R7" s="186"/>
      <c r="S7" s="186"/>
      <c r="T7" s="186" t="s">
        <v>154</v>
      </c>
      <c r="U7" s="186"/>
      <c r="V7" s="186"/>
      <c r="W7" s="186" t="s">
        <v>34</v>
      </c>
      <c r="X7" s="186"/>
      <c r="Y7" s="186"/>
      <c r="Z7" s="186" t="s">
        <v>35</v>
      </c>
      <c r="AA7" s="186"/>
      <c r="AB7" s="186"/>
      <c r="AC7" s="186" t="s">
        <v>9</v>
      </c>
      <c r="AD7" s="186"/>
      <c r="AE7" s="186"/>
      <c r="AF7" s="183" t="s">
        <v>70</v>
      </c>
      <c r="AG7" s="183" t="s">
        <v>71</v>
      </c>
    </row>
    <row r="8" spans="1:33" x14ac:dyDescent="0.3">
      <c r="A8" s="183"/>
      <c r="B8" s="186"/>
      <c r="C8" s="186"/>
      <c r="D8" s="186" t="s">
        <v>32</v>
      </c>
      <c r="E8" s="186" t="s">
        <v>33</v>
      </c>
      <c r="F8" s="10" t="s">
        <v>5</v>
      </c>
      <c r="G8" s="10" t="s">
        <v>6</v>
      </c>
      <c r="H8" s="10" t="s">
        <v>7</v>
      </c>
      <c r="I8" s="183"/>
      <c r="J8" s="183"/>
      <c r="K8" s="186" t="s">
        <v>13</v>
      </c>
      <c r="L8" s="186" t="s">
        <v>14</v>
      </c>
      <c r="M8" s="186" t="s">
        <v>15</v>
      </c>
      <c r="N8" s="186" t="s">
        <v>13</v>
      </c>
      <c r="O8" s="186" t="s">
        <v>14</v>
      </c>
      <c r="P8" s="186" t="s">
        <v>15</v>
      </c>
      <c r="Q8" s="186" t="s">
        <v>13</v>
      </c>
      <c r="R8" s="186" t="s">
        <v>14</v>
      </c>
      <c r="S8" s="186" t="s">
        <v>15</v>
      </c>
      <c r="T8" s="186" t="s">
        <v>13</v>
      </c>
      <c r="U8" s="186" t="s">
        <v>14</v>
      </c>
      <c r="V8" s="186" t="s">
        <v>15</v>
      </c>
      <c r="W8" s="186" t="s">
        <v>8</v>
      </c>
      <c r="X8" s="186" t="s">
        <v>10</v>
      </c>
      <c r="Y8" s="186" t="s">
        <v>11</v>
      </c>
      <c r="Z8" s="186" t="s">
        <v>8</v>
      </c>
      <c r="AA8" s="186" t="s">
        <v>10</v>
      </c>
      <c r="AB8" s="186" t="s">
        <v>11</v>
      </c>
      <c r="AC8" s="186" t="s">
        <v>8</v>
      </c>
      <c r="AD8" s="186" t="s">
        <v>10</v>
      </c>
      <c r="AE8" s="186" t="s">
        <v>11</v>
      </c>
      <c r="AF8" s="183"/>
      <c r="AG8" s="183"/>
    </row>
    <row r="9" spans="1:33" ht="15" thickBot="1" x14ac:dyDescent="0.35">
      <c r="A9" s="183"/>
      <c r="B9" s="187"/>
      <c r="C9" s="187"/>
      <c r="D9" s="187"/>
      <c r="E9" s="187"/>
      <c r="F9" s="10"/>
      <c r="G9" s="10"/>
      <c r="H9" s="10"/>
      <c r="I9" s="185"/>
      <c r="J9" s="185"/>
      <c r="K9" s="187"/>
      <c r="L9" s="187"/>
      <c r="M9" s="187"/>
      <c r="N9" s="187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7"/>
      <c r="Z9" s="187"/>
      <c r="AA9" s="187"/>
      <c r="AB9" s="187"/>
      <c r="AC9" s="187"/>
      <c r="AD9" s="187"/>
      <c r="AE9" s="187"/>
      <c r="AF9" s="185"/>
      <c r="AG9" s="185"/>
    </row>
    <row r="10" spans="1:33" x14ac:dyDescent="0.3">
      <c r="A10" s="192">
        <v>115</v>
      </c>
      <c r="B10" s="218" t="s">
        <v>17</v>
      </c>
      <c r="C10" s="218"/>
      <c r="D10" s="5"/>
      <c r="E10" s="5">
        <v>18629</v>
      </c>
      <c r="F10" s="3">
        <v>240</v>
      </c>
      <c r="G10" s="3">
        <v>115</v>
      </c>
      <c r="H10" s="3">
        <v>52</v>
      </c>
      <c r="I10" s="3">
        <v>12</v>
      </c>
      <c r="J10" s="2">
        <v>1.8</v>
      </c>
      <c r="K10" s="1">
        <v>0</v>
      </c>
      <c r="L10" s="1">
        <v>0</v>
      </c>
      <c r="M10" s="1">
        <v>0</v>
      </c>
      <c r="N10" s="57">
        <v>880.75</v>
      </c>
      <c r="O10" s="1">
        <v>0</v>
      </c>
      <c r="P10" s="1">
        <v>0</v>
      </c>
      <c r="Q10" s="1">
        <v>0</v>
      </c>
      <c r="R10" s="1">
        <v>0</v>
      </c>
      <c r="S10" s="57">
        <v>8</v>
      </c>
      <c r="T10" s="1">
        <v>0</v>
      </c>
      <c r="U10" s="1">
        <v>0</v>
      </c>
      <c r="V10" s="57">
        <v>7</v>
      </c>
      <c r="W10" s="3"/>
      <c r="X10" s="2"/>
      <c r="Y10" s="2"/>
      <c r="Z10" s="3"/>
      <c r="AA10" s="2"/>
      <c r="AB10" s="2"/>
      <c r="AC10" s="3">
        <v>320</v>
      </c>
      <c r="AD10" s="2">
        <v>5.2</v>
      </c>
      <c r="AE10" s="2">
        <v>0.6</v>
      </c>
      <c r="AF10" s="40">
        <v>64</v>
      </c>
      <c r="AG10" s="2">
        <v>26</v>
      </c>
    </row>
    <row r="11" spans="1:33" ht="15" thickBot="1" x14ac:dyDescent="0.35">
      <c r="A11" s="192"/>
      <c r="B11" s="217" t="s">
        <v>18</v>
      </c>
      <c r="C11" s="217"/>
      <c r="D11" s="5"/>
      <c r="E11" s="5">
        <v>19699</v>
      </c>
      <c r="F11" s="3">
        <v>240</v>
      </c>
      <c r="G11" s="3">
        <v>115</v>
      </c>
      <c r="H11" s="3">
        <v>71</v>
      </c>
      <c r="I11" s="3">
        <v>12</v>
      </c>
      <c r="J11" s="2">
        <v>2</v>
      </c>
      <c r="K11" s="1">
        <v>0</v>
      </c>
      <c r="L11" s="1">
        <v>0</v>
      </c>
      <c r="M11" s="1">
        <v>0</v>
      </c>
      <c r="N11" s="57">
        <v>886.5</v>
      </c>
      <c r="O11" s="1">
        <v>0</v>
      </c>
      <c r="P11" s="1">
        <v>0</v>
      </c>
      <c r="Q11" s="1">
        <v>0</v>
      </c>
      <c r="R11" s="1">
        <v>0</v>
      </c>
      <c r="S11" s="57">
        <v>8</v>
      </c>
      <c r="T11" s="1">
        <v>0</v>
      </c>
      <c r="U11" s="1">
        <v>0</v>
      </c>
      <c r="V11" s="57">
        <v>7</v>
      </c>
      <c r="W11" s="3"/>
      <c r="X11" s="2"/>
      <c r="Y11" s="2"/>
      <c r="Z11" s="3"/>
      <c r="AA11" s="2"/>
      <c r="AB11" s="2"/>
      <c r="AC11" s="3">
        <v>336</v>
      </c>
      <c r="AD11" s="2">
        <v>6.97</v>
      </c>
      <c r="AE11" s="2">
        <v>0.8</v>
      </c>
      <c r="AF11" s="41">
        <v>48</v>
      </c>
      <c r="AG11" s="2">
        <v>24</v>
      </c>
    </row>
    <row r="12" spans="1:33" x14ac:dyDescent="0.3">
      <c r="A12" s="192"/>
      <c r="B12" s="216" t="s">
        <v>19</v>
      </c>
      <c r="C12" s="216"/>
      <c r="D12" s="12"/>
      <c r="E12" s="12">
        <v>18315</v>
      </c>
      <c r="F12" s="13">
        <v>240</v>
      </c>
      <c r="G12" s="13">
        <v>115</v>
      </c>
      <c r="H12" s="13">
        <v>113</v>
      </c>
      <c r="I12" s="13">
        <v>12</v>
      </c>
      <c r="J12" s="14">
        <v>1.4</v>
      </c>
      <c r="K12" s="15">
        <v>0</v>
      </c>
      <c r="L12" s="15">
        <v>0</v>
      </c>
      <c r="M12" s="15">
        <v>0</v>
      </c>
      <c r="N12" s="58">
        <v>1091.75</v>
      </c>
      <c r="O12" s="15">
        <v>0</v>
      </c>
      <c r="P12" s="15">
        <v>0</v>
      </c>
      <c r="Q12" s="15">
        <v>0</v>
      </c>
      <c r="R12" s="15">
        <v>0</v>
      </c>
      <c r="S12" s="58">
        <v>8</v>
      </c>
      <c r="T12" s="15">
        <v>0</v>
      </c>
      <c r="U12" s="15">
        <v>0</v>
      </c>
      <c r="V12" s="58">
        <v>7</v>
      </c>
      <c r="W12" s="13"/>
      <c r="X12" s="14"/>
      <c r="Y12" s="14"/>
      <c r="Z12" s="13"/>
      <c r="AA12" s="14"/>
      <c r="AB12" s="14"/>
      <c r="AC12" s="13">
        <v>192</v>
      </c>
      <c r="AD12" s="14">
        <v>6</v>
      </c>
      <c r="AE12" s="14">
        <v>0.69</v>
      </c>
      <c r="AF12" s="42">
        <v>32</v>
      </c>
      <c r="AG12" s="14">
        <v>17</v>
      </c>
    </row>
    <row r="13" spans="1:33" x14ac:dyDescent="0.3">
      <c r="A13" s="192"/>
      <c r="B13" s="217" t="s">
        <v>20</v>
      </c>
      <c r="C13" s="217"/>
      <c r="D13" s="5"/>
      <c r="E13" s="5">
        <v>18313</v>
      </c>
      <c r="F13" s="3">
        <v>240</v>
      </c>
      <c r="G13" s="3">
        <v>115</v>
      </c>
      <c r="H13" s="3">
        <v>113</v>
      </c>
      <c r="I13" s="3">
        <v>12</v>
      </c>
      <c r="J13" s="2">
        <v>1.8</v>
      </c>
      <c r="K13" s="1">
        <v>0</v>
      </c>
      <c r="L13" s="1">
        <v>0</v>
      </c>
      <c r="M13" s="1">
        <v>0</v>
      </c>
      <c r="N13" s="57">
        <v>1167.25</v>
      </c>
      <c r="O13" s="1">
        <v>0</v>
      </c>
      <c r="P13" s="1">
        <v>0</v>
      </c>
      <c r="Q13" s="1">
        <v>0</v>
      </c>
      <c r="R13" s="1">
        <v>0</v>
      </c>
      <c r="S13" s="57">
        <v>8</v>
      </c>
      <c r="T13" s="1">
        <v>0</v>
      </c>
      <c r="U13" s="1">
        <v>0</v>
      </c>
      <c r="V13" s="57">
        <v>7</v>
      </c>
      <c r="W13" s="3"/>
      <c r="X13" s="2"/>
      <c r="Y13" s="2"/>
      <c r="Z13" s="3"/>
      <c r="AA13" s="2"/>
      <c r="AB13" s="2"/>
      <c r="AC13" s="3">
        <v>192</v>
      </c>
      <c r="AD13" s="2">
        <v>6</v>
      </c>
      <c r="AE13" s="2">
        <v>0.69</v>
      </c>
      <c r="AF13" s="41">
        <v>32</v>
      </c>
      <c r="AG13" s="2">
        <v>17</v>
      </c>
    </row>
    <row r="14" spans="1:33" x14ac:dyDescent="0.3">
      <c r="A14" s="192"/>
      <c r="B14" s="217" t="s">
        <v>20</v>
      </c>
      <c r="C14" s="217"/>
      <c r="D14" s="5"/>
      <c r="E14" s="5">
        <v>18979</v>
      </c>
      <c r="F14" s="3">
        <v>240</v>
      </c>
      <c r="G14" s="3">
        <v>115</v>
      </c>
      <c r="H14" s="3">
        <v>113</v>
      </c>
      <c r="I14" s="3">
        <v>20</v>
      </c>
      <c r="J14" s="2">
        <v>2</v>
      </c>
      <c r="K14" s="1">
        <v>0</v>
      </c>
      <c r="L14" s="1">
        <v>0</v>
      </c>
      <c r="M14" s="1">
        <v>0</v>
      </c>
      <c r="N14" s="57">
        <v>1279.5</v>
      </c>
      <c r="O14" s="1">
        <v>0</v>
      </c>
      <c r="P14" s="1">
        <v>0</v>
      </c>
      <c r="Q14" s="1">
        <v>0</v>
      </c>
      <c r="R14" s="1">
        <v>0</v>
      </c>
      <c r="S14" s="57">
        <v>8</v>
      </c>
      <c r="T14" s="1">
        <v>0</v>
      </c>
      <c r="U14" s="1">
        <v>0</v>
      </c>
      <c r="V14" s="57">
        <v>7</v>
      </c>
      <c r="W14" s="3"/>
      <c r="X14" s="2"/>
      <c r="Y14" s="2"/>
      <c r="Z14" s="3"/>
      <c r="AA14" s="2"/>
      <c r="AB14" s="2"/>
      <c r="AC14" s="3">
        <v>192</v>
      </c>
      <c r="AD14" s="2">
        <v>6</v>
      </c>
      <c r="AE14" s="2">
        <v>0.69</v>
      </c>
      <c r="AF14" s="41">
        <v>32</v>
      </c>
      <c r="AG14" s="2">
        <v>17</v>
      </c>
    </row>
    <row r="15" spans="1:33" ht="15" thickBot="1" x14ac:dyDescent="0.35">
      <c r="A15" s="192"/>
      <c r="B15" s="217" t="s">
        <v>21</v>
      </c>
      <c r="C15" s="217"/>
      <c r="D15" s="5"/>
      <c r="E15" s="5">
        <v>21245</v>
      </c>
      <c r="F15" s="3">
        <v>240</v>
      </c>
      <c r="G15" s="3">
        <v>115</v>
      </c>
      <c r="H15" s="3">
        <v>113</v>
      </c>
      <c r="I15" s="3">
        <v>28</v>
      </c>
      <c r="J15" s="2">
        <v>2</v>
      </c>
      <c r="K15" s="1">
        <v>0</v>
      </c>
      <c r="L15" s="1">
        <v>0</v>
      </c>
      <c r="M15" s="1">
        <v>0</v>
      </c>
      <c r="N15" s="57">
        <v>1436.75</v>
      </c>
      <c r="O15" s="1">
        <v>0</v>
      </c>
      <c r="P15" s="1">
        <v>0</v>
      </c>
      <c r="Q15" s="1">
        <v>0</v>
      </c>
      <c r="R15" s="1">
        <v>0</v>
      </c>
      <c r="S15" s="57">
        <v>8</v>
      </c>
      <c r="T15" s="1">
        <v>0</v>
      </c>
      <c r="U15" s="1">
        <v>0</v>
      </c>
      <c r="V15" s="57">
        <v>7</v>
      </c>
      <c r="W15" s="3"/>
      <c r="X15" s="2"/>
      <c r="Y15" s="2"/>
      <c r="Z15" s="3"/>
      <c r="AA15" s="2"/>
      <c r="AB15" s="2"/>
      <c r="AC15" s="3">
        <v>252</v>
      </c>
      <c r="AD15" s="2">
        <v>7.88</v>
      </c>
      <c r="AE15" s="2">
        <v>0.91</v>
      </c>
      <c r="AF15" s="41">
        <v>32</v>
      </c>
      <c r="AG15" s="2">
        <v>17</v>
      </c>
    </row>
    <row r="16" spans="1:33" x14ac:dyDescent="0.3">
      <c r="A16" s="192">
        <v>175</v>
      </c>
      <c r="B16" s="216" t="s">
        <v>22</v>
      </c>
      <c r="C16" s="216"/>
      <c r="D16" s="12"/>
      <c r="E16" s="12">
        <v>18317</v>
      </c>
      <c r="F16" s="13">
        <v>240</v>
      </c>
      <c r="G16" s="13">
        <v>175</v>
      </c>
      <c r="H16" s="13">
        <v>113</v>
      </c>
      <c r="I16" s="13">
        <v>12</v>
      </c>
      <c r="J16" s="14">
        <v>1.4</v>
      </c>
      <c r="K16" s="15">
        <v>0</v>
      </c>
      <c r="L16" s="15">
        <v>0</v>
      </c>
      <c r="M16" s="15">
        <v>0</v>
      </c>
      <c r="N16" s="58">
        <v>1583.75</v>
      </c>
      <c r="O16" s="15">
        <v>0</v>
      </c>
      <c r="P16" s="15">
        <v>0</v>
      </c>
      <c r="Q16" s="15">
        <v>0</v>
      </c>
      <c r="R16" s="15">
        <v>0</v>
      </c>
      <c r="S16" s="58">
        <v>8</v>
      </c>
      <c r="T16" s="15">
        <v>0</v>
      </c>
      <c r="U16" s="15">
        <v>0</v>
      </c>
      <c r="V16" s="58">
        <v>7</v>
      </c>
      <c r="W16" s="13"/>
      <c r="X16" s="14"/>
      <c r="Y16" s="14"/>
      <c r="Z16" s="13"/>
      <c r="AA16" s="14"/>
      <c r="AB16" s="14"/>
      <c r="AC16" s="13">
        <v>128</v>
      </c>
      <c r="AD16" s="14">
        <v>4</v>
      </c>
      <c r="AE16" s="14">
        <v>0.7</v>
      </c>
      <c r="AF16" s="42">
        <v>32</v>
      </c>
      <c r="AG16" s="14">
        <v>26</v>
      </c>
    </row>
    <row r="17" spans="1:33" x14ac:dyDescent="0.3">
      <c r="A17" s="192"/>
      <c r="B17" s="217" t="s">
        <v>23</v>
      </c>
      <c r="C17" s="217"/>
      <c r="D17" s="5"/>
      <c r="E17" s="5">
        <v>18316</v>
      </c>
      <c r="F17" s="3">
        <v>240</v>
      </c>
      <c r="G17" s="3">
        <v>175</v>
      </c>
      <c r="H17" s="3">
        <v>113</v>
      </c>
      <c r="I17" s="3">
        <v>12</v>
      </c>
      <c r="J17" s="2">
        <v>1.8</v>
      </c>
      <c r="K17" s="1">
        <v>0</v>
      </c>
      <c r="L17" s="1">
        <v>0</v>
      </c>
      <c r="M17" s="1">
        <v>0</v>
      </c>
      <c r="N17" s="57">
        <v>1617.25</v>
      </c>
      <c r="O17" s="1">
        <v>0</v>
      </c>
      <c r="P17" s="1">
        <v>0</v>
      </c>
      <c r="Q17" s="1">
        <v>0</v>
      </c>
      <c r="R17" s="1">
        <v>0</v>
      </c>
      <c r="S17" s="57">
        <v>8</v>
      </c>
      <c r="T17" s="1">
        <v>0</v>
      </c>
      <c r="U17" s="1">
        <v>0</v>
      </c>
      <c r="V17" s="57">
        <v>7</v>
      </c>
      <c r="W17" s="3"/>
      <c r="X17" s="2"/>
      <c r="Y17" s="2"/>
      <c r="Z17" s="3"/>
      <c r="AA17" s="2"/>
      <c r="AB17" s="2"/>
      <c r="AC17" s="3">
        <v>128</v>
      </c>
      <c r="AD17" s="2">
        <v>4</v>
      </c>
      <c r="AE17" s="2">
        <v>0.7</v>
      </c>
      <c r="AF17" s="41">
        <v>32</v>
      </c>
      <c r="AG17" s="2">
        <v>26</v>
      </c>
    </row>
    <row r="18" spans="1:33" x14ac:dyDescent="0.3">
      <c r="A18" s="192"/>
      <c r="B18" s="217" t="s">
        <v>23</v>
      </c>
      <c r="C18" s="217"/>
      <c r="D18" s="5"/>
      <c r="E18" s="5">
        <v>18432</v>
      </c>
      <c r="F18" s="3">
        <v>240</v>
      </c>
      <c r="G18" s="3">
        <v>175</v>
      </c>
      <c r="H18" s="3">
        <v>113</v>
      </c>
      <c r="I18" s="3">
        <v>20</v>
      </c>
      <c r="J18" s="2">
        <v>2</v>
      </c>
      <c r="K18" s="1">
        <v>0</v>
      </c>
      <c r="L18" s="1">
        <v>0</v>
      </c>
      <c r="M18" s="1">
        <v>0</v>
      </c>
      <c r="N18" s="57">
        <v>1992.5</v>
      </c>
      <c r="O18" s="1">
        <v>0</v>
      </c>
      <c r="P18" s="1">
        <v>0</v>
      </c>
      <c r="Q18" s="1">
        <v>0</v>
      </c>
      <c r="R18" s="1">
        <v>0</v>
      </c>
      <c r="S18" s="57">
        <v>8</v>
      </c>
      <c r="T18" s="1">
        <v>0</v>
      </c>
      <c r="U18" s="1">
        <v>0</v>
      </c>
      <c r="V18" s="57">
        <v>7</v>
      </c>
      <c r="W18" s="3"/>
      <c r="X18" s="2"/>
      <c r="Y18" s="2"/>
      <c r="Z18" s="3"/>
      <c r="AA18" s="2"/>
      <c r="AB18" s="2"/>
      <c r="AC18" s="3">
        <v>128</v>
      </c>
      <c r="AD18" s="2">
        <v>4</v>
      </c>
      <c r="AE18" s="2">
        <v>0.7</v>
      </c>
      <c r="AF18" s="41">
        <v>32</v>
      </c>
      <c r="AG18" s="2">
        <v>26</v>
      </c>
    </row>
    <row r="19" spans="1:33" ht="15" thickBot="1" x14ac:dyDescent="0.35">
      <c r="A19" s="192"/>
      <c r="B19" s="217" t="s">
        <v>24</v>
      </c>
      <c r="C19" s="217"/>
      <c r="D19" s="5"/>
      <c r="E19" s="5">
        <v>18981</v>
      </c>
      <c r="F19" s="3">
        <v>240</v>
      </c>
      <c r="G19" s="3">
        <v>175</v>
      </c>
      <c r="H19" s="3">
        <v>113</v>
      </c>
      <c r="I19" s="3">
        <v>28</v>
      </c>
      <c r="J19" s="2">
        <v>2</v>
      </c>
      <c r="K19" s="1">
        <v>0</v>
      </c>
      <c r="L19" s="1">
        <v>0</v>
      </c>
      <c r="M19" s="1">
        <v>0</v>
      </c>
      <c r="N19" s="57">
        <v>2236.25</v>
      </c>
      <c r="O19" s="1">
        <v>0</v>
      </c>
      <c r="P19" s="1">
        <v>0</v>
      </c>
      <c r="Q19" s="1">
        <v>0</v>
      </c>
      <c r="R19" s="1">
        <v>0</v>
      </c>
      <c r="S19" s="57">
        <v>8</v>
      </c>
      <c r="T19" s="1">
        <v>0</v>
      </c>
      <c r="U19" s="1">
        <v>0</v>
      </c>
      <c r="V19" s="57">
        <v>7</v>
      </c>
      <c r="W19" s="3"/>
      <c r="X19" s="2"/>
      <c r="Y19" s="2"/>
      <c r="Z19" s="3"/>
      <c r="AA19" s="2"/>
      <c r="AB19" s="2"/>
      <c r="AC19" s="3">
        <v>128</v>
      </c>
      <c r="AD19" s="2">
        <v>4</v>
      </c>
      <c r="AE19" s="2">
        <v>0.7</v>
      </c>
      <c r="AF19" s="41">
        <v>32</v>
      </c>
      <c r="AG19" s="2">
        <v>26</v>
      </c>
    </row>
    <row r="20" spans="1:33" x14ac:dyDescent="0.3">
      <c r="A20" s="192">
        <v>300</v>
      </c>
      <c r="B20" s="216" t="s">
        <v>25</v>
      </c>
      <c r="C20" s="216"/>
      <c r="D20" s="12"/>
      <c r="E20" s="12">
        <v>18960</v>
      </c>
      <c r="F20" s="13">
        <v>240</v>
      </c>
      <c r="G20" s="13">
        <v>300</v>
      </c>
      <c r="H20" s="13">
        <v>113</v>
      </c>
      <c r="I20" s="13">
        <v>12</v>
      </c>
      <c r="J20" s="14">
        <v>1.4</v>
      </c>
      <c r="K20" s="15">
        <v>0</v>
      </c>
      <c r="L20" s="15">
        <v>0</v>
      </c>
      <c r="M20" s="15">
        <v>0</v>
      </c>
      <c r="N20" s="58">
        <v>2850.5</v>
      </c>
      <c r="O20" s="15">
        <v>0</v>
      </c>
      <c r="P20" s="15">
        <v>0</v>
      </c>
      <c r="Q20" s="15">
        <v>0</v>
      </c>
      <c r="R20" s="15">
        <v>0</v>
      </c>
      <c r="S20" s="58">
        <v>8</v>
      </c>
      <c r="T20" s="15">
        <v>0</v>
      </c>
      <c r="U20" s="15">
        <v>0</v>
      </c>
      <c r="V20" s="58">
        <v>7</v>
      </c>
      <c r="W20" s="13"/>
      <c r="X20" s="14"/>
      <c r="Y20" s="14"/>
      <c r="Z20" s="13"/>
      <c r="AA20" s="14"/>
      <c r="AB20" s="14"/>
      <c r="AC20" s="13">
        <v>96</v>
      </c>
      <c r="AD20" s="14">
        <v>3</v>
      </c>
      <c r="AE20" s="14">
        <v>0.9</v>
      </c>
      <c r="AF20" s="42">
        <v>32</v>
      </c>
      <c r="AG20" s="14">
        <v>36</v>
      </c>
    </row>
    <row r="21" spans="1:33" x14ac:dyDescent="0.3">
      <c r="A21" s="192"/>
      <c r="B21" s="217" t="s">
        <v>26</v>
      </c>
      <c r="C21" s="217"/>
      <c r="D21" s="5"/>
      <c r="E21" s="5">
        <v>18959</v>
      </c>
      <c r="F21" s="3">
        <v>240</v>
      </c>
      <c r="G21" s="3">
        <v>300</v>
      </c>
      <c r="H21" s="3">
        <v>113</v>
      </c>
      <c r="I21" s="3">
        <v>12</v>
      </c>
      <c r="J21" s="2">
        <v>1.8</v>
      </c>
      <c r="K21" s="1">
        <v>0</v>
      </c>
      <c r="L21" s="1">
        <v>0</v>
      </c>
      <c r="M21" s="1">
        <v>0</v>
      </c>
      <c r="N21" s="57">
        <v>3041.75</v>
      </c>
      <c r="O21" s="1">
        <v>0</v>
      </c>
      <c r="P21" s="1">
        <v>0</v>
      </c>
      <c r="Q21" s="1">
        <v>0</v>
      </c>
      <c r="R21" s="1">
        <v>0</v>
      </c>
      <c r="S21" s="57">
        <v>8</v>
      </c>
      <c r="T21" s="1">
        <v>0</v>
      </c>
      <c r="U21" s="1">
        <v>0</v>
      </c>
      <c r="V21" s="57">
        <v>7</v>
      </c>
      <c r="W21" s="3"/>
      <c r="X21" s="2"/>
      <c r="Y21" s="2"/>
      <c r="Z21" s="3"/>
      <c r="AA21" s="2"/>
      <c r="AB21" s="2"/>
      <c r="AC21" s="3">
        <v>96</v>
      </c>
      <c r="AD21" s="2">
        <v>3</v>
      </c>
      <c r="AE21" s="2">
        <v>0.9</v>
      </c>
      <c r="AF21" s="41">
        <v>32</v>
      </c>
      <c r="AG21" s="2">
        <v>36</v>
      </c>
    </row>
    <row r="22" spans="1:33" x14ac:dyDescent="0.3">
      <c r="A22" s="7" t="s">
        <v>29</v>
      </c>
      <c r="AF22" s="150"/>
    </row>
    <row r="24" spans="1:33" ht="19.8" x14ac:dyDescent="0.4">
      <c r="A24" s="18" t="s">
        <v>30</v>
      </c>
    </row>
    <row r="25" spans="1:33" s="6" customFormat="1" ht="19.5" customHeight="1" x14ac:dyDescent="0.3">
      <c r="A25" s="19" t="s">
        <v>31</v>
      </c>
    </row>
    <row r="26" spans="1:33" ht="15" customHeight="1" x14ac:dyDescent="0.3">
      <c r="A26" s="183" t="s">
        <v>64</v>
      </c>
      <c r="B26" s="186" t="s">
        <v>2</v>
      </c>
      <c r="C26" s="186"/>
      <c r="D26" s="186" t="s">
        <v>3</v>
      </c>
      <c r="E26" s="186"/>
      <c r="F26" s="186" t="s">
        <v>4</v>
      </c>
      <c r="G26" s="186"/>
      <c r="H26" s="186"/>
      <c r="I26" s="183" t="s">
        <v>67</v>
      </c>
      <c r="J26" s="183" t="s">
        <v>68</v>
      </c>
      <c r="K26" s="186" t="s">
        <v>36</v>
      </c>
      <c r="L26" s="186"/>
      <c r="M26" s="186"/>
      <c r="N26" s="186" t="s">
        <v>12</v>
      </c>
      <c r="O26" s="186"/>
      <c r="P26" s="186"/>
      <c r="Q26" s="186" t="s">
        <v>27</v>
      </c>
      <c r="R26" s="186"/>
      <c r="S26" s="186"/>
      <c r="T26" s="186" t="s">
        <v>154</v>
      </c>
      <c r="U26" s="186"/>
      <c r="V26" s="186"/>
      <c r="W26" s="186" t="s">
        <v>34</v>
      </c>
      <c r="X26" s="186"/>
      <c r="Y26" s="186"/>
      <c r="Z26" s="186" t="s">
        <v>35</v>
      </c>
      <c r="AA26" s="186"/>
      <c r="AB26" s="186"/>
      <c r="AC26" s="186" t="s">
        <v>9</v>
      </c>
      <c r="AD26" s="186"/>
      <c r="AE26" s="186"/>
      <c r="AF26" s="183" t="s">
        <v>70</v>
      </c>
      <c r="AG26" s="183" t="s">
        <v>71</v>
      </c>
    </row>
    <row r="27" spans="1:33" x14ac:dyDescent="0.3">
      <c r="A27" s="183"/>
      <c r="B27" s="186"/>
      <c r="C27" s="186"/>
      <c r="D27" s="186" t="s">
        <v>32</v>
      </c>
      <c r="E27" s="186" t="s">
        <v>33</v>
      </c>
      <c r="F27" s="10" t="s">
        <v>5</v>
      </c>
      <c r="G27" s="10" t="s">
        <v>6</v>
      </c>
      <c r="H27" s="10" t="s">
        <v>7</v>
      </c>
      <c r="I27" s="183"/>
      <c r="J27" s="183"/>
      <c r="K27" s="186" t="s">
        <v>13</v>
      </c>
      <c r="L27" s="186" t="s">
        <v>14</v>
      </c>
      <c r="M27" s="186" t="s">
        <v>15</v>
      </c>
      <c r="N27" s="186" t="s">
        <v>13</v>
      </c>
      <c r="O27" s="186" t="s">
        <v>14</v>
      </c>
      <c r="P27" s="186" t="s">
        <v>15</v>
      </c>
      <c r="Q27" s="186" t="s">
        <v>13</v>
      </c>
      <c r="R27" s="186" t="s">
        <v>14</v>
      </c>
      <c r="S27" s="186" t="s">
        <v>15</v>
      </c>
      <c r="T27" s="186" t="s">
        <v>13</v>
      </c>
      <c r="U27" s="186" t="s">
        <v>14</v>
      </c>
      <c r="V27" s="186" t="s">
        <v>15</v>
      </c>
      <c r="W27" s="186" t="s">
        <v>8</v>
      </c>
      <c r="X27" s="186" t="s">
        <v>10</v>
      </c>
      <c r="Y27" s="186" t="s">
        <v>11</v>
      </c>
      <c r="Z27" s="186" t="s">
        <v>8</v>
      </c>
      <c r="AA27" s="186" t="s">
        <v>10</v>
      </c>
      <c r="AB27" s="186" t="s">
        <v>11</v>
      </c>
      <c r="AC27" s="186" t="s">
        <v>8</v>
      </c>
      <c r="AD27" s="186" t="s">
        <v>10</v>
      </c>
      <c r="AE27" s="186" t="s">
        <v>11</v>
      </c>
      <c r="AF27" s="183"/>
      <c r="AG27" s="183"/>
    </row>
    <row r="28" spans="1:33" ht="15" thickBot="1" x14ac:dyDescent="0.35">
      <c r="A28" s="183"/>
      <c r="B28" s="187"/>
      <c r="C28" s="187"/>
      <c r="D28" s="187"/>
      <c r="E28" s="187"/>
      <c r="F28" s="10"/>
      <c r="G28" s="10"/>
      <c r="H28" s="10"/>
      <c r="I28" s="185"/>
      <c r="J28" s="185"/>
      <c r="K28" s="187"/>
      <c r="L28" s="187"/>
      <c r="M28" s="187"/>
      <c r="N28" s="187"/>
      <c r="O28" s="187"/>
      <c r="P28" s="187"/>
      <c r="Q28" s="187"/>
      <c r="R28" s="187"/>
      <c r="S28" s="187"/>
      <c r="T28" s="187"/>
      <c r="U28" s="187"/>
      <c r="V28" s="187"/>
      <c r="W28" s="187"/>
      <c r="X28" s="187"/>
      <c r="Y28" s="187"/>
      <c r="Z28" s="187"/>
      <c r="AA28" s="187"/>
      <c r="AB28" s="187"/>
      <c r="AC28" s="187"/>
      <c r="AD28" s="187"/>
      <c r="AE28" s="187"/>
      <c r="AF28" s="185"/>
      <c r="AG28" s="185"/>
    </row>
    <row r="29" spans="1:33" x14ac:dyDescent="0.3">
      <c r="A29" s="192">
        <v>115</v>
      </c>
      <c r="B29" s="217" t="s">
        <v>37</v>
      </c>
      <c r="C29" s="217"/>
      <c r="D29" s="5">
        <v>13061</v>
      </c>
      <c r="E29" s="5">
        <v>18319</v>
      </c>
      <c r="F29" s="3">
        <v>248</v>
      </c>
      <c r="G29" s="3">
        <v>115</v>
      </c>
      <c r="H29" s="3">
        <v>248</v>
      </c>
      <c r="I29" s="3">
        <v>12</v>
      </c>
      <c r="J29" s="2">
        <v>1.4</v>
      </c>
      <c r="K29" s="1">
        <v>0</v>
      </c>
      <c r="L29" s="57">
        <v>34.5</v>
      </c>
      <c r="M29" s="1">
        <v>0</v>
      </c>
      <c r="N29" s="1">
        <v>0</v>
      </c>
      <c r="O29" s="57">
        <v>38.5</v>
      </c>
      <c r="P29" s="1">
        <v>0</v>
      </c>
      <c r="Q29" s="1">
        <v>0</v>
      </c>
      <c r="R29" s="1">
        <v>0</v>
      </c>
      <c r="S29" s="57">
        <v>8</v>
      </c>
      <c r="T29" s="1">
        <v>0</v>
      </c>
      <c r="U29" s="1">
        <v>0</v>
      </c>
      <c r="V29" s="57">
        <v>7</v>
      </c>
      <c r="W29" s="3">
        <v>240</v>
      </c>
      <c r="X29" s="2">
        <v>15</v>
      </c>
      <c r="Y29" s="2">
        <v>1.73</v>
      </c>
      <c r="Z29" s="3">
        <v>60</v>
      </c>
      <c r="AA29" s="2">
        <v>3.75</v>
      </c>
      <c r="AB29" s="2">
        <v>0.43</v>
      </c>
      <c r="AC29" s="3">
        <v>96</v>
      </c>
      <c r="AD29" s="2">
        <v>6</v>
      </c>
      <c r="AE29" s="2">
        <v>0.69</v>
      </c>
      <c r="AF29" s="2">
        <v>16</v>
      </c>
      <c r="AG29" s="2">
        <v>1.9</v>
      </c>
    </row>
    <row r="30" spans="1:33" x14ac:dyDescent="0.3">
      <c r="A30" s="192"/>
      <c r="B30" s="217" t="s">
        <v>38</v>
      </c>
      <c r="C30" s="217"/>
      <c r="D30" s="5">
        <v>17185</v>
      </c>
      <c r="E30" s="5">
        <v>18986</v>
      </c>
      <c r="F30" s="3">
        <v>248</v>
      </c>
      <c r="G30" s="3">
        <v>115</v>
      </c>
      <c r="H30" s="3">
        <v>248</v>
      </c>
      <c r="I30" s="3">
        <v>12</v>
      </c>
      <c r="J30" s="2">
        <v>1.6</v>
      </c>
      <c r="K30" s="1">
        <v>0</v>
      </c>
      <c r="L30" s="57">
        <v>34.5</v>
      </c>
      <c r="M30" s="1">
        <v>0</v>
      </c>
      <c r="N30" s="1">
        <v>0</v>
      </c>
      <c r="O30" s="57">
        <v>38.5</v>
      </c>
      <c r="P30" s="1">
        <v>0</v>
      </c>
      <c r="Q30" s="1">
        <v>0</v>
      </c>
      <c r="R30" s="1">
        <v>0</v>
      </c>
      <c r="S30" s="57">
        <v>8</v>
      </c>
      <c r="T30" s="1">
        <v>0</v>
      </c>
      <c r="U30" s="1">
        <v>0</v>
      </c>
      <c r="V30" s="57">
        <v>7</v>
      </c>
      <c r="W30" s="3">
        <v>240</v>
      </c>
      <c r="X30" s="2">
        <v>15</v>
      </c>
      <c r="Y30" s="2">
        <v>1.73</v>
      </c>
      <c r="Z30" s="3">
        <v>60</v>
      </c>
      <c r="AA30" s="2">
        <v>3.75</v>
      </c>
      <c r="AB30" s="2">
        <v>0.43</v>
      </c>
      <c r="AC30" s="3">
        <v>96</v>
      </c>
      <c r="AD30" s="2">
        <v>6</v>
      </c>
      <c r="AE30" s="2">
        <v>0.69</v>
      </c>
      <c r="AF30" s="2">
        <v>16</v>
      </c>
      <c r="AG30" s="2">
        <v>1.9</v>
      </c>
    </row>
    <row r="31" spans="1:33" x14ac:dyDescent="0.3">
      <c r="A31" s="192"/>
      <c r="B31" s="217" t="s">
        <v>39</v>
      </c>
      <c r="C31" s="217"/>
      <c r="D31" s="5"/>
      <c r="E31" s="5">
        <v>19441</v>
      </c>
      <c r="F31" s="3">
        <v>498</v>
      </c>
      <c r="G31" s="3">
        <v>115</v>
      </c>
      <c r="H31" s="3">
        <v>248</v>
      </c>
      <c r="I31" s="3">
        <v>12</v>
      </c>
      <c r="J31" s="2">
        <v>1.6</v>
      </c>
      <c r="K31" s="1">
        <v>0</v>
      </c>
      <c r="L31" s="57">
        <v>0</v>
      </c>
      <c r="M31" s="1">
        <v>0</v>
      </c>
      <c r="N31" s="1">
        <v>0</v>
      </c>
      <c r="O31" s="57">
        <v>38.5</v>
      </c>
      <c r="P31" s="1">
        <v>0</v>
      </c>
      <c r="Q31" s="1">
        <v>0</v>
      </c>
      <c r="R31" s="1">
        <v>0</v>
      </c>
      <c r="S31" s="57">
        <v>8</v>
      </c>
      <c r="T31" s="1">
        <v>0</v>
      </c>
      <c r="U31" s="1">
        <v>0</v>
      </c>
      <c r="V31" s="57">
        <v>7</v>
      </c>
      <c r="W31" s="3"/>
      <c r="X31" s="2"/>
      <c r="Y31" s="2"/>
      <c r="Z31" s="3"/>
      <c r="AA31" s="2"/>
      <c r="AB31" s="2"/>
      <c r="AC31" s="3">
        <v>48</v>
      </c>
      <c r="AD31" s="2">
        <v>6</v>
      </c>
      <c r="AE31" s="2">
        <v>0.69</v>
      </c>
      <c r="AF31" s="2">
        <v>8</v>
      </c>
      <c r="AG31" s="2">
        <v>1.9</v>
      </c>
    </row>
    <row r="32" spans="1:33" x14ac:dyDescent="0.3">
      <c r="A32" s="192"/>
      <c r="B32" s="217" t="s">
        <v>40</v>
      </c>
      <c r="C32" s="217"/>
      <c r="D32" s="5">
        <v>11414</v>
      </c>
      <c r="E32" s="5">
        <v>18318</v>
      </c>
      <c r="F32" s="3">
        <v>248</v>
      </c>
      <c r="G32" s="3">
        <v>115</v>
      </c>
      <c r="H32" s="3">
        <v>248</v>
      </c>
      <c r="I32" s="3">
        <v>12</v>
      </c>
      <c r="J32" s="2">
        <v>1.8</v>
      </c>
      <c r="K32" s="1">
        <v>0</v>
      </c>
      <c r="L32" s="57">
        <v>36.25</v>
      </c>
      <c r="M32" s="1">
        <v>0</v>
      </c>
      <c r="N32" s="1">
        <v>0</v>
      </c>
      <c r="O32" s="57">
        <v>40.5</v>
      </c>
      <c r="P32" s="1">
        <v>0</v>
      </c>
      <c r="Q32" s="1">
        <v>0</v>
      </c>
      <c r="R32" s="1">
        <v>0</v>
      </c>
      <c r="S32" s="57">
        <v>8</v>
      </c>
      <c r="T32" s="1">
        <v>0</v>
      </c>
      <c r="U32" s="1">
        <v>0</v>
      </c>
      <c r="V32" s="57">
        <v>7</v>
      </c>
      <c r="W32" s="3">
        <v>240</v>
      </c>
      <c r="X32" s="2">
        <v>15</v>
      </c>
      <c r="Y32" s="2">
        <v>1.73</v>
      </c>
      <c r="Z32" s="3">
        <v>60</v>
      </c>
      <c r="AA32" s="2">
        <v>3.75</v>
      </c>
      <c r="AB32" s="2">
        <v>0.43</v>
      </c>
      <c r="AC32" s="3">
        <v>96</v>
      </c>
      <c r="AD32" s="2">
        <v>6</v>
      </c>
      <c r="AE32" s="2">
        <v>0.69</v>
      </c>
      <c r="AF32" s="2">
        <v>16</v>
      </c>
      <c r="AG32" s="2">
        <v>1.9</v>
      </c>
    </row>
    <row r="33" spans="1:33" ht="15" thickBot="1" x14ac:dyDescent="0.35">
      <c r="A33" s="192"/>
      <c r="B33" s="217" t="s">
        <v>40</v>
      </c>
      <c r="C33" s="217"/>
      <c r="D33" s="5"/>
      <c r="E33" s="5">
        <v>18627</v>
      </c>
      <c r="F33" s="3">
        <v>248</v>
      </c>
      <c r="G33" s="3">
        <v>115</v>
      </c>
      <c r="H33" s="3">
        <v>248</v>
      </c>
      <c r="I33" s="3">
        <v>20</v>
      </c>
      <c r="J33" s="2">
        <v>2</v>
      </c>
      <c r="K33" s="1">
        <v>0</v>
      </c>
      <c r="L33" s="57">
        <v>0</v>
      </c>
      <c r="M33" s="1">
        <v>0</v>
      </c>
      <c r="N33" s="1">
        <v>0</v>
      </c>
      <c r="O33" s="57">
        <v>44.75</v>
      </c>
      <c r="P33" s="1">
        <v>0</v>
      </c>
      <c r="Q33" s="140">
        <v>0</v>
      </c>
      <c r="R33" s="140">
        <v>0</v>
      </c>
      <c r="S33" s="148">
        <v>8</v>
      </c>
      <c r="T33" s="140">
        <v>0</v>
      </c>
      <c r="U33" s="140">
        <v>0</v>
      </c>
      <c r="V33" s="148">
        <v>7</v>
      </c>
      <c r="W33" s="153"/>
      <c r="X33" s="2"/>
      <c r="Y33" s="2"/>
      <c r="Z33" s="3"/>
      <c r="AA33" s="2"/>
      <c r="AB33" s="2"/>
      <c r="AC33" s="3">
        <v>96</v>
      </c>
      <c r="AD33" s="2">
        <v>6</v>
      </c>
      <c r="AE33" s="2">
        <v>0.69</v>
      </c>
      <c r="AF33" s="2">
        <v>16</v>
      </c>
      <c r="AG33" s="2">
        <v>1.9</v>
      </c>
    </row>
    <row r="34" spans="1:33" x14ac:dyDescent="0.3">
      <c r="A34" s="192">
        <v>150</v>
      </c>
      <c r="B34" s="216" t="s">
        <v>41</v>
      </c>
      <c r="C34" s="216"/>
      <c r="D34" s="12"/>
      <c r="E34" s="12">
        <v>17184</v>
      </c>
      <c r="F34" s="13">
        <v>248</v>
      </c>
      <c r="G34" s="13">
        <v>150</v>
      </c>
      <c r="H34" s="13">
        <v>248</v>
      </c>
      <c r="I34" s="13">
        <v>12</v>
      </c>
      <c r="J34" s="14">
        <v>1.8</v>
      </c>
      <c r="K34" s="15">
        <v>0</v>
      </c>
      <c r="L34" s="58">
        <v>0</v>
      </c>
      <c r="M34" s="15">
        <v>0</v>
      </c>
      <c r="N34" s="15">
        <v>0</v>
      </c>
      <c r="O34" s="58">
        <v>52.75</v>
      </c>
      <c r="P34" s="15">
        <v>0</v>
      </c>
      <c r="Q34" s="20">
        <v>0</v>
      </c>
      <c r="R34" s="20">
        <v>0</v>
      </c>
      <c r="S34" s="57">
        <v>8</v>
      </c>
      <c r="T34" s="20">
        <v>0</v>
      </c>
      <c r="U34" s="20">
        <v>0</v>
      </c>
      <c r="V34" s="57">
        <v>7</v>
      </c>
      <c r="W34" s="33"/>
      <c r="X34" s="14"/>
      <c r="Y34" s="14"/>
      <c r="Z34" s="13"/>
      <c r="AA34" s="14"/>
      <c r="AB34" s="14"/>
      <c r="AC34" s="13">
        <v>80</v>
      </c>
      <c r="AD34" s="14">
        <v>5</v>
      </c>
      <c r="AE34" s="14">
        <v>0.75</v>
      </c>
      <c r="AF34" s="14">
        <v>16</v>
      </c>
      <c r="AG34" s="14">
        <v>2.5</v>
      </c>
    </row>
    <row r="35" spans="1:33" ht="15" thickBot="1" x14ac:dyDescent="0.35">
      <c r="A35" s="192"/>
      <c r="B35" s="217" t="s">
        <v>41</v>
      </c>
      <c r="C35" s="217"/>
      <c r="D35" s="5"/>
      <c r="E35" s="5">
        <v>18321</v>
      </c>
      <c r="F35" s="3">
        <v>248</v>
      </c>
      <c r="G35" s="3">
        <v>150</v>
      </c>
      <c r="H35" s="3">
        <v>248</v>
      </c>
      <c r="I35" s="3">
        <v>20</v>
      </c>
      <c r="J35" s="2">
        <v>2</v>
      </c>
      <c r="K35" s="1">
        <v>0</v>
      </c>
      <c r="L35" s="57">
        <v>0</v>
      </c>
      <c r="M35" s="1">
        <v>0</v>
      </c>
      <c r="N35" s="1">
        <v>0</v>
      </c>
      <c r="O35" s="57">
        <v>59.5</v>
      </c>
      <c r="P35" s="1">
        <v>0</v>
      </c>
      <c r="Q35" s="1">
        <v>0</v>
      </c>
      <c r="R35" s="140">
        <v>0</v>
      </c>
      <c r="S35" s="148">
        <v>8</v>
      </c>
      <c r="T35" s="1">
        <v>0</v>
      </c>
      <c r="U35" s="140">
        <v>0</v>
      </c>
      <c r="V35" s="148">
        <v>7</v>
      </c>
      <c r="W35" s="3"/>
      <c r="X35" s="2"/>
      <c r="Y35" s="2"/>
      <c r="Z35" s="3"/>
      <c r="AA35" s="2"/>
      <c r="AB35" s="2"/>
      <c r="AC35" s="3">
        <v>80</v>
      </c>
      <c r="AD35" s="2">
        <v>5</v>
      </c>
      <c r="AE35" s="2">
        <v>0.75</v>
      </c>
      <c r="AF35" s="2">
        <v>16</v>
      </c>
      <c r="AG35" s="2">
        <v>2.5</v>
      </c>
    </row>
    <row r="36" spans="1:33" x14ac:dyDescent="0.3">
      <c r="A36" s="192">
        <v>175</v>
      </c>
      <c r="B36" s="216" t="s">
        <v>42</v>
      </c>
      <c r="C36" s="216"/>
      <c r="D36" s="12">
        <v>13004</v>
      </c>
      <c r="E36" s="12">
        <v>18324</v>
      </c>
      <c r="F36" s="13">
        <v>248</v>
      </c>
      <c r="G36" s="13">
        <v>175</v>
      </c>
      <c r="H36" s="13">
        <v>248</v>
      </c>
      <c r="I36" s="13">
        <v>12</v>
      </c>
      <c r="J36" s="14">
        <v>1.4</v>
      </c>
      <c r="K36" s="15">
        <v>0</v>
      </c>
      <c r="L36" s="58">
        <v>52.25</v>
      </c>
      <c r="M36" s="15">
        <v>0</v>
      </c>
      <c r="N36" s="15">
        <v>0</v>
      </c>
      <c r="O36" s="58">
        <v>58</v>
      </c>
      <c r="P36" s="15">
        <v>0</v>
      </c>
      <c r="Q36" s="15">
        <v>0</v>
      </c>
      <c r="R36" s="20">
        <v>0</v>
      </c>
      <c r="S36" s="57">
        <v>8</v>
      </c>
      <c r="T36" s="15">
        <v>0</v>
      </c>
      <c r="U36" s="20">
        <v>0</v>
      </c>
      <c r="V36" s="57">
        <v>7</v>
      </c>
      <c r="W36" s="13">
        <v>160</v>
      </c>
      <c r="X36" s="14">
        <v>10</v>
      </c>
      <c r="Y36" s="14">
        <v>1.75</v>
      </c>
      <c r="Z36" s="13">
        <v>40</v>
      </c>
      <c r="AA36" s="14">
        <v>2.5</v>
      </c>
      <c r="AB36" s="14">
        <v>0.44</v>
      </c>
      <c r="AC36" s="13">
        <v>64</v>
      </c>
      <c r="AD36" s="14">
        <v>4</v>
      </c>
      <c r="AE36" s="14">
        <v>0.7</v>
      </c>
      <c r="AF36" s="14">
        <v>16</v>
      </c>
      <c r="AG36" s="14">
        <v>2.9</v>
      </c>
    </row>
    <row r="37" spans="1:33" x14ac:dyDescent="0.3">
      <c r="A37" s="192"/>
      <c r="B37" s="217" t="s">
        <v>43</v>
      </c>
      <c r="C37" s="217"/>
      <c r="D37" s="5">
        <v>13047</v>
      </c>
      <c r="E37" s="5">
        <v>18322</v>
      </c>
      <c r="F37" s="3">
        <v>248</v>
      </c>
      <c r="G37" s="3">
        <v>175</v>
      </c>
      <c r="H37" s="3">
        <v>248</v>
      </c>
      <c r="I37" s="3">
        <v>12</v>
      </c>
      <c r="J37" s="2">
        <v>1.8</v>
      </c>
      <c r="K37" s="1">
        <v>0</v>
      </c>
      <c r="L37" s="57">
        <v>55.25</v>
      </c>
      <c r="M37" s="1">
        <v>0</v>
      </c>
      <c r="N37" s="1">
        <v>0</v>
      </c>
      <c r="O37" s="57">
        <v>61.5</v>
      </c>
      <c r="P37" s="1">
        <v>0</v>
      </c>
      <c r="Q37" s="1">
        <v>0</v>
      </c>
      <c r="R37" s="1">
        <v>0</v>
      </c>
      <c r="S37" s="57">
        <v>8</v>
      </c>
      <c r="T37" s="1">
        <v>0</v>
      </c>
      <c r="U37" s="1">
        <v>0</v>
      </c>
      <c r="V37" s="57">
        <v>7</v>
      </c>
      <c r="W37" s="3">
        <v>160</v>
      </c>
      <c r="X37" s="2">
        <v>10</v>
      </c>
      <c r="Y37" s="2">
        <v>1.75</v>
      </c>
      <c r="Z37" s="3">
        <v>40</v>
      </c>
      <c r="AA37" s="2">
        <v>2.5</v>
      </c>
      <c r="AB37" s="2">
        <v>0.44</v>
      </c>
      <c r="AC37" s="3">
        <v>64</v>
      </c>
      <c r="AD37" s="2">
        <v>4</v>
      </c>
      <c r="AE37" s="2">
        <v>0.7</v>
      </c>
      <c r="AF37" s="2">
        <v>16</v>
      </c>
      <c r="AG37" s="2">
        <v>2.9</v>
      </c>
    </row>
    <row r="38" spans="1:33" x14ac:dyDescent="0.3">
      <c r="A38" s="192"/>
      <c r="B38" s="217" t="s">
        <v>43</v>
      </c>
      <c r="C38" s="217"/>
      <c r="D38" s="5">
        <v>12240</v>
      </c>
      <c r="E38" s="5">
        <v>18323</v>
      </c>
      <c r="F38" s="3">
        <v>248</v>
      </c>
      <c r="G38" s="3">
        <v>175</v>
      </c>
      <c r="H38" s="3">
        <v>248</v>
      </c>
      <c r="I38" s="3">
        <v>20</v>
      </c>
      <c r="J38" s="2">
        <v>2</v>
      </c>
      <c r="K38" s="1">
        <v>0</v>
      </c>
      <c r="L38" s="57">
        <v>61.75</v>
      </c>
      <c r="M38" s="1">
        <v>0</v>
      </c>
      <c r="N38" s="1">
        <v>0</v>
      </c>
      <c r="O38" s="57">
        <v>68.25</v>
      </c>
      <c r="P38" s="1">
        <v>0</v>
      </c>
      <c r="Q38" s="1">
        <v>0</v>
      </c>
      <c r="R38" s="1">
        <v>0</v>
      </c>
      <c r="S38" s="57">
        <v>8</v>
      </c>
      <c r="T38" s="1">
        <v>0</v>
      </c>
      <c r="U38" s="1">
        <v>0</v>
      </c>
      <c r="V38" s="57">
        <v>7</v>
      </c>
      <c r="W38" s="3">
        <v>160</v>
      </c>
      <c r="X38" s="2">
        <v>10</v>
      </c>
      <c r="Y38" s="2">
        <v>1.75</v>
      </c>
      <c r="Z38" s="3">
        <v>40</v>
      </c>
      <c r="AA38" s="2">
        <v>2.5</v>
      </c>
      <c r="AB38" s="2">
        <v>0.44</v>
      </c>
      <c r="AC38" s="3">
        <v>64</v>
      </c>
      <c r="AD38" s="2">
        <v>4</v>
      </c>
      <c r="AE38" s="2">
        <v>0.7</v>
      </c>
      <c r="AF38" s="2">
        <v>16</v>
      </c>
      <c r="AG38" s="2">
        <v>2.9</v>
      </c>
    </row>
    <row r="39" spans="1:33" ht="15" thickBot="1" x14ac:dyDescent="0.35">
      <c r="A39" s="192"/>
      <c r="B39" s="217" t="s">
        <v>43</v>
      </c>
      <c r="C39" s="217"/>
      <c r="D39" s="5"/>
      <c r="E39" s="5">
        <v>20439</v>
      </c>
      <c r="F39" s="3">
        <v>248</v>
      </c>
      <c r="G39" s="3">
        <v>175</v>
      </c>
      <c r="H39" s="3">
        <v>248</v>
      </c>
      <c r="I39" s="3">
        <v>20</v>
      </c>
      <c r="J39" s="2">
        <v>2.2000000000000002</v>
      </c>
      <c r="K39" s="1">
        <v>0</v>
      </c>
      <c r="L39" s="57">
        <v>0</v>
      </c>
      <c r="M39" s="1">
        <v>0</v>
      </c>
      <c r="N39" s="1">
        <v>0</v>
      </c>
      <c r="O39" s="57">
        <v>77</v>
      </c>
      <c r="P39" s="1">
        <v>0</v>
      </c>
      <c r="Q39" s="1">
        <v>0</v>
      </c>
      <c r="R39" s="140">
        <v>0</v>
      </c>
      <c r="S39" s="148">
        <v>8</v>
      </c>
      <c r="T39" s="1">
        <v>0</v>
      </c>
      <c r="U39" s="140">
        <v>0</v>
      </c>
      <c r="V39" s="148">
        <v>7</v>
      </c>
      <c r="W39" s="3"/>
      <c r="X39" s="2"/>
      <c r="Y39" s="2"/>
      <c r="Z39" s="3"/>
      <c r="AA39" s="2"/>
      <c r="AB39" s="2"/>
      <c r="AC39" s="3">
        <v>64</v>
      </c>
      <c r="AD39" s="2">
        <v>4</v>
      </c>
      <c r="AE39" s="2">
        <v>0.7</v>
      </c>
      <c r="AF39" s="2">
        <v>16</v>
      </c>
      <c r="AG39" s="2">
        <v>2.9</v>
      </c>
    </row>
    <row r="40" spans="1:33" ht="15" thickBot="1" x14ac:dyDescent="0.35">
      <c r="A40" s="11">
        <v>200</v>
      </c>
      <c r="B40" s="216" t="s">
        <v>44</v>
      </c>
      <c r="C40" s="216"/>
      <c r="D40" s="12"/>
      <c r="E40" s="12">
        <v>18488</v>
      </c>
      <c r="F40" s="13">
        <v>248</v>
      </c>
      <c r="G40" s="13">
        <v>200</v>
      </c>
      <c r="H40" s="13">
        <v>248</v>
      </c>
      <c r="I40" s="13">
        <v>20</v>
      </c>
      <c r="J40" s="14">
        <v>2</v>
      </c>
      <c r="K40" s="15">
        <v>0</v>
      </c>
      <c r="L40" s="58">
        <v>0</v>
      </c>
      <c r="M40" s="15">
        <v>0</v>
      </c>
      <c r="N40" s="15">
        <v>0</v>
      </c>
      <c r="O40" s="58">
        <v>77.75</v>
      </c>
      <c r="P40" s="15">
        <v>0</v>
      </c>
      <c r="Q40" s="15">
        <v>0</v>
      </c>
      <c r="R40" s="145">
        <v>0</v>
      </c>
      <c r="S40" s="149">
        <v>8</v>
      </c>
      <c r="T40" s="15">
        <v>0</v>
      </c>
      <c r="U40" s="145">
        <v>0</v>
      </c>
      <c r="V40" s="149">
        <v>7</v>
      </c>
      <c r="W40" s="13"/>
      <c r="X40" s="14"/>
      <c r="Y40" s="14"/>
      <c r="Z40" s="13"/>
      <c r="AA40" s="14"/>
      <c r="AB40" s="14"/>
      <c r="AC40" s="13">
        <v>64</v>
      </c>
      <c r="AD40" s="14">
        <v>4</v>
      </c>
      <c r="AE40" s="14">
        <v>0.8</v>
      </c>
      <c r="AF40" s="14">
        <v>16</v>
      </c>
      <c r="AG40" s="14">
        <v>3.3</v>
      </c>
    </row>
    <row r="41" spans="1:33" x14ac:dyDescent="0.3">
      <c r="A41" s="192">
        <v>240</v>
      </c>
      <c r="B41" s="216" t="s">
        <v>39</v>
      </c>
      <c r="C41" s="216"/>
      <c r="D41" s="12">
        <v>13000</v>
      </c>
      <c r="E41" s="12">
        <v>18326</v>
      </c>
      <c r="F41" s="13">
        <v>248</v>
      </c>
      <c r="G41" s="13">
        <v>240</v>
      </c>
      <c r="H41" s="13">
        <v>248</v>
      </c>
      <c r="I41" s="13">
        <v>12</v>
      </c>
      <c r="J41" s="14">
        <v>1.4</v>
      </c>
      <c r="K41" s="15">
        <v>0</v>
      </c>
      <c r="L41" s="58">
        <v>71.5</v>
      </c>
      <c r="M41" s="15">
        <v>0</v>
      </c>
      <c r="N41" s="15">
        <v>0</v>
      </c>
      <c r="O41" s="58">
        <v>79.75</v>
      </c>
      <c r="P41" s="15">
        <v>0</v>
      </c>
      <c r="Q41" s="15">
        <v>0</v>
      </c>
      <c r="R41" s="20">
        <v>0</v>
      </c>
      <c r="S41" s="57">
        <v>8</v>
      </c>
      <c r="T41" s="15">
        <v>0</v>
      </c>
      <c r="U41" s="20">
        <v>0</v>
      </c>
      <c r="V41" s="57">
        <v>7</v>
      </c>
      <c r="W41" s="13">
        <v>112</v>
      </c>
      <c r="X41" s="14">
        <v>7</v>
      </c>
      <c r="Y41" s="14">
        <v>1.68</v>
      </c>
      <c r="Z41" s="13">
        <v>28</v>
      </c>
      <c r="AA41" s="14">
        <v>1.75</v>
      </c>
      <c r="AB41" s="14">
        <v>0.42</v>
      </c>
      <c r="AC41" s="13">
        <v>48</v>
      </c>
      <c r="AD41" s="14">
        <v>3</v>
      </c>
      <c r="AE41" s="14">
        <v>0.72</v>
      </c>
      <c r="AF41" s="14">
        <v>16</v>
      </c>
      <c r="AG41" s="14">
        <v>4</v>
      </c>
    </row>
    <row r="42" spans="1:33" x14ac:dyDescent="0.3">
      <c r="A42" s="192"/>
      <c r="B42" s="217" t="s">
        <v>45</v>
      </c>
      <c r="C42" s="217"/>
      <c r="D42" s="5">
        <v>15597</v>
      </c>
      <c r="E42" s="5">
        <v>18183</v>
      </c>
      <c r="F42" s="3">
        <v>248</v>
      </c>
      <c r="G42" s="3">
        <v>240</v>
      </c>
      <c r="H42" s="3">
        <v>248</v>
      </c>
      <c r="I42" s="3">
        <v>12</v>
      </c>
      <c r="J42" s="2">
        <v>1.8</v>
      </c>
      <c r="K42" s="1">
        <v>0</v>
      </c>
      <c r="L42" s="57">
        <v>75.75</v>
      </c>
      <c r="M42" s="1">
        <v>0</v>
      </c>
      <c r="N42" s="1">
        <v>0</v>
      </c>
      <c r="O42" s="57">
        <v>84.25</v>
      </c>
      <c r="P42" s="1">
        <v>0</v>
      </c>
      <c r="Q42" s="1">
        <v>0</v>
      </c>
      <c r="R42" s="1">
        <v>0</v>
      </c>
      <c r="S42" s="57">
        <v>8</v>
      </c>
      <c r="T42" s="1">
        <v>0</v>
      </c>
      <c r="U42" s="1">
        <v>0</v>
      </c>
      <c r="V42" s="57">
        <v>7</v>
      </c>
      <c r="W42" s="3">
        <v>112</v>
      </c>
      <c r="X42" s="2">
        <v>7</v>
      </c>
      <c r="Y42" s="2">
        <v>1.68</v>
      </c>
      <c r="Z42" s="3">
        <v>28</v>
      </c>
      <c r="AA42" s="2">
        <v>1.75</v>
      </c>
      <c r="AB42" s="2">
        <v>0.42</v>
      </c>
      <c r="AC42" s="3">
        <v>48</v>
      </c>
      <c r="AD42" s="2">
        <v>3</v>
      </c>
      <c r="AE42" s="2">
        <v>0.72</v>
      </c>
      <c r="AF42" s="2">
        <v>16</v>
      </c>
      <c r="AG42" s="2">
        <v>4</v>
      </c>
    </row>
    <row r="43" spans="1:33" x14ac:dyDescent="0.3">
      <c r="A43" s="192"/>
      <c r="B43" s="217" t="s">
        <v>45</v>
      </c>
      <c r="C43" s="217"/>
      <c r="D43" s="5">
        <v>13005</v>
      </c>
      <c r="E43" s="5">
        <v>18325</v>
      </c>
      <c r="F43" s="3">
        <v>248</v>
      </c>
      <c r="G43" s="3">
        <v>240</v>
      </c>
      <c r="H43" s="3">
        <v>248</v>
      </c>
      <c r="I43" s="3">
        <v>20</v>
      </c>
      <c r="J43" s="2">
        <v>2</v>
      </c>
      <c r="K43" s="1">
        <v>0</v>
      </c>
      <c r="L43" s="57">
        <v>84.75</v>
      </c>
      <c r="M43" s="1">
        <v>0</v>
      </c>
      <c r="N43" s="1">
        <v>0</v>
      </c>
      <c r="O43" s="57">
        <v>93.25</v>
      </c>
      <c r="P43" s="1">
        <v>0</v>
      </c>
      <c r="Q43" s="1">
        <v>0</v>
      </c>
      <c r="R43" s="1">
        <v>0</v>
      </c>
      <c r="S43" s="57">
        <v>8</v>
      </c>
      <c r="T43" s="1">
        <v>0</v>
      </c>
      <c r="U43" s="1">
        <v>0</v>
      </c>
      <c r="V43" s="57">
        <v>7</v>
      </c>
      <c r="W43" s="3">
        <v>112</v>
      </c>
      <c r="X43" s="2">
        <v>7</v>
      </c>
      <c r="Y43" s="2">
        <v>1.68</v>
      </c>
      <c r="Z43" s="3">
        <v>28</v>
      </c>
      <c r="AA43" s="2">
        <v>1.75</v>
      </c>
      <c r="AB43" s="2">
        <v>0.42</v>
      </c>
      <c r="AC43" s="3">
        <v>48</v>
      </c>
      <c r="AD43" s="2">
        <v>3</v>
      </c>
      <c r="AE43" s="2">
        <v>0.72</v>
      </c>
      <c r="AF43" s="2">
        <v>16</v>
      </c>
      <c r="AG43" s="2">
        <v>4</v>
      </c>
    </row>
    <row r="44" spans="1:33" x14ac:dyDescent="0.3">
      <c r="A44" s="192"/>
      <c r="B44" s="217" t="s">
        <v>46</v>
      </c>
      <c r="C44" s="217"/>
      <c r="D44" s="5"/>
      <c r="E44" s="5">
        <v>20562</v>
      </c>
      <c r="F44" s="3">
        <v>248</v>
      </c>
      <c r="G44" s="3">
        <v>240</v>
      </c>
      <c r="H44" s="3">
        <v>248</v>
      </c>
      <c r="I44" s="3">
        <v>20</v>
      </c>
      <c r="J44" s="2">
        <v>2.2000000000000002</v>
      </c>
      <c r="K44" s="1">
        <v>0</v>
      </c>
      <c r="L44" s="57">
        <v>0</v>
      </c>
      <c r="M44" s="1">
        <v>0</v>
      </c>
      <c r="N44" s="1">
        <v>0</v>
      </c>
      <c r="O44" s="57">
        <v>105.75</v>
      </c>
      <c r="P44" s="1">
        <v>0</v>
      </c>
      <c r="Q44" s="1">
        <v>0</v>
      </c>
      <c r="R44" s="1">
        <v>0</v>
      </c>
      <c r="S44" s="57">
        <v>8</v>
      </c>
      <c r="T44" s="1">
        <v>0</v>
      </c>
      <c r="U44" s="1">
        <v>0</v>
      </c>
      <c r="V44" s="57">
        <v>7</v>
      </c>
      <c r="W44" s="3"/>
      <c r="X44" s="2"/>
      <c r="Y44" s="2"/>
      <c r="Z44" s="3"/>
      <c r="AA44" s="2"/>
      <c r="AB44" s="2"/>
      <c r="AC44" s="3">
        <v>48</v>
      </c>
      <c r="AD44" s="2">
        <v>3</v>
      </c>
      <c r="AE44" s="2">
        <v>0.72</v>
      </c>
      <c r="AF44" s="2">
        <v>16</v>
      </c>
      <c r="AG44" s="2">
        <v>4</v>
      </c>
    </row>
    <row r="45" spans="1:33" ht="15" thickBot="1" x14ac:dyDescent="0.35">
      <c r="A45" s="192"/>
      <c r="B45" s="217" t="s">
        <v>40</v>
      </c>
      <c r="C45" s="217"/>
      <c r="D45" s="5"/>
      <c r="E45" s="5">
        <v>18895</v>
      </c>
      <c r="F45" s="3">
        <v>248</v>
      </c>
      <c r="G45" s="3">
        <v>240</v>
      </c>
      <c r="H45" s="3">
        <v>123</v>
      </c>
      <c r="I45" s="3">
        <v>20</v>
      </c>
      <c r="J45" s="2">
        <v>2.2000000000000002</v>
      </c>
      <c r="K45" s="1">
        <v>0</v>
      </c>
      <c r="L45" s="57">
        <v>0</v>
      </c>
      <c r="M45" s="1">
        <v>0</v>
      </c>
      <c r="N45" s="1">
        <v>0</v>
      </c>
      <c r="O45" s="57">
        <v>105.75</v>
      </c>
      <c r="P45" s="1">
        <v>0</v>
      </c>
      <c r="Q45" s="1">
        <v>0</v>
      </c>
      <c r="R45" s="1">
        <v>0</v>
      </c>
      <c r="S45" s="148">
        <v>8</v>
      </c>
      <c r="T45" s="1">
        <v>0</v>
      </c>
      <c r="U45" s="1">
        <v>0</v>
      </c>
      <c r="V45" s="148">
        <v>7</v>
      </c>
      <c r="W45" s="3"/>
      <c r="X45" s="2"/>
      <c r="Y45" s="2"/>
      <c r="Z45" s="3"/>
      <c r="AA45" s="2"/>
      <c r="AB45" s="2"/>
      <c r="AC45" s="3">
        <v>96</v>
      </c>
      <c r="AD45" s="2">
        <v>3</v>
      </c>
      <c r="AE45" s="2">
        <v>0.72</v>
      </c>
      <c r="AF45" s="2">
        <v>32</v>
      </c>
      <c r="AG45" s="2">
        <v>7.9</v>
      </c>
    </row>
    <row r="46" spans="1:33" x14ac:dyDescent="0.3">
      <c r="A46" s="192">
        <v>300</v>
      </c>
      <c r="B46" s="216" t="s">
        <v>47</v>
      </c>
      <c r="C46" s="216"/>
      <c r="D46" s="12"/>
      <c r="E46" s="12">
        <v>14024</v>
      </c>
      <c r="F46" s="13">
        <v>248</v>
      </c>
      <c r="G46" s="13">
        <v>300</v>
      </c>
      <c r="H46" s="13">
        <v>248</v>
      </c>
      <c r="I46" s="13">
        <v>12</v>
      </c>
      <c r="J46" s="14">
        <v>1.4</v>
      </c>
      <c r="K46" s="15">
        <v>0</v>
      </c>
      <c r="L46" s="58">
        <v>0</v>
      </c>
      <c r="M46" s="15">
        <v>0</v>
      </c>
      <c r="N46" s="15">
        <v>0</v>
      </c>
      <c r="O46" s="58">
        <v>99.5</v>
      </c>
      <c r="P46" s="15">
        <v>0</v>
      </c>
      <c r="Q46" s="15">
        <v>0</v>
      </c>
      <c r="R46" s="15">
        <v>0</v>
      </c>
      <c r="S46" s="57">
        <v>8</v>
      </c>
      <c r="T46" s="15">
        <v>0</v>
      </c>
      <c r="U46" s="15">
        <v>0</v>
      </c>
      <c r="V46" s="57">
        <v>7</v>
      </c>
      <c r="W46" s="13"/>
      <c r="X46" s="14"/>
      <c r="Y46" s="14"/>
      <c r="Z46" s="13"/>
      <c r="AA46" s="14"/>
      <c r="AB46" s="14"/>
      <c r="AC46" s="13">
        <v>48</v>
      </c>
      <c r="AD46" s="14">
        <v>3</v>
      </c>
      <c r="AE46" s="14">
        <v>0.9</v>
      </c>
      <c r="AF46" s="14">
        <v>16</v>
      </c>
      <c r="AG46" s="14">
        <v>4.9000000000000004</v>
      </c>
    </row>
    <row r="47" spans="1:33" x14ac:dyDescent="0.3">
      <c r="A47" s="192"/>
      <c r="B47" s="217" t="s">
        <v>48</v>
      </c>
      <c r="C47" s="217"/>
      <c r="D47" s="5"/>
      <c r="E47" s="5">
        <v>18372</v>
      </c>
      <c r="F47" s="3">
        <v>248</v>
      </c>
      <c r="G47" s="3">
        <v>300</v>
      </c>
      <c r="H47" s="3">
        <v>248</v>
      </c>
      <c r="I47" s="3">
        <v>12</v>
      </c>
      <c r="J47" s="2">
        <v>1.8</v>
      </c>
      <c r="K47" s="1">
        <v>0</v>
      </c>
      <c r="L47" s="57">
        <v>0</v>
      </c>
      <c r="M47" s="1">
        <v>0</v>
      </c>
      <c r="N47" s="1">
        <v>0</v>
      </c>
      <c r="O47" s="57">
        <v>105.25</v>
      </c>
      <c r="P47" s="1">
        <v>0</v>
      </c>
      <c r="Q47" s="1">
        <v>0</v>
      </c>
      <c r="R47" s="1">
        <v>0</v>
      </c>
      <c r="S47" s="57">
        <v>8</v>
      </c>
      <c r="T47" s="1">
        <v>0</v>
      </c>
      <c r="U47" s="1">
        <v>0</v>
      </c>
      <c r="V47" s="57">
        <v>7</v>
      </c>
      <c r="W47" s="3"/>
      <c r="X47" s="2"/>
      <c r="Y47" s="2"/>
      <c r="Z47" s="3"/>
      <c r="AA47" s="2"/>
      <c r="AB47" s="2"/>
      <c r="AC47" s="3">
        <v>48</v>
      </c>
      <c r="AD47" s="2">
        <v>3</v>
      </c>
      <c r="AE47" s="2">
        <v>0.9</v>
      </c>
      <c r="AF47" s="2">
        <v>16</v>
      </c>
      <c r="AG47" s="2">
        <v>4.9000000000000004</v>
      </c>
    </row>
    <row r="48" spans="1:33" x14ac:dyDescent="0.3">
      <c r="A48" s="192"/>
      <c r="B48" s="217" t="s">
        <v>48</v>
      </c>
      <c r="C48" s="217"/>
      <c r="D48" s="5"/>
      <c r="E48" s="5">
        <v>18674</v>
      </c>
      <c r="F48" s="3">
        <v>248</v>
      </c>
      <c r="G48" s="3">
        <v>300</v>
      </c>
      <c r="H48" s="3">
        <v>248</v>
      </c>
      <c r="I48" s="3">
        <v>20</v>
      </c>
      <c r="J48" s="2">
        <v>2</v>
      </c>
      <c r="K48" s="1">
        <v>0</v>
      </c>
      <c r="L48" s="57">
        <v>0</v>
      </c>
      <c r="M48" s="1">
        <v>0</v>
      </c>
      <c r="N48" s="1">
        <v>0</v>
      </c>
      <c r="O48" s="57">
        <v>116.75</v>
      </c>
      <c r="P48" s="1">
        <v>0</v>
      </c>
      <c r="Q48" s="1">
        <v>0</v>
      </c>
      <c r="R48" s="1">
        <v>0</v>
      </c>
      <c r="S48" s="57">
        <v>8</v>
      </c>
      <c r="T48" s="1">
        <v>0</v>
      </c>
      <c r="U48" s="1">
        <v>0</v>
      </c>
      <c r="V48" s="57">
        <v>7</v>
      </c>
      <c r="W48" s="3"/>
      <c r="X48" s="2"/>
      <c r="Y48" s="2"/>
      <c r="Z48" s="3"/>
      <c r="AA48" s="2"/>
      <c r="AB48" s="2"/>
      <c r="AC48" s="3">
        <v>48</v>
      </c>
      <c r="AD48" s="2">
        <v>3</v>
      </c>
      <c r="AE48" s="2">
        <v>0.9</v>
      </c>
      <c r="AF48" s="2">
        <v>16</v>
      </c>
      <c r="AG48" s="2">
        <v>4.9000000000000004</v>
      </c>
    </row>
    <row r="49" spans="1:33" ht="15" thickBot="1" x14ac:dyDescent="0.35">
      <c r="A49" s="192"/>
      <c r="B49" s="217" t="s">
        <v>41</v>
      </c>
      <c r="C49" s="217"/>
      <c r="D49" s="5"/>
      <c r="E49" s="5">
        <v>18987</v>
      </c>
      <c r="F49" s="3">
        <v>248</v>
      </c>
      <c r="G49" s="3">
        <v>300</v>
      </c>
      <c r="H49" s="3">
        <v>123</v>
      </c>
      <c r="I49" s="3">
        <v>20</v>
      </c>
      <c r="J49" s="2">
        <v>2</v>
      </c>
      <c r="K49" s="1">
        <v>0</v>
      </c>
      <c r="L49" s="57">
        <v>0</v>
      </c>
      <c r="M49" s="1">
        <v>0</v>
      </c>
      <c r="N49" s="1">
        <v>0</v>
      </c>
      <c r="O49" s="57">
        <v>116.75</v>
      </c>
      <c r="P49" s="1">
        <v>0</v>
      </c>
      <c r="Q49" s="1">
        <v>0</v>
      </c>
      <c r="R49" s="1">
        <v>0</v>
      </c>
      <c r="S49" s="148">
        <v>8</v>
      </c>
      <c r="T49" s="1">
        <v>0</v>
      </c>
      <c r="U49" s="1">
        <v>0</v>
      </c>
      <c r="V49" s="148">
        <v>7</v>
      </c>
      <c r="W49" s="3"/>
      <c r="X49" s="2"/>
      <c r="Y49" s="2"/>
      <c r="Z49" s="3"/>
      <c r="AA49" s="2"/>
      <c r="AB49" s="2"/>
      <c r="AC49" s="3">
        <v>96</v>
      </c>
      <c r="AD49" s="2">
        <v>3</v>
      </c>
      <c r="AE49" s="2">
        <v>0.9</v>
      </c>
      <c r="AF49" s="2">
        <v>32</v>
      </c>
      <c r="AG49" s="2">
        <v>4.9000000000000004</v>
      </c>
    </row>
    <row r="50" spans="1:33" x14ac:dyDescent="0.3">
      <c r="A50" s="192">
        <v>365</v>
      </c>
      <c r="B50" s="216" t="s">
        <v>49</v>
      </c>
      <c r="C50" s="216"/>
      <c r="D50" s="12"/>
      <c r="E50" s="12">
        <v>12979</v>
      </c>
      <c r="F50" s="13">
        <v>248</v>
      </c>
      <c r="G50" s="13">
        <v>365</v>
      </c>
      <c r="H50" s="13">
        <v>248</v>
      </c>
      <c r="I50" s="13">
        <v>12</v>
      </c>
      <c r="J50" s="14">
        <v>1.4</v>
      </c>
      <c r="K50" s="15">
        <v>0</v>
      </c>
      <c r="L50" s="58">
        <v>0</v>
      </c>
      <c r="M50" s="15">
        <v>0</v>
      </c>
      <c r="N50" s="15">
        <v>0</v>
      </c>
      <c r="O50" s="58">
        <v>121.25</v>
      </c>
      <c r="P50" s="15">
        <v>0</v>
      </c>
      <c r="Q50" s="15">
        <v>0</v>
      </c>
      <c r="R50" s="15">
        <v>0</v>
      </c>
      <c r="S50" s="57">
        <v>8</v>
      </c>
      <c r="T50" s="15">
        <v>0</v>
      </c>
      <c r="U50" s="15">
        <v>0</v>
      </c>
      <c r="V50" s="57">
        <v>7</v>
      </c>
      <c r="W50" s="13"/>
      <c r="X50" s="14"/>
      <c r="Y50" s="14"/>
      <c r="Z50" s="13"/>
      <c r="AA50" s="14"/>
      <c r="AB50" s="14"/>
      <c r="AC50" s="13">
        <v>32</v>
      </c>
      <c r="AD50" s="14">
        <v>2</v>
      </c>
      <c r="AE50" s="14">
        <v>0.73</v>
      </c>
      <c r="AF50" s="14">
        <v>16</v>
      </c>
      <c r="AG50" s="14">
        <v>6</v>
      </c>
    </row>
    <row r="51" spans="1:33" x14ac:dyDescent="0.3">
      <c r="A51" s="192"/>
      <c r="B51" s="217" t="s">
        <v>43</v>
      </c>
      <c r="C51" s="217"/>
      <c r="D51" s="5"/>
      <c r="E51" s="5">
        <v>18977</v>
      </c>
      <c r="F51" s="3">
        <v>248</v>
      </c>
      <c r="G51" s="3">
        <v>365</v>
      </c>
      <c r="H51" s="3">
        <v>123</v>
      </c>
      <c r="I51" s="3">
        <v>12</v>
      </c>
      <c r="J51" s="2">
        <v>1.8</v>
      </c>
      <c r="K51" s="1">
        <v>0</v>
      </c>
      <c r="L51" s="57">
        <v>0</v>
      </c>
      <c r="M51" s="1">
        <v>0</v>
      </c>
      <c r="N51" s="1">
        <v>0</v>
      </c>
      <c r="O51" s="57">
        <v>128.5</v>
      </c>
      <c r="P51" s="1">
        <v>0</v>
      </c>
      <c r="Q51" s="1">
        <v>0</v>
      </c>
      <c r="R51" s="1">
        <v>0</v>
      </c>
      <c r="S51" s="57">
        <v>8</v>
      </c>
      <c r="T51" s="1">
        <v>0</v>
      </c>
      <c r="U51" s="1">
        <v>0</v>
      </c>
      <c r="V51" s="57">
        <v>7</v>
      </c>
      <c r="W51" s="3"/>
      <c r="X51" s="2"/>
      <c r="Y51" s="2"/>
      <c r="Z51" s="3"/>
      <c r="AA51" s="2"/>
      <c r="AB51" s="2"/>
      <c r="AC51" s="3">
        <v>64</v>
      </c>
      <c r="AD51" s="2">
        <v>2</v>
      </c>
      <c r="AE51" s="2">
        <v>0.73</v>
      </c>
      <c r="AF51" s="2">
        <v>32</v>
      </c>
      <c r="AG51" s="2">
        <v>12</v>
      </c>
    </row>
    <row r="52" spans="1:33" x14ac:dyDescent="0.3">
      <c r="A52" s="192"/>
      <c r="B52" s="217" t="s">
        <v>43</v>
      </c>
      <c r="C52" s="217"/>
      <c r="D52" s="5"/>
      <c r="E52" s="5">
        <v>19448</v>
      </c>
      <c r="F52" s="3">
        <v>248</v>
      </c>
      <c r="G52" s="3">
        <v>365</v>
      </c>
      <c r="H52" s="3">
        <v>123</v>
      </c>
      <c r="I52" s="3">
        <v>20</v>
      </c>
      <c r="J52" s="2">
        <v>2</v>
      </c>
      <c r="K52" s="1">
        <v>0</v>
      </c>
      <c r="L52" s="57">
        <v>0</v>
      </c>
      <c r="M52" s="1">
        <v>0</v>
      </c>
      <c r="N52" s="1">
        <v>0</v>
      </c>
      <c r="O52" s="57">
        <v>142</v>
      </c>
      <c r="P52" s="1">
        <v>0</v>
      </c>
      <c r="Q52" s="1">
        <v>0</v>
      </c>
      <c r="R52" s="1">
        <v>0</v>
      </c>
      <c r="S52" s="57">
        <v>8</v>
      </c>
      <c r="T52" s="1">
        <v>0</v>
      </c>
      <c r="U52" s="1">
        <v>0</v>
      </c>
      <c r="V52" s="57">
        <v>7</v>
      </c>
      <c r="W52" s="3"/>
      <c r="X52" s="2"/>
      <c r="Y52" s="2"/>
      <c r="Z52" s="3"/>
      <c r="AA52" s="2"/>
      <c r="AB52" s="2"/>
      <c r="AC52" s="3">
        <v>64</v>
      </c>
      <c r="AD52" s="2">
        <v>2</v>
      </c>
      <c r="AE52" s="2">
        <v>0.73</v>
      </c>
      <c r="AF52" s="2">
        <v>32</v>
      </c>
      <c r="AG52" s="2">
        <v>12</v>
      </c>
    </row>
    <row r="53" spans="1:33" x14ac:dyDescent="0.3">
      <c r="A53" s="7" t="s">
        <v>29</v>
      </c>
    </row>
    <row r="54" spans="1:33" x14ac:dyDescent="0.3">
      <c r="A54" s="7" t="s">
        <v>50</v>
      </c>
    </row>
    <row r="56" spans="1:33" ht="19.8" x14ac:dyDescent="0.4">
      <c r="A56" s="18" t="s">
        <v>51</v>
      </c>
    </row>
    <row r="57" spans="1:33" ht="15" customHeight="1" x14ac:dyDescent="0.3">
      <c r="A57" s="183" t="s">
        <v>64</v>
      </c>
      <c r="B57" s="186" t="s">
        <v>2</v>
      </c>
      <c r="C57" s="186"/>
      <c r="D57" s="186" t="s">
        <v>3</v>
      </c>
      <c r="E57" s="186"/>
      <c r="F57" s="186" t="s">
        <v>4</v>
      </c>
      <c r="G57" s="186"/>
      <c r="H57" s="186"/>
      <c r="I57" s="183" t="s">
        <v>67</v>
      </c>
      <c r="J57" s="183" t="s">
        <v>68</v>
      </c>
      <c r="K57" s="186" t="s">
        <v>36</v>
      </c>
      <c r="L57" s="186"/>
      <c r="M57" s="186"/>
      <c r="N57" s="186" t="s">
        <v>12</v>
      </c>
      <c r="O57" s="186"/>
      <c r="P57" s="186"/>
      <c r="Q57" s="186" t="s">
        <v>27</v>
      </c>
      <c r="R57" s="186"/>
      <c r="S57" s="186"/>
      <c r="T57" s="186" t="s">
        <v>154</v>
      </c>
      <c r="U57" s="186"/>
      <c r="V57" s="186"/>
      <c r="W57" s="186" t="s">
        <v>34</v>
      </c>
      <c r="X57" s="186"/>
      <c r="Y57" s="186"/>
      <c r="Z57" s="186" t="s">
        <v>35</v>
      </c>
      <c r="AA57" s="186"/>
      <c r="AB57" s="186"/>
      <c r="AC57" s="186" t="s">
        <v>9</v>
      </c>
      <c r="AD57" s="186"/>
      <c r="AE57" s="186"/>
      <c r="AF57" s="183" t="s">
        <v>70</v>
      </c>
      <c r="AG57" s="183" t="s">
        <v>71</v>
      </c>
    </row>
    <row r="58" spans="1:33" x14ac:dyDescent="0.3">
      <c r="A58" s="183"/>
      <c r="B58" s="186"/>
      <c r="C58" s="186"/>
      <c r="D58" s="186" t="s">
        <v>32</v>
      </c>
      <c r="E58" s="186" t="s">
        <v>33</v>
      </c>
      <c r="F58" s="10" t="s">
        <v>5</v>
      </c>
      <c r="G58" s="10" t="s">
        <v>6</v>
      </c>
      <c r="H58" s="10" t="s">
        <v>7</v>
      </c>
      <c r="I58" s="183"/>
      <c r="J58" s="183"/>
      <c r="K58" s="186" t="s">
        <v>13</v>
      </c>
      <c r="L58" s="186" t="s">
        <v>14</v>
      </c>
      <c r="M58" s="186" t="s">
        <v>15</v>
      </c>
      <c r="N58" s="186" t="s">
        <v>13</v>
      </c>
      <c r="O58" s="186" t="s">
        <v>14</v>
      </c>
      <c r="P58" s="186" t="s">
        <v>15</v>
      </c>
      <c r="Q58" s="186" t="s">
        <v>13</v>
      </c>
      <c r="R58" s="186" t="s">
        <v>14</v>
      </c>
      <c r="S58" s="186" t="s">
        <v>15</v>
      </c>
      <c r="T58" s="186" t="s">
        <v>13</v>
      </c>
      <c r="U58" s="186" t="s">
        <v>14</v>
      </c>
      <c r="V58" s="186" t="s">
        <v>15</v>
      </c>
      <c r="W58" s="186" t="s">
        <v>8</v>
      </c>
      <c r="X58" s="186" t="s">
        <v>10</v>
      </c>
      <c r="Y58" s="186" t="s">
        <v>11</v>
      </c>
      <c r="Z58" s="186" t="s">
        <v>8</v>
      </c>
      <c r="AA58" s="186" t="s">
        <v>10</v>
      </c>
      <c r="AB58" s="186" t="s">
        <v>11</v>
      </c>
      <c r="AC58" s="186" t="s">
        <v>8</v>
      </c>
      <c r="AD58" s="186" t="s">
        <v>10</v>
      </c>
      <c r="AE58" s="186" t="s">
        <v>11</v>
      </c>
      <c r="AF58" s="183"/>
      <c r="AG58" s="183"/>
    </row>
    <row r="59" spans="1:33" ht="15" thickBot="1" x14ac:dyDescent="0.35">
      <c r="A59" s="183"/>
      <c r="B59" s="187"/>
      <c r="C59" s="187"/>
      <c r="D59" s="187"/>
      <c r="E59" s="187"/>
      <c r="F59" s="10"/>
      <c r="G59" s="10"/>
      <c r="H59" s="10"/>
      <c r="I59" s="185"/>
      <c r="J59" s="185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5"/>
      <c r="AG59" s="185"/>
    </row>
    <row r="60" spans="1:33" x14ac:dyDescent="0.3">
      <c r="A60" s="192">
        <v>115</v>
      </c>
      <c r="B60" s="217" t="s">
        <v>52</v>
      </c>
      <c r="C60" s="217"/>
      <c r="D60" s="5">
        <v>21170</v>
      </c>
      <c r="E60" s="5"/>
      <c r="F60" s="3">
        <v>998</v>
      </c>
      <c r="G60" s="3">
        <v>115</v>
      </c>
      <c r="H60" s="3">
        <v>623</v>
      </c>
      <c r="I60" s="3">
        <v>16</v>
      </c>
      <c r="J60" s="2">
        <v>2</v>
      </c>
      <c r="K60" s="1">
        <v>0</v>
      </c>
      <c r="L60" s="57">
        <v>36.799999999999997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57">
        <v>8</v>
      </c>
      <c r="T60" s="1">
        <v>0</v>
      </c>
      <c r="U60" s="1">
        <v>0</v>
      </c>
      <c r="V60" s="57">
        <v>7</v>
      </c>
      <c r="AG60" s="2">
        <v>1</v>
      </c>
    </row>
    <row r="61" spans="1:33" ht="15" thickBot="1" x14ac:dyDescent="0.35">
      <c r="A61" s="192"/>
      <c r="B61" s="217" t="s">
        <v>52</v>
      </c>
      <c r="C61" s="217"/>
      <c r="D61" s="5">
        <v>21171</v>
      </c>
      <c r="E61" s="5"/>
      <c r="F61" s="3">
        <v>998</v>
      </c>
      <c r="G61" s="3">
        <v>115</v>
      </c>
      <c r="H61" s="3">
        <v>498</v>
      </c>
      <c r="I61" s="3">
        <v>16</v>
      </c>
      <c r="J61" s="2">
        <v>2</v>
      </c>
      <c r="K61" s="1">
        <v>0</v>
      </c>
      <c r="L61" s="57">
        <v>36.799999999999997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57">
        <v>8</v>
      </c>
      <c r="T61" s="1">
        <v>0</v>
      </c>
      <c r="U61" s="1">
        <v>0</v>
      </c>
      <c r="V61" s="57">
        <v>7</v>
      </c>
      <c r="AG61" s="2">
        <v>1.3</v>
      </c>
    </row>
    <row r="62" spans="1:33" x14ac:dyDescent="0.3">
      <c r="A62" s="192">
        <v>150</v>
      </c>
      <c r="B62" s="216" t="s">
        <v>52</v>
      </c>
      <c r="C62" s="216"/>
      <c r="D62" s="12">
        <v>21174</v>
      </c>
      <c r="E62" s="12"/>
      <c r="F62" s="13">
        <v>998</v>
      </c>
      <c r="G62" s="13">
        <v>150</v>
      </c>
      <c r="H62" s="13">
        <v>623</v>
      </c>
      <c r="I62" s="13">
        <v>16</v>
      </c>
      <c r="J62" s="14">
        <v>2</v>
      </c>
      <c r="K62" s="15">
        <v>0</v>
      </c>
      <c r="L62" s="58">
        <v>48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58">
        <v>8</v>
      </c>
      <c r="T62" s="15">
        <v>0</v>
      </c>
      <c r="U62" s="15">
        <v>0</v>
      </c>
      <c r="V62" s="58">
        <v>7</v>
      </c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4">
        <v>1.3</v>
      </c>
    </row>
    <row r="63" spans="1:33" ht="15" thickBot="1" x14ac:dyDescent="0.35">
      <c r="A63" s="192"/>
      <c r="B63" s="217" t="s">
        <v>52</v>
      </c>
      <c r="C63" s="217"/>
      <c r="D63" s="5">
        <v>21175</v>
      </c>
      <c r="E63" s="5"/>
      <c r="F63" s="3">
        <v>998</v>
      </c>
      <c r="G63" s="3">
        <v>150</v>
      </c>
      <c r="H63" s="3">
        <v>498</v>
      </c>
      <c r="I63" s="3">
        <v>16</v>
      </c>
      <c r="J63" s="2">
        <v>2</v>
      </c>
      <c r="K63" s="1">
        <v>0</v>
      </c>
      <c r="L63" s="57">
        <v>48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57">
        <v>8</v>
      </c>
      <c r="T63" s="1">
        <v>0</v>
      </c>
      <c r="U63" s="1">
        <v>0</v>
      </c>
      <c r="V63" s="57">
        <v>7</v>
      </c>
      <c r="AG63" s="2">
        <v>1.7</v>
      </c>
    </row>
    <row r="64" spans="1:33" x14ac:dyDescent="0.3">
      <c r="A64" s="192">
        <v>175</v>
      </c>
      <c r="B64" s="216" t="s">
        <v>52</v>
      </c>
      <c r="C64" s="216"/>
      <c r="D64" s="12">
        <v>21178</v>
      </c>
      <c r="E64" s="12"/>
      <c r="F64" s="13">
        <v>998</v>
      </c>
      <c r="G64" s="13">
        <v>175</v>
      </c>
      <c r="H64" s="13">
        <v>623</v>
      </c>
      <c r="I64" s="13">
        <v>16</v>
      </c>
      <c r="J64" s="14">
        <v>2</v>
      </c>
      <c r="K64" s="15">
        <v>0</v>
      </c>
      <c r="L64" s="58">
        <v>56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58">
        <v>8</v>
      </c>
      <c r="T64" s="15">
        <v>0</v>
      </c>
      <c r="U64" s="15">
        <v>0</v>
      </c>
      <c r="V64" s="58">
        <v>7</v>
      </c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4">
        <v>1.6</v>
      </c>
    </row>
    <row r="65" spans="1:33" ht="15" thickBot="1" x14ac:dyDescent="0.35">
      <c r="A65" s="192"/>
      <c r="B65" s="217" t="s">
        <v>52</v>
      </c>
      <c r="C65" s="217"/>
      <c r="D65" s="5">
        <v>21179</v>
      </c>
      <c r="E65" s="5"/>
      <c r="F65" s="3">
        <v>998</v>
      </c>
      <c r="G65" s="3">
        <v>175</v>
      </c>
      <c r="H65" s="3">
        <v>498</v>
      </c>
      <c r="I65" s="3">
        <v>16</v>
      </c>
      <c r="J65" s="2">
        <v>2</v>
      </c>
      <c r="K65" s="1">
        <v>0</v>
      </c>
      <c r="L65" s="57">
        <v>56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57">
        <v>8</v>
      </c>
      <c r="T65" s="1">
        <v>0</v>
      </c>
      <c r="U65" s="1">
        <v>0</v>
      </c>
      <c r="V65" s="57">
        <v>7</v>
      </c>
      <c r="AG65" s="2">
        <v>2</v>
      </c>
    </row>
    <row r="66" spans="1:33" x14ac:dyDescent="0.3">
      <c r="A66" s="192">
        <v>200</v>
      </c>
      <c r="B66" s="216" t="s">
        <v>52</v>
      </c>
      <c r="C66" s="216"/>
      <c r="D66" s="12">
        <v>21182</v>
      </c>
      <c r="E66" s="12"/>
      <c r="F66" s="13">
        <v>998</v>
      </c>
      <c r="G66" s="13">
        <v>200</v>
      </c>
      <c r="H66" s="13">
        <v>623</v>
      </c>
      <c r="I66" s="13">
        <v>16</v>
      </c>
      <c r="J66" s="14">
        <v>2</v>
      </c>
      <c r="K66" s="15">
        <v>0</v>
      </c>
      <c r="L66" s="58">
        <v>64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58">
        <v>8</v>
      </c>
      <c r="T66" s="15">
        <v>0</v>
      </c>
      <c r="U66" s="15">
        <v>0</v>
      </c>
      <c r="V66" s="58">
        <v>7</v>
      </c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4">
        <v>1.8</v>
      </c>
    </row>
    <row r="67" spans="1:33" ht="15" thickBot="1" x14ac:dyDescent="0.35">
      <c r="A67" s="192"/>
      <c r="B67" s="217" t="s">
        <v>52</v>
      </c>
      <c r="C67" s="217"/>
      <c r="D67" s="5">
        <v>21183</v>
      </c>
      <c r="E67" s="5"/>
      <c r="F67" s="3">
        <v>998</v>
      </c>
      <c r="G67" s="3">
        <v>200</v>
      </c>
      <c r="H67" s="3">
        <v>498</v>
      </c>
      <c r="I67" s="3">
        <v>16</v>
      </c>
      <c r="J67" s="2">
        <v>2</v>
      </c>
      <c r="K67" s="1">
        <v>0</v>
      </c>
      <c r="L67" s="57">
        <v>64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57">
        <v>8</v>
      </c>
      <c r="T67" s="1">
        <v>0</v>
      </c>
      <c r="U67" s="1">
        <v>0</v>
      </c>
      <c r="V67" s="57">
        <v>7</v>
      </c>
      <c r="AG67" s="2">
        <v>2.2000000000000002</v>
      </c>
    </row>
    <row r="68" spans="1:33" x14ac:dyDescent="0.3">
      <c r="A68" s="192">
        <v>240</v>
      </c>
      <c r="B68" s="216" t="s">
        <v>52</v>
      </c>
      <c r="C68" s="216"/>
      <c r="D68" s="12">
        <v>21184</v>
      </c>
      <c r="E68" s="12"/>
      <c r="F68" s="13">
        <v>998</v>
      </c>
      <c r="G68" s="13">
        <v>240</v>
      </c>
      <c r="H68" s="13">
        <v>623</v>
      </c>
      <c r="I68" s="13">
        <v>16</v>
      </c>
      <c r="J68" s="14">
        <v>2</v>
      </c>
      <c r="K68" s="15">
        <v>0</v>
      </c>
      <c r="L68" s="58">
        <v>76.8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58">
        <v>8</v>
      </c>
      <c r="T68" s="15">
        <v>0</v>
      </c>
      <c r="U68" s="15">
        <v>0</v>
      </c>
      <c r="V68" s="58">
        <v>7</v>
      </c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4">
        <v>2.2000000000000002</v>
      </c>
    </row>
    <row r="69" spans="1:33" ht="15" thickBot="1" x14ac:dyDescent="0.35">
      <c r="A69" s="192"/>
      <c r="B69" s="217" t="s">
        <v>52</v>
      </c>
      <c r="C69" s="217"/>
      <c r="D69" s="5">
        <v>21185</v>
      </c>
      <c r="E69" s="5"/>
      <c r="F69" s="3">
        <v>998</v>
      </c>
      <c r="G69" s="3">
        <v>240</v>
      </c>
      <c r="H69" s="3">
        <v>498</v>
      </c>
      <c r="I69" s="3">
        <v>16</v>
      </c>
      <c r="J69" s="2">
        <v>2</v>
      </c>
      <c r="K69" s="1">
        <v>0</v>
      </c>
      <c r="L69" s="57">
        <v>76.8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57">
        <v>8</v>
      </c>
      <c r="T69" s="1">
        <v>0</v>
      </c>
      <c r="U69" s="1">
        <v>0</v>
      </c>
      <c r="V69" s="57">
        <v>7</v>
      </c>
      <c r="AG69" s="2">
        <v>2.7</v>
      </c>
    </row>
    <row r="70" spans="1:33" x14ac:dyDescent="0.3">
      <c r="A70" s="192">
        <v>300</v>
      </c>
      <c r="B70" s="216" t="s">
        <v>52</v>
      </c>
      <c r="C70" s="216"/>
      <c r="D70" s="12">
        <v>21188</v>
      </c>
      <c r="E70" s="12"/>
      <c r="F70" s="13">
        <v>998</v>
      </c>
      <c r="G70" s="13">
        <v>300</v>
      </c>
      <c r="H70" s="13">
        <v>623</v>
      </c>
      <c r="I70" s="13">
        <v>16</v>
      </c>
      <c r="J70" s="14">
        <v>2</v>
      </c>
      <c r="K70" s="15">
        <v>0</v>
      </c>
      <c r="L70" s="58">
        <v>104.4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58">
        <v>8</v>
      </c>
      <c r="T70" s="15">
        <v>0</v>
      </c>
      <c r="U70" s="15">
        <v>0</v>
      </c>
      <c r="V70" s="58">
        <v>7</v>
      </c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4">
        <v>2.7</v>
      </c>
    </row>
    <row r="71" spans="1:33" x14ac:dyDescent="0.3">
      <c r="A71" s="192"/>
      <c r="B71" s="217" t="s">
        <v>52</v>
      </c>
      <c r="C71" s="217"/>
      <c r="D71" s="5">
        <v>21189</v>
      </c>
      <c r="E71" s="5"/>
      <c r="F71" s="3">
        <v>998</v>
      </c>
      <c r="G71" s="3">
        <v>300</v>
      </c>
      <c r="H71" s="3">
        <v>498</v>
      </c>
      <c r="I71" s="3">
        <v>16</v>
      </c>
      <c r="J71" s="2">
        <v>2</v>
      </c>
      <c r="K71" s="1">
        <v>0</v>
      </c>
      <c r="L71" s="57">
        <v>104.4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57">
        <v>8</v>
      </c>
      <c r="T71" s="1">
        <v>0</v>
      </c>
      <c r="U71" s="1">
        <v>0</v>
      </c>
      <c r="V71" s="57">
        <v>7</v>
      </c>
      <c r="AG71" s="2">
        <v>3.4</v>
      </c>
    </row>
    <row r="72" spans="1:33" x14ac:dyDescent="0.3">
      <c r="A72" s="7" t="s">
        <v>128</v>
      </c>
      <c r="B72" s="178"/>
      <c r="C72" s="178"/>
      <c r="D72" s="178"/>
      <c r="E72" s="178"/>
      <c r="F72" s="3"/>
      <c r="G72" s="3"/>
      <c r="H72" s="3"/>
      <c r="I72" s="3"/>
      <c r="J72" s="2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AG72" s="2"/>
    </row>
    <row r="73" spans="1:33" ht="15.6" x14ac:dyDescent="0.35">
      <c r="A73" s="7" t="s">
        <v>129</v>
      </c>
    </row>
    <row r="75" spans="1:33" ht="19.8" x14ac:dyDescent="0.4">
      <c r="A75" s="18" t="s">
        <v>53</v>
      </c>
    </row>
    <row r="76" spans="1:33" ht="15" customHeight="1" x14ac:dyDescent="0.3">
      <c r="A76" s="183" t="s">
        <v>64</v>
      </c>
      <c r="B76" s="186" t="s">
        <v>2</v>
      </c>
      <c r="C76" s="186"/>
      <c r="D76" s="186" t="s">
        <v>3</v>
      </c>
      <c r="E76" s="186"/>
      <c r="F76" s="186" t="s">
        <v>4</v>
      </c>
      <c r="G76" s="186"/>
      <c r="H76" s="186"/>
      <c r="I76" s="183" t="s">
        <v>67</v>
      </c>
      <c r="J76" s="183" t="s">
        <v>68</v>
      </c>
      <c r="K76" s="186" t="s">
        <v>36</v>
      </c>
      <c r="L76" s="186"/>
      <c r="M76" s="186"/>
      <c r="N76" s="186" t="s">
        <v>12</v>
      </c>
      <c r="O76" s="186"/>
      <c r="P76" s="186"/>
      <c r="Q76" s="186" t="s">
        <v>27</v>
      </c>
      <c r="R76" s="186"/>
      <c r="S76" s="186"/>
      <c r="T76" s="186" t="s">
        <v>154</v>
      </c>
      <c r="U76" s="186"/>
      <c r="V76" s="186"/>
      <c r="W76" s="186" t="s">
        <v>34</v>
      </c>
      <c r="X76" s="186"/>
      <c r="Y76" s="186"/>
      <c r="Z76" s="186" t="s">
        <v>35</v>
      </c>
      <c r="AA76" s="186"/>
      <c r="AB76" s="186"/>
      <c r="AC76" s="186" t="s">
        <v>9</v>
      </c>
      <c r="AD76" s="186"/>
      <c r="AE76" s="186"/>
      <c r="AF76" s="183" t="s">
        <v>70</v>
      </c>
      <c r="AG76" s="183" t="s">
        <v>71</v>
      </c>
    </row>
    <row r="77" spans="1:33" x14ac:dyDescent="0.3">
      <c r="A77" s="183"/>
      <c r="B77" s="186"/>
      <c r="C77" s="186"/>
      <c r="D77" s="186" t="s">
        <v>32</v>
      </c>
      <c r="E77" s="186" t="s">
        <v>33</v>
      </c>
      <c r="F77" s="10" t="s">
        <v>5</v>
      </c>
      <c r="G77" s="10" t="s">
        <v>6</v>
      </c>
      <c r="H77" s="10" t="s">
        <v>7</v>
      </c>
      <c r="I77" s="183"/>
      <c r="J77" s="183"/>
      <c r="K77" s="186" t="s">
        <v>13</v>
      </c>
      <c r="L77" s="186" t="s">
        <v>14</v>
      </c>
      <c r="M77" s="186" t="s">
        <v>15</v>
      </c>
      <c r="N77" s="186" t="s">
        <v>13</v>
      </c>
      <c r="O77" s="186" t="s">
        <v>14</v>
      </c>
      <c r="P77" s="186" t="s">
        <v>15</v>
      </c>
      <c r="Q77" s="186" t="s">
        <v>13</v>
      </c>
      <c r="R77" s="186" t="s">
        <v>14</v>
      </c>
      <c r="S77" s="186" t="s">
        <v>15</v>
      </c>
      <c r="T77" s="186" t="s">
        <v>13</v>
      </c>
      <c r="U77" s="186" t="s">
        <v>14</v>
      </c>
      <c r="V77" s="186" t="s">
        <v>15</v>
      </c>
      <c r="W77" s="186" t="s">
        <v>8</v>
      </c>
      <c r="X77" s="186" t="s">
        <v>10</v>
      </c>
      <c r="Y77" s="186" t="s">
        <v>11</v>
      </c>
      <c r="Z77" s="186" t="s">
        <v>8</v>
      </c>
      <c r="AA77" s="186" t="s">
        <v>10</v>
      </c>
      <c r="AB77" s="186" t="s">
        <v>11</v>
      </c>
      <c r="AC77" s="186" t="s">
        <v>8</v>
      </c>
      <c r="AD77" s="186" t="s">
        <v>10</v>
      </c>
      <c r="AE77" s="186" t="s">
        <v>11</v>
      </c>
      <c r="AF77" s="183"/>
      <c r="AG77" s="183"/>
    </row>
    <row r="78" spans="1:33" ht="15" thickBot="1" x14ac:dyDescent="0.35">
      <c r="A78" s="183"/>
      <c r="B78" s="187"/>
      <c r="C78" s="187"/>
      <c r="D78" s="187"/>
      <c r="E78" s="187"/>
      <c r="F78" s="10"/>
      <c r="G78" s="10"/>
      <c r="H78" s="10"/>
      <c r="I78" s="185"/>
      <c r="J78" s="185"/>
      <c r="K78" s="187"/>
      <c r="L78" s="187"/>
      <c r="M78" s="187"/>
      <c r="N78" s="187"/>
      <c r="O78" s="187"/>
      <c r="P78" s="187"/>
      <c r="Q78" s="187"/>
      <c r="R78" s="187"/>
      <c r="S78" s="187"/>
      <c r="T78" s="187"/>
      <c r="U78" s="187"/>
      <c r="V78" s="187"/>
      <c r="W78" s="187"/>
      <c r="X78" s="187"/>
      <c r="Y78" s="187"/>
      <c r="Z78" s="187"/>
      <c r="AA78" s="187"/>
      <c r="AB78" s="187"/>
      <c r="AC78" s="187"/>
      <c r="AD78" s="187"/>
      <c r="AE78" s="187"/>
      <c r="AF78" s="185"/>
      <c r="AG78" s="185"/>
    </row>
    <row r="79" spans="1:33" ht="16.2" x14ac:dyDescent="0.3">
      <c r="A79" s="192">
        <v>115</v>
      </c>
      <c r="B79" s="5" t="s">
        <v>54</v>
      </c>
      <c r="C79" s="8" t="s">
        <v>55</v>
      </c>
      <c r="D79" s="176">
        <v>21190</v>
      </c>
      <c r="E79" s="177" t="s">
        <v>131</v>
      </c>
      <c r="F79" s="3">
        <v>498</v>
      </c>
      <c r="G79" s="3">
        <v>115</v>
      </c>
      <c r="H79" s="3">
        <v>623</v>
      </c>
      <c r="I79" s="3">
        <v>16</v>
      </c>
      <c r="J79" s="2">
        <v>2</v>
      </c>
      <c r="K79" s="1">
        <v>0</v>
      </c>
      <c r="L79" s="57">
        <v>36.799999999999997</v>
      </c>
      <c r="M79" s="1">
        <v>0</v>
      </c>
      <c r="N79" s="1">
        <v>0</v>
      </c>
      <c r="O79" s="57">
        <v>37.380000000000003</v>
      </c>
      <c r="P79" s="1">
        <v>0</v>
      </c>
      <c r="Q79" s="1">
        <v>0</v>
      </c>
      <c r="R79" s="1">
        <v>0</v>
      </c>
      <c r="S79" s="57">
        <v>8</v>
      </c>
      <c r="T79" s="1">
        <v>0</v>
      </c>
      <c r="U79" s="1">
        <v>0</v>
      </c>
      <c r="V79" s="57">
        <v>7</v>
      </c>
      <c r="W79" s="3">
        <v>30</v>
      </c>
      <c r="X79" s="2">
        <v>9.3800000000000008</v>
      </c>
      <c r="AC79" s="3">
        <v>12</v>
      </c>
      <c r="AD79" s="2">
        <v>3.75</v>
      </c>
      <c r="AG79" s="2">
        <v>1</v>
      </c>
    </row>
    <row r="80" spans="1:33" x14ac:dyDescent="0.3">
      <c r="A80" s="192"/>
      <c r="B80" s="5" t="s">
        <v>54</v>
      </c>
      <c r="C80" s="9" t="s">
        <v>56</v>
      </c>
      <c r="D80" s="172"/>
      <c r="E80" s="173">
        <v>21192</v>
      </c>
      <c r="F80" s="3">
        <v>373</v>
      </c>
      <c r="G80" s="3">
        <v>115</v>
      </c>
      <c r="H80" s="3">
        <v>623</v>
      </c>
      <c r="I80" s="3">
        <v>16</v>
      </c>
      <c r="J80" s="2">
        <v>2</v>
      </c>
      <c r="K80" s="1">
        <v>0</v>
      </c>
      <c r="L80" s="57">
        <v>0</v>
      </c>
      <c r="M80" s="1">
        <v>0</v>
      </c>
      <c r="N80" s="1">
        <v>0</v>
      </c>
      <c r="O80" s="57">
        <v>37.380000000000003</v>
      </c>
      <c r="P80" s="1">
        <v>0</v>
      </c>
      <c r="Q80" s="1">
        <v>0</v>
      </c>
      <c r="R80" s="1">
        <v>0</v>
      </c>
      <c r="S80" s="57">
        <v>8</v>
      </c>
      <c r="T80" s="1">
        <v>0</v>
      </c>
      <c r="U80" s="1">
        <v>0</v>
      </c>
      <c r="V80" s="57">
        <v>7</v>
      </c>
      <c r="W80" s="3"/>
      <c r="X80" s="2"/>
      <c r="AC80" s="3">
        <v>12</v>
      </c>
      <c r="AD80" s="2">
        <v>2.81</v>
      </c>
      <c r="AG80" s="2">
        <v>1</v>
      </c>
    </row>
    <row r="81" spans="1:33" ht="15" thickBot="1" x14ac:dyDescent="0.35">
      <c r="A81" s="192"/>
      <c r="B81" s="5" t="s">
        <v>54</v>
      </c>
      <c r="C81" s="9" t="s">
        <v>57</v>
      </c>
      <c r="D81" s="174"/>
      <c r="E81" s="175">
        <v>21193</v>
      </c>
      <c r="F81" s="3">
        <v>248</v>
      </c>
      <c r="G81" s="3">
        <v>115</v>
      </c>
      <c r="H81" s="3">
        <v>623</v>
      </c>
      <c r="I81" s="3">
        <v>16</v>
      </c>
      <c r="J81" s="2">
        <v>2</v>
      </c>
      <c r="K81" s="1">
        <v>0</v>
      </c>
      <c r="L81" s="57">
        <v>0</v>
      </c>
      <c r="M81" s="1">
        <v>0</v>
      </c>
      <c r="N81" s="1">
        <v>0</v>
      </c>
      <c r="O81" s="57">
        <v>37.380000000000003</v>
      </c>
      <c r="P81" s="1">
        <v>0</v>
      </c>
      <c r="Q81" s="1">
        <v>0</v>
      </c>
      <c r="R81" s="1">
        <v>0</v>
      </c>
      <c r="S81" s="57">
        <v>8</v>
      </c>
      <c r="T81" s="1">
        <v>0</v>
      </c>
      <c r="U81" s="1">
        <v>0</v>
      </c>
      <c r="V81" s="57">
        <v>7</v>
      </c>
      <c r="W81" s="3"/>
      <c r="X81" s="2"/>
      <c r="AC81" s="3">
        <v>24</v>
      </c>
      <c r="AD81" s="2">
        <v>3.75</v>
      </c>
      <c r="AG81" s="2">
        <v>1</v>
      </c>
    </row>
    <row r="82" spans="1:33" ht="16.2" x14ac:dyDescent="0.3">
      <c r="A82" s="192"/>
      <c r="B82" s="12" t="s">
        <v>54</v>
      </c>
      <c r="C82" s="17" t="s">
        <v>55</v>
      </c>
      <c r="D82" s="176">
        <v>21194</v>
      </c>
      <c r="E82" s="177" t="s">
        <v>132</v>
      </c>
      <c r="F82" s="13">
        <v>498</v>
      </c>
      <c r="G82" s="13">
        <v>115</v>
      </c>
      <c r="H82" s="13">
        <v>498</v>
      </c>
      <c r="I82" s="13">
        <v>16</v>
      </c>
      <c r="J82" s="14">
        <v>2</v>
      </c>
      <c r="K82" s="15">
        <v>0</v>
      </c>
      <c r="L82" s="58">
        <v>36.799999999999997</v>
      </c>
      <c r="M82" s="15">
        <v>0</v>
      </c>
      <c r="N82" s="15">
        <v>0</v>
      </c>
      <c r="O82" s="58">
        <v>37.380000000000003</v>
      </c>
      <c r="P82" s="15">
        <v>0</v>
      </c>
      <c r="Q82" s="15">
        <v>0</v>
      </c>
      <c r="R82" s="15">
        <v>0</v>
      </c>
      <c r="S82" s="58">
        <v>8</v>
      </c>
      <c r="T82" s="15">
        <v>0</v>
      </c>
      <c r="U82" s="15">
        <v>0</v>
      </c>
      <c r="V82" s="58">
        <v>7</v>
      </c>
      <c r="W82" s="13">
        <v>30</v>
      </c>
      <c r="X82" s="14">
        <v>7.5</v>
      </c>
      <c r="Y82" s="16"/>
      <c r="Z82" s="16"/>
      <c r="AA82" s="16"/>
      <c r="AB82" s="16"/>
      <c r="AC82" s="13">
        <v>24</v>
      </c>
      <c r="AD82" s="14">
        <v>6</v>
      </c>
      <c r="AE82" s="16"/>
      <c r="AF82" s="16"/>
      <c r="AG82" s="14">
        <v>1.3</v>
      </c>
    </row>
    <row r="83" spans="1:33" x14ac:dyDescent="0.3">
      <c r="A83" s="192"/>
      <c r="B83" s="5" t="s">
        <v>54</v>
      </c>
      <c r="C83" s="9" t="s">
        <v>56</v>
      </c>
      <c r="D83" s="172"/>
      <c r="E83" s="173">
        <v>21196</v>
      </c>
      <c r="F83" s="3">
        <v>373</v>
      </c>
      <c r="G83" s="3">
        <v>115</v>
      </c>
      <c r="H83" s="3">
        <v>498</v>
      </c>
      <c r="I83" s="3">
        <v>16</v>
      </c>
      <c r="J83" s="2">
        <v>2</v>
      </c>
      <c r="K83" s="1">
        <v>0</v>
      </c>
      <c r="L83" s="57">
        <v>0</v>
      </c>
      <c r="M83" s="1">
        <v>0</v>
      </c>
      <c r="N83" s="1">
        <v>0</v>
      </c>
      <c r="O83" s="57">
        <v>37.380000000000003</v>
      </c>
      <c r="P83" s="1">
        <v>0</v>
      </c>
      <c r="Q83" s="1">
        <v>0</v>
      </c>
      <c r="R83" s="1">
        <v>0</v>
      </c>
      <c r="S83" s="57">
        <v>8</v>
      </c>
      <c r="T83" s="1">
        <v>0</v>
      </c>
      <c r="U83" s="1">
        <v>0</v>
      </c>
      <c r="V83" s="57">
        <v>7</v>
      </c>
      <c r="W83" s="3"/>
      <c r="X83" s="2"/>
      <c r="AC83" s="3">
        <v>12</v>
      </c>
      <c r="AD83" s="2">
        <v>2.25</v>
      </c>
      <c r="AG83" s="2">
        <v>1.3</v>
      </c>
    </row>
    <row r="84" spans="1:33" ht="15" thickBot="1" x14ac:dyDescent="0.35">
      <c r="A84" s="192"/>
      <c r="B84" s="5" t="s">
        <v>54</v>
      </c>
      <c r="C84" s="9" t="s">
        <v>57</v>
      </c>
      <c r="D84" s="174"/>
      <c r="E84" s="175">
        <v>21197</v>
      </c>
      <c r="F84" s="3">
        <v>248</v>
      </c>
      <c r="G84" s="3">
        <v>115</v>
      </c>
      <c r="H84" s="3">
        <v>498</v>
      </c>
      <c r="I84" s="3">
        <v>16</v>
      </c>
      <c r="J84" s="2">
        <v>2</v>
      </c>
      <c r="K84" s="1">
        <v>0</v>
      </c>
      <c r="L84" s="57">
        <v>0</v>
      </c>
      <c r="M84" s="1">
        <v>0</v>
      </c>
      <c r="N84" s="1">
        <v>0</v>
      </c>
      <c r="O84" s="57">
        <v>37.380000000000003</v>
      </c>
      <c r="P84" s="1">
        <v>0</v>
      </c>
      <c r="Q84" s="1">
        <v>0</v>
      </c>
      <c r="R84" s="1">
        <v>0</v>
      </c>
      <c r="S84" s="57">
        <v>8</v>
      </c>
      <c r="T84" s="1">
        <v>0</v>
      </c>
      <c r="U84" s="1">
        <v>0</v>
      </c>
      <c r="V84" s="57">
        <v>7</v>
      </c>
      <c r="W84" s="3"/>
      <c r="X84" s="2"/>
      <c r="AC84" s="3">
        <v>24</v>
      </c>
      <c r="AD84" s="2">
        <v>3</v>
      </c>
      <c r="AG84" s="2">
        <v>1.3</v>
      </c>
    </row>
    <row r="85" spans="1:33" ht="16.2" x14ac:dyDescent="0.3">
      <c r="A85" s="192">
        <v>150</v>
      </c>
      <c r="B85" s="12" t="s">
        <v>54</v>
      </c>
      <c r="C85" s="17" t="s">
        <v>55</v>
      </c>
      <c r="D85" s="176">
        <v>21198</v>
      </c>
      <c r="E85" s="177" t="s">
        <v>133</v>
      </c>
      <c r="F85" s="13">
        <v>498</v>
      </c>
      <c r="G85" s="13">
        <v>150</v>
      </c>
      <c r="H85" s="13">
        <v>623</v>
      </c>
      <c r="I85" s="13">
        <v>16</v>
      </c>
      <c r="J85" s="14">
        <v>2</v>
      </c>
      <c r="K85" s="15">
        <v>0</v>
      </c>
      <c r="L85" s="58">
        <v>48</v>
      </c>
      <c r="M85" s="15">
        <v>0</v>
      </c>
      <c r="N85" s="15">
        <v>0</v>
      </c>
      <c r="O85" s="58">
        <v>48.75</v>
      </c>
      <c r="P85" s="15">
        <v>0</v>
      </c>
      <c r="Q85" s="15">
        <v>0</v>
      </c>
      <c r="R85" s="15">
        <v>0</v>
      </c>
      <c r="S85" s="58">
        <v>8</v>
      </c>
      <c r="T85" s="15">
        <v>0</v>
      </c>
      <c r="U85" s="15">
        <v>0</v>
      </c>
      <c r="V85" s="58">
        <v>7</v>
      </c>
      <c r="W85" s="13">
        <v>24</v>
      </c>
      <c r="X85" s="14">
        <v>7.5</v>
      </c>
      <c r="Y85" s="16"/>
      <c r="Z85" s="16"/>
      <c r="AA85" s="16"/>
      <c r="AB85" s="16"/>
      <c r="AC85" s="13">
        <v>10</v>
      </c>
      <c r="AD85" s="14">
        <v>3.13</v>
      </c>
      <c r="AE85" s="16"/>
      <c r="AF85" s="16"/>
      <c r="AG85" s="14">
        <v>1.3</v>
      </c>
    </row>
    <row r="86" spans="1:33" x14ac:dyDescent="0.3">
      <c r="A86" s="192"/>
      <c r="B86" s="5" t="s">
        <v>54</v>
      </c>
      <c r="C86" s="9" t="s">
        <v>56</v>
      </c>
      <c r="D86" s="172"/>
      <c r="E86" s="173">
        <v>21200</v>
      </c>
      <c r="F86" s="3">
        <v>373</v>
      </c>
      <c r="G86" s="3">
        <v>150</v>
      </c>
      <c r="H86" s="3">
        <v>623</v>
      </c>
      <c r="I86" s="3">
        <v>16</v>
      </c>
      <c r="J86" s="2">
        <v>2</v>
      </c>
      <c r="K86" s="1">
        <v>0</v>
      </c>
      <c r="L86" s="57">
        <v>0</v>
      </c>
      <c r="M86" s="1">
        <v>0</v>
      </c>
      <c r="N86" s="1">
        <v>0</v>
      </c>
      <c r="O86" s="57">
        <v>48.75</v>
      </c>
      <c r="P86" s="1">
        <v>0</v>
      </c>
      <c r="Q86" s="1">
        <v>0</v>
      </c>
      <c r="R86" s="1">
        <v>0</v>
      </c>
      <c r="S86" s="57">
        <v>8</v>
      </c>
      <c r="T86" s="1">
        <v>0</v>
      </c>
      <c r="U86" s="1">
        <v>0</v>
      </c>
      <c r="V86" s="57">
        <v>7</v>
      </c>
      <c r="W86" s="3"/>
      <c r="X86" s="2"/>
      <c r="AC86" s="3">
        <v>10</v>
      </c>
      <c r="AD86" s="2">
        <v>2.34</v>
      </c>
      <c r="AG86" s="2">
        <v>1.3</v>
      </c>
    </row>
    <row r="87" spans="1:33" ht="15" thickBot="1" x14ac:dyDescent="0.35">
      <c r="A87" s="192"/>
      <c r="B87" s="5" t="s">
        <v>54</v>
      </c>
      <c r="C87" s="9" t="s">
        <v>57</v>
      </c>
      <c r="D87" s="174"/>
      <c r="E87" s="175">
        <v>21201</v>
      </c>
      <c r="F87" s="3">
        <v>248</v>
      </c>
      <c r="G87" s="3">
        <v>150</v>
      </c>
      <c r="H87" s="3">
        <v>623</v>
      </c>
      <c r="I87" s="3">
        <v>16</v>
      </c>
      <c r="J87" s="2">
        <v>2</v>
      </c>
      <c r="K87" s="1">
        <v>0</v>
      </c>
      <c r="L87" s="57">
        <v>0</v>
      </c>
      <c r="M87" s="1">
        <v>0</v>
      </c>
      <c r="N87" s="1">
        <v>0</v>
      </c>
      <c r="O87" s="57">
        <v>48.75</v>
      </c>
      <c r="P87" s="1">
        <v>0</v>
      </c>
      <c r="Q87" s="1">
        <v>0</v>
      </c>
      <c r="R87" s="1">
        <v>0</v>
      </c>
      <c r="S87" s="57">
        <v>8</v>
      </c>
      <c r="T87" s="1">
        <v>0</v>
      </c>
      <c r="U87" s="1">
        <v>0</v>
      </c>
      <c r="V87" s="57">
        <v>7</v>
      </c>
      <c r="W87" s="3"/>
      <c r="X87" s="2"/>
      <c r="AC87" s="3">
        <v>20</v>
      </c>
      <c r="AD87" s="2">
        <v>3.13</v>
      </c>
      <c r="AG87" s="2">
        <v>1.3</v>
      </c>
    </row>
    <row r="88" spans="1:33" ht="16.2" x14ac:dyDescent="0.3">
      <c r="A88" s="192"/>
      <c r="B88" s="12" t="s">
        <v>54</v>
      </c>
      <c r="C88" s="17" t="s">
        <v>55</v>
      </c>
      <c r="D88" s="176">
        <v>21202</v>
      </c>
      <c r="E88" s="177" t="s">
        <v>134</v>
      </c>
      <c r="F88" s="13">
        <v>498</v>
      </c>
      <c r="G88" s="13">
        <v>150</v>
      </c>
      <c r="H88" s="13">
        <v>498</v>
      </c>
      <c r="I88" s="13">
        <v>16</v>
      </c>
      <c r="J88" s="14">
        <v>2</v>
      </c>
      <c r="K88" s="15">
        <v>0</v>
      </c>
      <c r="L88" s="58">
        <v>48</v>
      </c>
      <c r="M88" s="15">
        <v>0</v>
      </c>
      <c r="N88" s="15">
        <v>0</v>
      </c>
      <c r="O88" s="58">
        <v>48.75</v>
      </c>
      <c r="P88" s="15">
        <v>0</v>
      </c>
      <c r="Q88" s="15">
        <v>0</v>
      </c>
      <c r="R88" s="15">
        <v>0</v>
      </c>
      <c r="S88" s="58">
        <v>8</v>
      </c>
      <c r="T88" s="15">
        <v>0</v>
      </c>
      <c r="U88" s="15">
        <v>0</v>
      </c>
      <c r="V88" s="58">
        <v>7</v>
      </c>
      <c r="W88" s="13">
        <v>24</v>
      </c>
      <c r="X88" s="14">
        <v>6</v>
      </c>
      <c r="Y88" s="16"/>
      <c r="Z88" s="16"/>
      <c r="AA88" s="16"/>
      <c r="AB88" s="16"/>
      <c r="AC88" s="13">
        <v>20</v>
      </c>
      <c r="AD88" s="14">
        <v>5</v>
      </c>
      <c r="AE88" s="16"/>
      <c r="AF88" s="16"/>
      <c r="AG88" s="14">
        <v>1.7</v>
      </c>
    </row>
    <row r="89" spans="1:33" x14ac:dyDescent="0.3">
      <c r="A89" s="192"/>
      <c r="B89" s="5" t="s">
        <v>54</v>
      </c>
      <c r="C89" s="9" t="s">
        <v>56</v>
      </c>
      <c r="D89" s="172"/>
      <c r="E89" s="173">
        <v>21204</v>
      </c>
      <c r="F89" s="3">
        <v>373</v>
      </c>
      <c r="G89" s="3">
        <v>150</v>
      </c>
      <c r="H89" s="3">
        <v>498</v>
      </c>
      <c r="I89" s="3">
        <v>16</v>
      </c>
      <c r="J89" s="2">
        <v>2</v>
      </c>
      <c r="K89" s="1">
        <v>0</v>
      </c>
      <c r="L89" s="57">
        <v>0</v>
      </c>
      <c r="M89" s="1">
        <v>0</v>
      </c>
      <c r="N89" s="1">
        <v>0</v>
      </c>
      <c r="O89" s="57">
        <v>48.75</v>
      </c>
      <c r="P89" s="1">
        <v>0</v>
      </c>
      <c r="Q89" s="1">
        <v>0</v>
      </c>
      <c r="R89" s="1">
        <v>0</v>
      </c>
      <c r="S89" s="57">
        <v>8</v>
      </c>
      <c r="T89" s="1">
        <v>0</v>
      </c>
      <c r="U89" s="1">
        <v>0</v>
      </c>
      <c r="V89" s="57">
        <v>7</v>
      </c>
      <c r="W89" s="3"/>
      <c r="X89" s="2"/>
      <c r="AC89" s="3">
        <v>10</v>
      </c>
      <c r="AD89" s="2">
        <v>1.88</v>
      </c>
      <c r="AG89" s="2">
        <v>1.7</v>
      </c>
    </row>
    <row r="90" spans="1:33" ht="15" thickBot="1" x14ac:dyDescent="0.35">
      <c r="A90" s="192"/>
      <c r="B90" s="5" t="s">
        <v>54</v>
      </c>
      <c r="C90" s="9" t="s">
        <v>57</v>
      </c>
      <c r="D90" s="172"/>
      <c r="E90" s="173">
        <v>21205</v>
      </c>
      <c r="F90" s="3">
        <v>248</v>
      </c>
      <c r="G90" s="3">
        <v>150</v>
      </c>
      <c r="H90" s="3">
        <v>498</v>
      </c>
      <c r="I90" s="3">
        <v>16</v>
      </c>
      <c r="J90" s="2">
        <v>2</v>
      </c>
      <c r="K90" s="1">
        <v>0</v>
      </c>
      <c r="L90" s="57">
        <v>0</v>
      </c>
      <c r="M90" s="1">
        <v>0</v>
      </c>
      <c r="N90" s="1">
        <v>0</v>
      </c>
      <c r="O90" s="57">
        <v>48.75</v>
      </c>
      <c r="P90" s="1">
        <v>0</v>
      </c>
      <c r="Q90" s="1">
        <v>0</v>
      </c>
      <c r="R90" s="1">
        <v>0</v>
      </c>
      <c r="S90" s="57">
        <v>8</v>
      </c>
      <c r="T90" s="1">
        <v>0</v>
      </c>
      <c r="U90" s="1">
        <v>0</v>
      </c>
      <c r="V90" s="57">
        <v>7</v>
      </c>
      <c r="W90" s="3"/>
      <c r="X90" s="2"/>
      <c r="AC90" s="3">
        <v>20</v>
      </c>
      <c r="AD90" s="2">
        <v>2.5</v>
      </c>
      <c r="AG90" s="2">
        <v>1.7</v>
      </c>
    </row>
    <row r="91" spans="1:33" ht="16.2" x14ac:dyDescent="0.3">
      <c r="A91" s="192">
        <v>175</v>
      </c>
      <c r="B91" s="12" t="s">
        <v>54</v>
      </c>
      <c r="C91" s="17" t="s">
        <v>55</v>
      </c>
      <c r="D91" s="170">
        <v>21206</v>
      </c>
      <c r="E91" s="171" t="s">
        <v>135</v>
      </c>
      <c r="F91" s="13">
        <v>498</v>
      </c>
      <c r="G91" s="13">
        <v>175</v>
      </c>
      <c r="H91" s="13">
        <v>623</v>
      </c>
      <c r="I91" s="13">
        <v>16</v>
      </c>
      <c r="J91" s="14">
        <v>2</v>
      </c>
      <c r="K91" s="15">
        <v>0</v>
      </c>
      <c r="L91" s="58">
        <v>56</v>
      </c>
      <c r="M91" s="15">
        <v>0</v>
      </c>
      <c r="N91" s="15">
        <v>0</v>
      </c>
      <c r="O91" s="58">
        <v>56.88</v>
      </c>
      <c r="P91" s="15">
        <v>0</v>
      </c>
      <c r="Q91" s="15">
        <v>0</v>
      </c>
      <c r="R91" s="15">
        <v>0</v>
      </c>
      <c r="S91" s="58">
        <v>8</v>
      </c>
      <c r="T91" s="15">
        <v>0</v>
      </c>
      <c r="U91" s="15">
        <v>0</v>
      </c>
      <c r="V91" s="58">
        <v>7</v>
      </c>
      <c r="W91" s="13">
        <v>20</v>
      </c>
      <c r="X91" s="14">
        <v>6.25</v>
      </c>
      <c r="Y91" s="16"/>
      <c r="Z91" s="16"/>
      <c r="AA91" s="16"/>
      <c r="AB91" s="16"/>
      <c r="AC91" s="13">
        <v>8</v>
      </c>
      <c r="AD91" s="14">
        <v>2.5</v>
      </c>
      <c r="AE91" s="16"/>
      <c r="AF91" s="16"/>
      <c r="AG91" s="14">
        <v>1.6</v>
      </c>
    </row>
    <row r="92" spans="1:33" x14ac:dyDescent="0.3">
      <c r="A92" s="192"/>
      <c r="B92" s="5" t="s">
        <v>54</v>
      </c>
      <c r="C92" s="9" t="s">
        <v>56</v>
      </c>
      <c r="D92" s="172"/>
      <c r="E92" s="173">
        <v>21208</v>
      </c>
      <c r="F92" s="3">
        <v>373</v>
      </c>
      <c r="G92" s="3">
        <v>175</v>
      </c>
      <c r="H92" s="3">
        <v>623</v>
      </c>
      <c r="I92" s="3">
        <v>16</v>
      </c>
      <c r="J92" s="2">
        <v>2</v>
      </c>
      <c r="K92" s="1">
        <v>0</v>
      </c>
      <c r="L92" s="57">
        <v>0</v>
      </c>
      <c r="M92" s="1">
        <v>0</v>
      </c>
      <c r="N92" s="1">
        <v>0</v>
      </c>
      <c r="O92" s="57">
        <v>56.88</v>
      </c>
      <c r="P92" s="1">
        <v>0</v>
      </c>
      <c r="Q92" s="1">
        <v>0</v>
      </c>
      <c r="R92" s="1">
        <v>0</v>
      </c>
      <c r="S92" s="57">
        <v>8</v>
      </c>
      <c r="T92" s="1">
        <v>0</v>
      </c>
      <c r="U92" s="1">
        <v>0</v>
      </c>
      <c r="V92" s="57">
        <v>7</v>
      </c>
      <c r="W92" s="3"/>
      <c r="X92" s="2"/>
      <c r="AC92" s="3">
        <v>8</v>
      </c>
      <c r="AD92" s="2">
        <v>1.88</v>
      </c>
      <c r="AG92" s="2">
        <v>1.6</v>
      </c>
    </row>
    <row r="93" spans="1:33" ht="15" thickBot="1" x14ac:dyDescent="0.35">
      <c r="A93" s="192"/>
      <c r="B93" s="5" t="s">
        <v>54</v>
      </c>
      <c r="C93" s="9" t="s">
        <v>57</v>
      </c>
      <c r="D93" s="172"/>
      <c r="E93" s="173">
        <v>21209</v>
      </c>
      <c r="F93" s="3">
        <v>248</v>
      </c>
      <c r="G93" s="3">
        <v>175</v>
      </c>
      <c r="H93" s="3">
        <v>623</v>
      </c>
      <c r="I93" s="3">
        <v>16</v>
      </c>
      <c r="J93" s="2">
        <v>2</v>
      </c>
      <c r="K93" s="1">
        <v>0</v>
      </c>
      <c r="L93" s="57">
        <v>0</v>
      </c>
      <c r="M93" s="1">
        <v>0</v>
      </c>
      <c r="N93" s="1">
        <v>0</v>
      </c>
      <c r="O93" s="57">
        <v>56.88</v>
      </c>
      <c r="P93" s="1">
        <v>0</v>
      </c>
      <c r="Q93" s="1">
        <v>0</v>
      </c>
      <c r="R93" s="1">
        <v>0</v>
      </c>
      <c r="S93" s="57">
        <v>8</v>
      </c>
      <c r="T93" s="1">
        <v>0</v>
      </c>
      <c r="U93" s="1">
        <v>0</v>
      </c>
      <c r="V93" s="57">
        <v>7</v>
      </c>
      <c r="W93" s="3"/>
      <c r="X93" s="2"/>
      <c r="AC93" s="3">
        <v>16</v>
      </c>
      <c r="AD93" s="2">
        <v>2.5</v>
      </c>
      <c r="AG93" s="2">
        <v>1.6</v>
      </c>
    </row>
    <row r="94" spans="1:33" ht="16.2" x14ac:dyDescent="0.3">
      <c r="A94" s="192"/>
      <c r="B94" s="12" t="s">
        <v>54</v>
      </c>
      <c r="C94" s="17" t="s">
        <v>55</v>
      </c>
      <c r="D94" s="170">
        <v>21210</v>
      </c>
      <c r="E94" s="171" t="s">
        <v>136</v>
      </c>
      <c r="F94" s="13">
        <v>498</v>
      </c>
      <c r="G94" s="13">
        <v>175</v>
      </c>
      <c r="H94" s="13">
        <v>498</v>
      </c>
      <c r="I94" s="13">
        <v>16</v>
      </c>
      <c r="J94" s="14">
        <v>2</v>
      </c>
      <c r="K94" s="15">
        <v>0</v>
      </c>
      <c r="L94" s="58">
        <v>56</v>
      </c>
      <c r="M94" s="15">
        <v>0</v>
      </c>
      <c r="N94" s="15">
        <v>0</v>
      </c>
      <c r="O94" s="58">
        <v>56.88</v>
      </c>
      <c r="P94" s="15">
        <v>0</v>
      </c>
      <c r="Q94" s="15">
        <v>0</v>
      </c>
      <c r="R94" s="15">
        <v>0</v>
      </c>
      <c r="S94" s="58">
        <v>8</v>
      </c>
      <c r="T94" s="15">
        <v>0</v>
      </c>
      <c r="U94" s="15">
        <v>0</v>
      </c>
      <c r="V94" s="58">
        <v>7</v>
      </c>
      <c r="W94" s="13">
        <v>20</v>
      </c>
      <c r="X94" s="14">
        <v>5</v>
      </c>
      <c r="Y94" s="16"/>
      <c r="Z94" s="16"/>
      <c r="AA94" s="16"/>
      <c r="AB94" s="16"/>
      <c r="AC94" s="13">
        <v>16</v>
      </c>
      <c r="AD94" s="14">
        <v>4</v>
      </c>
      <c r="AE94" s="16"/>
      <c r="AF94" s="16"/>
      <c r="AG94" s="14">
        <v>2</v>
      </c>
    </row>
    <row r="95" spans="1:33" x14ac:dyDescent="0.3">
      <c r="A95" s="192"/>
      <c r="B95" s="5" t="s">
        <v>54</v>
      </c>
      <c r="C95" s="9" t="s">
        <v>56</v>
      </c>
      <c r="D95" s="172"/>
      <c r="E95" s="173">
        <v>21212</v>
      </c>
      <c r="F95" s="3">
        <v>373</v>
      </c>
      <c r="G95" s="3">
        <v>175</v>
      </c>
      <c r="H95" s="3">
        <v>498</v>
      </c>
      <c r="I95" s="3">
        <v>16</v>
      </c>
      <c r="J95" s="2">
        <v>2</v>
      </c>
      <c r="K95" s="1">
        <v>0</v>
      </c>
      <c r="L95" s="57">
        <v>0</v>
      </c>
      <c r="M95" s="1">
        <v>0</v>
      </c>
      <c r="N95" s="1">
        <v>0</v>
      </c>
      <c r="O95" s="57">
        <v>56.88</v>
      </c>
      <c r="P95" s="1">
        <v>0</v>
      </c>
      <c r="Q95" s="1">
        <v>0</v>
      </c>
      <c r="R95" s="1">
        <v>0</v>
      </c>
      <c r="S95" s="57">
        <v>8</v>
      </c>
      <c r="T95" s="1">
        <v>0</v>
      </c>
      <c r="U95" s="1">
        <v>0</v>
      </c>
      <c r="V95" s="57">
        <v>7</v>
      </c>
      <c r="W95" s="3"/>
      <c r="X95" s="2"/>
      <c r="AC95" s="3">
        <v>8</v>
      </c>
      <c r="AD95" s="2">
        <v>1.5</v>
      </c>
      <c r="AG95" s="2">
        <v>2</v>
      </c>
    </row>
    <row r="96" spans="1:33" ht="15" thickBot="1" x14ac:dyDescent="0.35">
      <c r="A96" s="192"/>
      <c r="B96" s="5" t="s">
        <v>54</v>
      </c>
      <c r="C96" s="9" t="s">
        <v>57</v>
      </c>
      <c r="D96" s="172"/>
      <c r="E96" s="173">
        <v>21213</v>
      </c>
      <c r="F96" s="3">
        <v>248</v>
      </c>
      <c r="G96" s="3">
        <v>175</v>
      </c>
      <c r="H96" s="3">
        <v>498</v>
      </c>
      <c r="I96" s="3">
        <v>16</v>
      </c>
      <c r="J96" s="2">
        <v>2</v>
      </c>
      <c r="K96" s="1">
        <v>0</v>
      </c>
      <c r="L96" s="57">
        <v>0</v>
      </c>
      <c r="M96" s="1">
        <v>0</v>
      </c>
      <c r="N96" s="1">
        <v>0</v>
      </c>
      <c r="O96" s="57">
        <v>56.88</v>
      </c>
      <c r="P96" s="1">
        <v>0</v>
      </c>
      <c r="Q96" s="1">
        <v>0</v>
      </c>
      <c r="R96" s="1">
        <v>0</v>
      </c>
      <c r="S96" s="57">
        <v>8</v>
      </c>
      <c r="T96" s="1">
        <v>0</v>
      </c>
      <c r="U96" s="1">
        <v>0</v>
      </c>
      <c r="V96" s="57">
        <v>7</v>
      </c>
      <c r="W96" s="3"/>
      <c r="X96" s="2"/>
      <c r="AC96" s="3">
        <v>16</v>
      </c>
      <c r="AD96" s="2">
        <v>2</v>
      </c>
      <c r="AG96" s="2">
        <v>2</v>
      </c>
    </row>
    <row r="97" spans="1:33" ht="16.2" x14ac:dyDescent="0.3">
      <c r="A97" s="192">
        <v>200</v>
      </c>
      <c r="B97" s="12" t="s">
        <v>54</v>
      </c>
      <c r="C97" s="17" t="s">
        <v>55</v>
      </c>
      <c r="D97" s="170">
        <v>21214</v>
      </c>
      <c r="E97" s="171" t="s">
        <v>137</v>
      </c>
      <c r="F97" s="13">
        <v>498</v>
      </c>
      <c r="G97" s="13">
        <v>200</v>
      </c>
      <c r="H97" s="13">
        <v>623</v>
      </c>
      <c r="I97" s="13">
        <v>16</v>
      </c>
      <c r="J97" s="14">
        <v>2</v>
      </c>
      <c r="K97" s="15">
        <v>0</v>
      </c>
      <c r="L97" s="58">
        <v>64</v>
      </c>
      <c r="M97" s="15">
        <v>0</v>
      </c>
      <c r="N97" s="15">
        <v>0</v>
      </c>
      <c r="O97" s="58">
        <v>65</v>
      </c>
      <c r="P97" s="15">
        <v>0</v>
      </c>
      <c r="Q97" s="15">
        <v>0</v>
      </c>
      <c r="R97" s="15">
        <v>0</v>
      </c>
      <c r="S97" s="58">
        <v>8</v>
      </c>
      <c r="T97" s="15">
        <v>0</v>
      </c>
      <c r="U97" s="15">
        <v>0</v>
      </c>
      <c r="V97" s="58">
        <v>7</v>
      </c>
      <c r="W97" s="13">
        <v>18</v>
      </c>
      <c r="X97" s="14">
        <v>5.63</v>
      </c>
      <c r="Y97" s="16"/>
      <c r="Z97" s="16"/>
      <c r="AA97" s="16"/>
      <c r="AB97" s="16"/>
      <c r="AC97" s="13">
        <v>8</v>
      </c>
      <c r="AD97" s="14">
        <v>2.5</v>
      </c>
      <c r="AE97" s="16"/>
      <c r="AF97" s="16"/>
      <c r="AG97" s="14">
        <v>1.8</v>
      </c>
    </row>
    <row r="98" spans="1:33" x14ac:dyDescent="0.3">
      <c r="A98" s="192"/>
      <c r="B98" s="5" t="s">
        <v>54</v>
      </c>
      <c r="C98" s="9" t="s">
        <v>56</v>
      </c>
      <c r="D98" s="172"/>
      <c r="E98" s="173">
        <v>21216</v>
      </c>
      <c r="F98" s="3">
        <v>373</v>
      </c>
      <c r="G98" s="3">
        <v>200</v>
      </c>
      <c r="H98" s="3">
        <v>623</v>
      </c>
      <c r="I98" s="3">
        <v>16</v>
      </c>
      <c r="J98" s="2">
        <v>2</v>
      </c>
      <c r="K98" s="1">
        <v>0</v>
      </c>
      <c r="L98" s="57">
        <v>0</v>
      </c>
      <c r="M98" s="1">
        <v>0</v>
      </c>
      <c r="N98" s="1">
        <v>0</v>
      </c>
      <c r="O98" s="57">
        <v>65</v>
      </c>
      <c r="P98" s="1">
        <v>0</v>
      </c>
      <c r="Q98" s="1">
        <v>0</v>
      </c>
      <c r="R98" s="1">
        <v>0</v>
      </c>
      <c r="S98" s="57">
        <v>8</v>
      </c>
      <c r="T98" s="1">
        <v>0</v>
      </c>
      <c r="U98" s="1">
        <v>0</v>
      </c>
      <c r="V98" s="57">
        <v>7</v>
      </c>
      <c r="W98" s="3"/>
      <c r="X98" s="2"/>
      <c r="AC98" s="3">
        <v>8</v>
      </c>
      <c r="AD98" s="2">
        <v>1.88</v>
      </c>
      <c r="AG98" s="2">
        <v>1.8</v>
      </c>
    </row>
    <row r="99" spans="1:33" ht="15" thickBot="1" x14ac:dyDescent="0.35">
      <c r="A99" s="192"/>
      <c r="B99" s="5" t="s">
        <v>54</v>
      </c>
      <c r="C99" s="9" t="s">
        <v>57</v>
      </c>
      <c r="D99" s="172"/>
      <c r="E99" s="173">
        <v>21217</v>
      </c>
      <c r="F99" s="3">
        <v>248</v>
      </c>
      <c r="G99" s="3">
        <v>200</v>
      </c>
      <c r="H99" s="3">
        <v>623</v>
      </c>
      <c r="I99" s="3">
        <v>16</v>
      </c>
      <c r="J99" s="2">
        <v>2</v>
      </c>
      <c r="K99" s="1">
        <v>0</v>
      </c>
      <c r="L99" s="57">
        <v>0</v>
      </c>
      <c r="M99" s="1">
        <v>0</v>
      </c>
      <c r="N99" s="1">
        <v>0</v>
      </c>
      <c r="O99" s="57">
        <v>65</v>
      </c>
      <c r="P99" s="1">
        <v>0</v>
      </c>
      <c r="Q99" s="1">
        <v>0</v>
      </c>
      <c r="R99" s="1">
        <v>0</v>
      </c>
      <c r="S99" s="57">
        <v>8</v>
      </c>
      <c r="T99" s="1">
        <v>0</v>
      </c>
      <c r="U99" s="1">
        <v>0</v>
      </c>
      <c r="V99" s="57">
        <v>7</v>
      </c>
      <c r="W99" s="3"/>
      <c r="X99" s="2"/>
      <c r="AC99" s="3">
        <v>16</v>
      </c>
      <c r="AD99" s="2">
        <v>2.5</v>
      </c>
      <c r="AG99" s="2">
        <v>1.8</v>
      </c>
    </row>
    <row r="100" spans="1:33" ht="16.2" x14ac:dyDescent="0.3">
      <c r="A100" s="192"/>
      <c r="B100" s="12" t="s">
        <v>54</v>
      </c>
      <c r="C100" s="17" t="s">
        <v>55</v>
      </c>
      <c r="D100" s="170">
        <v>21218</v>
      </c>
      <c r="E100" s="171" t="s">
        <v>138</v>
      </c>
      <c r="F100" s="13">
        <v>498</v>
      </c>
      <c r="G100" s="13">
        <v>200</v>
      </c>
      <c r="H100" s="13">
        <v>498</v>
      </c>
      <c r="I100" s="13">
        <v>16</v>
      </c>
      <c r="J100" s="14">
        <v>2</v>
      </c>
      <c r="K100" s="15">
        <v>0</v>
      </c>
      <c r="L100" s="58">
        <v>64</v>
      </c>
      <c r="M100" s="15">
        <v>0</v>
      </c>
      <c r="N100" s="15">
        <v>0</v>
      </c>
      <c r="O100" s="58">
        <v>65</v>
      </c>
      <c r="P100" s="15">
        <v>0</v>
      </c>
      <c r="Q100" s="15">
        <v>0</v>
      </c>
      <c r="R100" s="15">
        <v>0</v>
      </c>
      <c r="S100" s="58">
        <v>8</v>
      </c>
      <c r="T100" s="15">
        <v>0</v>
      </c>
      <c r="U100" s="15">
        <v>0</v>
      </c>
      <c r="V100" s="58">
        <v>7</v>
      </c>
      <c r="W100" s="13">
        <v>18</v>
      </c>
      <c r="X100" s="14">
        <v>4.5</v>
      </c>
      <c r="Y100" s="16"/>
      <c r="Z100" s="16"/>
      <c r="AA100" s="16"/>
      <c r="AB100" s="16"/>
      <c r="AC100" s="13">
        <v>16</v>
      </c>
      <c r="AD100" s="14">
        <v>4</v>
      </c>
      <c r="AE100" s="16"/>
      <c r="AF100" s="16"/>
      <c r="AG100" s="14">
        <v>2.2000000000000002</v>
      </c>
    </row>
    <row r="101" spans="1:33" x14ac:dyDescent="0.3">
      <c r="A101" s="192"/>
      <c r="B101" s="5" t="s">
        <v>54</v>
      </c>
      <c r="C101" s="9" t="s">
        <v>56</v>
      </c>
      <c r="D101" s="172"/>
      <c r="E101" s="173">
        <v>21220</v>
      </c>
      <c r="F101" s="3">
        <v>373</v>
      </c>
      <c r="G101" s="3">
        <v>200</v>
      </c>
      <c r="H101" s="3">
        <v>498</v>
      </c>
      <c r="I101" s="3">
        <v>16</v>
      </c>
      <c r="J101" s="2">
        <v>2</v>
      </c>
      <c r="K101" s="1">
        <v>0</v>
      </c>
      <c r="L101" s="57">
        <v>0</v>
      </c>
      <c r="M101" s="1">
        <v>0</v>
      </c>
      <c r="N101" s="1">
        <v>0</v>
      </c>
      <c r="O101" s="57">
        <v>65</v>
      </c>
      <c r="P101" s="1">
        <v>0</v>
      </c>
      <c r="Q101" s="1">
        <v>0</v>
      </c>
      <c r="R101" s="1">
        <v>0</v>
      </c>
      <c r="S101" s="57">
        <v>8</v>
      </c>
      <c r="T101" s="1">
        <v>0</v>
      </c>
      <c r="U101" s="1">
        <v>0</v>
      </c>
      <c r="V101" s="57">
        <v>7</v>
      </c>
      <c r="W101" s="3"/>
      <c r="X101" s="2"/>
      <c r="AC101" s="3">
        <v>8</v>
      </c>
      <c r="AD101" s="2">
        <v>1.5</v>
      </c>
      <c r="AG101" s="2">
        <v>2.2000000000000002</v>
      </c>
    </row>
    <row r="102" spans="1:33" ht="15" thickBot="1" x14ac:dyDescent="0.35">
      <c r="A102" s="192"/>
      <c r="B102" s="5" t="s">
        <v>54</v>
      </c>
      <c r="C102" s="9" t="s">
        <v>57</v>
      </c>
      <c r="D102" s="172"/>
      <c r="E102" s="173">
        <v>21221</v>
      </c>
      <c r="F102" s="3">
        <v>248</v>
      </c>
      <c r="G102" s="3">
        <v>200</v>
      </c>
      <c r="H102" s="3">
        <v>498</v>
      </c>
      <c r="I102" s="3">
        <v>16</v>
      </c>
      <c r="J102" s="2">
        <v>2</v>
      </c>
      <c r="K102" s="1">
        <v>0</v>
      </c>
      <c r="L102" s="57">
        <v>0</v>
      </c>
      <c r="M102" s="1">
        <v>0</v>
      </c>
      <c r="N102" s="1">
        <v>0</v>
      </c>
      <c r="O102" s="57">
        <v>65</v>
      </c>
      <c r="P102" s="1">
        <v>0</v>
      </c>
      <c r="Q102" s="1">
        <v>0</v>
      </c>
      <c r="R102" s="1">
        <v>0</v>
      </c>
      <c r="S102" s="57">
        <v>8</v>
      </c>
      <c r="T102" s="1">
        <v>0</v>
      </c>
      <c r="U102" s="1">
        <v>0</v>
      </c>
      <c r="V102" s="57">
        <v>7</v>
      </c>
      <c r="W102" s="3"/>
      <c r="X102" s="2"/>
      <c r="AC102" s="3">
        <v>16</v>
      </c>
      <c r="AD102" s="2">
        <v>2</v>
      </c>
      <c r="AG102" s="2">
        <v>2.2000000000000002</v>
      </c>
    </row>
    <row r="103" spans="1:33" ht="16.2" x14ac:dyDescent="0.3">
      <c r="A103" s="192">
        <v>240</v>
      </c>
      <c r="B103" s="12" t="s">
        <v>54</v>
      </c>
      <c r="C103" s="17" t="s">
        <v>55</v>
      </c>
      <c r="D103" s="170">
        <v>21222</v>
      </c>
      <c r="E103" s="171" t="s">
        <v>139</v>
      </c>
      <c r="F103" s="13">
        <v>498</v>
      </c>
      <c r="G103" s="13">
        <v>240</v>
      </c>
      <c r="H103" s="13">
        <v>623</v>
      </c>
      <c r="I103" s="13">
        <v>16</v>
      </c>
      <c r="J103" s="14">
        <v>2</v>
      </c>
      <c r="K103" s="15">
        <v>0</v>
      </c>
      <c r="L103" s="58">
        <v>76.8</v>
      </c>
      <c r="M103" s="15">
        <v>0</v>
      </c>
      <c r="N103" s="15">
        <v>0</v>
      </c>
      <c r="O103" s="58">
        <v>78</v>
      </c>
      <c r="P103" s="15">
        <v>0</v>
      </c>
      <c r="Q103" s="15">
        <v>0</v>
      </c>
      <c r="R103" s="15">
        <v>0</v>
      </c>
      <c r="S103" s="58">
        <v>8</v>
      </c>
      <c r="T103" s="15">
        <v>0</v>
      </c>
      <c r="U103" s="15">
        <v>0</v>
      </c>
      <c r="V103" s="58">
        <v>7</v>
      </c>
      <c r="W103" s="13">
        <v>14</v>
      </c>
      <c r="X103" s="14">
        <v>4.38</v>
      </c>
      <c r="Y103" s="16"/>
      <c r="Z103" s="16"/>
      <c r="AA103" s="16"/>
      <c r="AB103" s="16"/>
      <c r="AC103" s="13">
        <v>6</v>
      </c>
      <c r="AD103" s="14">
        <v>1.88</v>
      </c>
      <c r="AE103" s="16"/>
      <c r="AF103" s="16"/>
      <c r="AG103" s="14">
        <v>2.2000000000000002</v>
      </c>
    </row>
    <row r="104" spans="1:33" x14ac:dyDescent="0.3">
      <c r="A104" s="192"/>
      <c r="B104" s="5" t="s">
        <v>54</v>
      </c>
      <c r="C104" s="9" t="s">
        <v>56</v>
      </c>
      <c r="D104" s="172"/>
      <c r="E104" s="173">
        <v>21224</v>
      </c>
      <c r="F104" s="3">
        <v>373</v>
      </c>
      <c r="G104" s="3">
        <v>240</v>
      </c>
      <c r="H104" s="3">
        <v>623</v>
      </c>
      <c r="I104" s="3">
        <v>16</v>
      </c>
      <c r="J104" s="2">
        <v>2</v>
      </c>
      <c r="K104" s="1">
        <v>0</v>
      </c>
      <c r="L104" s="57">
        <v>0</v>
      </c>
      <c r="M104" s="1">
        <v>0</v>
      </c>
      <c r="N104" s="1">
        <v>0</v>
      </c>
      <c r="O104" s="57">
        <v>78</v>
      </c>
      <c r="P104" s="1">
        <v>0</v>
      </c>
      <c r="Q104" s="1">
        <v>0</v>
      </c>
      <c r="R104" s="1">
        <v>0</v>
      </c>
      <c r="S104" s="57">
        <v>8</v>
      </c>
      <c r="T104" s="1">
        <v>0</v>
      </c>
      <c r="U104" s="1">
        <v>0</v>
      </c>
      <c r="V104" s="57">
        <v>7</v>
      </c>
      <c r="W104" s="3"/>
      <c r="X104" s="2"/>
      <c r="AC104" s="3">
        <v>6</v>
      </c>
      <c r="AD104" s="2">
        <v>1.41</v>
      </c>
      <c r="AG104" s="2">
        <v>2.2000000000000002</v>
      </c>
    </row>
    <row r="105" spans="1:33" ht="15" thickBot="1" x14ac:dyDescent="0.35">
      <c r="A105" s="192"/>
      <c r="B105" s="5" t="s">
        <v>54</v>
      </c>
      <c r="C105" s="9" t="s">
        <v>57</v>
      </c>
      <c r="D105" s="172"/>
      <c r="E105" s="173">
        <v>21225</v>
      </c>
      <c r="F105" s="3">
        <v>248</v>
      </c>
      <c r="G105" s="3">
        <v>240</v>
      </c>
      <c r="H105" s="3">
        <v>623</v>
      </c>
      <c r="I105" s="3">
        <v>16</v>
      </c>
      <c r="J105" s="2">
        <v>2</v>
      </c>
      <c r="K105" s="1">
        <v>0</v>
      </c>
      <c r="L105" s="57">
        <v>0</v>
      </c>
      <c r="M105" s="1">
        <v>0</v>
      </c>
      <c r="N105" s="1">
        <v>0</v>
      </c>
      <c r="O105" s="57">
        <v>78</v>
      </c>
      <c r="P105" s="1">
        <v>0</v>
      </c>
      <c r="Q105" s="1">
        <v>0</v>
      </c>
      <c r="R105" s="1">
        <v>0</v>
      </c>
      <c r="S105" s="57">
        <v>8</v>
      </c>
      <c r="T105" s="1">
        <v>0</v>
      </c>
      <c r="U105" s="1">
        <v>0</v>
      </c>
      <c r="V105" s="57">
        <v>7</v>
      </c>
      <c r="W105" s="3"/>
      <c r="X105" s="2"/>
      <c r="AC105" s="3">
        <v>12</v>
      </c>
      <c r="AD105" s="2">
        <v>1.88</v>
      </c>
      <c r="AG105" s="2">
        <v>2.2000000000000002</v>
      </c>
    </row>
    <row r="106" spans="1:33" ht="16.2" x14ac:dyDescent="0.3">
      <c r="A106" s="192"/>
      <c r="B106" s="12" t="s">
        <v>54</v>
      </c>
      <c r="C106" s="17" t="s">
        <v>55</v>
      </c>
      <c r="D106" s="170">
        <v>21226</v>
      </c>
      <c r="E106" s="171" t="s">
        <v>140</v>
      </c>
      <c r="F106" s="13">
        <v>498</v>
      </c>
      <c r="G106" s="13">
        <v>240</v>
      </c>
      <c r="H106" s="13">
        <v>498</v>
      </c>
      <c r="I106" s="13">
        <v>16</v>
      </c>
      <c r="J106" s="14">
        <v>2</v>
      </c>
      <c r="K106" s="15">
        <v>0</v>
      </c>
      <c r="L106" s="58">
        <v>76.8</v>
      </c>
      <c r="M106" s="15">
        <v>0</v>
      </c>
      <c r="N106" s="15">
        <v>0</v>
      </c>
      <c r="O106" s="58">
        <v>78</v>
      </c>
      <c r="P106" s="15">
        <v>0</v>
      </c>
      <c r="Q106" s="15">
        <v>0</v>
      </c>
      <c r="R106" s="15">
        <v>0</v>
      </c>
      <c r="S106" s="58">
        <v>8</v>
      </c>
      <c r="T106" s="15">
        <v>0</v>
      </c>
      <c r="U106" s="15">
        <v>0</v>
      </c>
      <c r="V106" s="58">
        <v>7</v>
      </c>
      <c r="W106" s="13">
        <v>14</v>
      </c>
      <c r="X106" s="14">
        <v>3.5</v>
      </c>
      <c r="Y106" s="16"/>
      <c r="Z106" s="16"/>
      <c r="AA106" s="16"/>
      <c r="AB106" s="16"/>
      <c r="AC106" s="13">
        <v>12</v>
      </c>
      <c r="AD106" s="14">
        <v>3</v>
      </c>
      <c r="AE106" s="16"/>
      <c r="AF106" s="16"/>
      <c r="AG106" s="14">
        <v>2.7</v>
      </c>
    </row>
    <row r="107" spans="1:33" x14ac:dyDescent="0.3">
      <c r="A107" s="192"/>
      <c r="B107" s="5" t="s">
        <v>54</v>
      </c>
      <c r="C107" s="9" t="s">
        <v>56</v>
      </c>
      <c r="D107" s="172"/>
      <c r="E107" s="173">
        <v>21228</v>
      </c>
      <c r="F107" s="3">
        <v>373</v>
      </c>
      <c r="G107" s="3">
        <v>240</v>
      </c>
      <c r="H107" s="3">
        <v>498</v>
      </c>
      <c r="I107" s="3">
        <v>16</v>
      </c>
      <c r="J107" s="2">
        <v>2</v>
      </c>
      <c r="K107" s="1">
        <v>0</v>
      </c>
      <c r="L107" s="57">
        <v>0</v>
      </c>
      <c r="M107" s="1">
        <v>0</v>
      </c>
      <c r="N107" s="1">
        <v>0</v>
      </c>
      <c r="O107" s="57">
        <v>78</v>
      </c>
      <c r="P107" s="1">
        <v>0</v>
      </c>
      <c r="Q107" s="1">
        <v>0</v>
      </c>
      <c r="R107" s="1">
        <v>0</v>
      </c>
      <c r="S107" s="57">
        <v>8</v>
      </c>
      <c r="T107" s="1">
        <v>0</v>
      </c>
      <c r="U107" s="1">
        <v>0</v>
      </c>
      <c r="V107" s="57">
        <v>7</v>
      </c>
      <c r="W107" s="3"/>
      <c r="X107" s="2"/>
      <c r="AC107" s="3">
        <v>6</v>
      </c>
      <c r="AD107" s="2">
        <v>1.1299999999999999</v>
      </c>
      <c r="AG107" s="2">
        <v>2.7</v>
      </c>
    </row>
    <row r="108" spans="1:33" ht="15" thickBot="1" x14ac:dyDescent="0.35">
      <c r="A108" s="192"/>
      <c r="B108" s="5" t="s">
        <v>54</v>
      </c>
      <c r="C108" s="9" t="s">
        <v>57</v>
      </c>
      <c r="D108" s="172"/>
      <c r="E108" s="173">
        <v>21229</v>
      </c>
      <c r="F108" s="3">
        <v>248</v>
      </c>
      <c r="G108" s="3">
        <v>240</v>
      </c>
      <c r="H108" s="3">
        <v>498</v>
      </c>
      <c r="I108" s="3">
        <v>16</v>
      </c>
      <c r="J108" s="2">
        <v>2</v>
      </c>
      <c r="K108" s="1">
        <v>0</v>
      </c>
      <c r="L108" s="57">
        <v>0</v>
      </c>
      <c r="M108" s="1">
        <v>0</v>
      </c>
      <c r="N108" s="1">
        <v>0</v>
      </c>
      <c r="O108" s="57">
        <v>78</v>
      </c>
      <c r="P108" s="1">
        <v>0</v>
      </c>
      <c r="Q108" s="1">
        <v>0</v>
      </c>
      <c r="R108" s="1">
        <v>0</v>
      </c>
      <c r="S108" s="57">
        <v>8</v>
      </c>
      <c r="T108" s="1">
        <v>0</v>
      </c>
      <c r="U108" s="1">
        <v>0</v>
      </c>
      <c r="V108" s="57">
        <v>7</v>
      </c>
      <c r="W108" s="3"/>
      <c r="X108" s="2"/>
      <c r="AC108" s="3">
        <v>12</v>
      </c>
      <c r="AD108" s="2">
        <v>1.5</v>
      </c>
      <c r="AG108" s="2">
        <v>2.7</v>
      </c>
    </row>
    <row r="109" spans="1:33" ht="16.2" x14ac:dyDescent="0.3">
      <c r="A109" s="192" t="s">
        <v>65</v>
      </c>
      <c r="B109" s="12" t="s">
        <v>54</v>
      </c>
      <c r="C109" s="17" t="s">
        <v>55</v>
      </c>
      <c r="D109" s="170">
        <v>21230</v>
      </c>
      <c r="E109" s="171" t="s">
        <v>141</v>
      </c>
      <c r="F109" s="13">
        <v>498</v>
      </c>
      <c r="G109" s="13">
        <v>300</v>
      </c>
      <c r="H109" s="13">
        <v>623</v>
      </c>
      <c r="I109" s="13">
        <v>16</v>
      </c>
      <c r="J109" s="14">
        <v>2</v>
      </c>
      <c r="K109" s="15">
        <v>0</v>
      </c>
      <c r="L109" s="58">
        <v>104.4</v>
      </c>
      <c r="M109" s="15">
        <v>0</v>
      </c>
      <c r="N109" s="15">
        <v>0</v>
      </c>
      <c r="O109" s="58">
        <v>106.2</v>
      </c>
      <c r="P109" s="15">
        <v>0</v>
      </c>
      <c r="Q109" s="15">
        <v>0</v>
      </c>
      <c r="R109" s="15">
        <v>0</v>
      </c>
      <c r="S109" s="58">
        <v>8</v>
      </c>
      <c r="T109" s="15">
        <v>0</v>
      </c>
      <c r="U109" s="15">
        <v>0</v>
      </c>
      <c r="V109" s="58">
        <v>7</v>
      </c>
      <c r="W109" s="13">
        <v>12</v>
      </c>
      <c r="X109" s="14">
        <v>3.75</v>
      </c>
      <c r="Y109" s="16"/>
      <c r="Z109" s="16"/>
      <c r="AA109" s="16"/>
      <c r="AB109" s="16"/>
      <c r="AC109" s="13">
        <v>6</v>
      </c>
      <c r="AD109" s="14">
        <v>1.88</v>
      </c>
      <c r="AE109" s="16"/>
      <c r="AF109" s="16"/>
      <c r="AG109" s="14">
        <v>2.7</v>
      </c>
    </row>
    <row r="110" spans="1:33" x14ac:dyDescent="0.3">
      <c r="A110" s="192"/>
      <c r="B110" s="5" t="s">
        <v>54</v>
      </c>
      <c r="C110" s="9" t="s">
        <v>56</v>
      </c>
      <c r="D110" s="172"/>
      <c r="E110" s="173">
        <v>21232</v>
      </c>
      <c r="F110" s="3">
        <v>373</v>
      </c>
      <c r="G110" s="3">
        <v>300</v>
      </c>
      <c r="H110" s="3">
        <v>623</v>
      </c>
      <c r="I110" s="3">
        <v>16</v>
      </c>
      <c r="J110" s="2">
        <v>2</v>
      </c>
      <c r="K110" s="1">
        <v>0</v>
      </c>
      <c r="L110" s="57">
        <v>0</v>
      </c>
      <c r="M110" s="1">
        <v>0</v>
      </c>
      <c r="N110" s="1">
        <v>0</v>
      </c>
      <c r="O110" s="57">
        <v>106.2</v>
      </c>
      <c r="P110" s="1">
        <v>0</v>
      </c>
      <c r="Q110" s="1">
        <v>0</v>
      </c>
      <c r="R110" s="1">
        <v>0</v>
      </c>
      <c r="S110" s="57">
        <v>8</v>
      </c>
      <c r="T110" s="1">
        <v>0</v>
      </c>
      <c r="U110" s="1">
        <v>0</v>
      </c>
      <c r="V110" s="57">
        <v>7</v>
      </c>
      <c r="W110" s="3"/>
      <c r="X110" s="2"/>
      <c r="AC110" s="3">
        <v>6</v>
      </c>
      <c r="AD110" s="2">
        <v>1.41</v>
      </c>
      <c r="AG110" s="2">
        <v>2.7</v>
      </c>
    </row>
    <row r="111" spans="1:33" ht="15" thickBot="1" x14ac:dyDescent="0.35">
      <c r="A111" s="192"/>
      <c r="B111" s="5" t="s">
        <v>54</v>
      </c>
      <c r="C111" s="9" t="s">
        <v>57</v>
      </c>
      <c r="D111" s="172"/>
      <c r="E111" s="173">
        <v>21233</v>
      </c>
      <c r="F111" s="3">
        <v>248</v>
      </c>
      <c r="G111" s="3">
        <v>300</v>
      </c>
      <c r="H111" s="3">
        <v>623</v>
      </c>
      <c r="I111" s="3">
        <v>16</v>
      </c>
      <c r="J111" s="2">
        <v>2</v>
      </c>
      <c r="K111" s="1">
        <v>0</v>
      </c>
      <c r="L111" s="57">
        <v>0</v>
      </c>
      <c r="M111" s="1">
        <v>0</v>
      </c>
      <c r="N111" s="1">
        <v>0</v>
      </c>
      <c r="O111" s="57">
        <v>106.2</v>
      </c>
      <c r="P111" s="1">
        <v>0</v>
      </c>
      <c r="Q111" s="1">
        <v>0</v>
      </c>
      <c r="R111" s="1">
        <v>0</v>
      </c>
      <c r="S111" s="57">
        <v>8</v>
      </c>
      <c r="T111" s="1">
        <v>0</v>
      </c>
      <c r="U111" s="1">
        <v>0</v>
      </c>
      <c r="V111" s="57">
        <v>7</v>
      </c>
      <c r="W111" s="3"/>
      <c r="X111" s="2"/>
      <c r="AC111" s="3">
        <v>12</v>
      </c>
      <c r="AD111" s="2">
        <v>1.88</v>
      </c>
      <c r="AG111" s="2">
        <v>2.7</v>
      </c>
    </row>
    <row r="112" spans="1:33" ht="16.2" x14ac:dyDescent="0.3">
      <c r="A112" s="192"/>
      <c r="B112" s="12" t="s">
        <v>54</v>
      </c>
      <c r="C112" s="17" t="s">
        <v>55</v>
      </c>
      <c r="D112" s="170">
        <v>21234</v>
      </c>
      <c r="E112" s="171" t="s">
        <v>142</v>
      </c>
      <c r="F112" s="13">
        <v>498</v>
      </c>
      <c r="G112" s="13">
        <v>300</v>
      </c>
      <c r="H112" s="13">
        <v>498</v>
      </c>
      <c r="I112" s="13">
        <v>16</v>
      </c>
      <c r="J112" s="14">
        <v>2</v>
      </c>
      <c r="K112" s="15">
        <v>0</v>
      </c>
      <c r="L112" s="58">
        <v>104.4</v>
      </c>
      <c r="M112" s="15">
        <v>0</v>
      </c>
      <c r="N112" s="15">
        <v>0</v>
      </c>
      <c r="O112" s="58">
        <v>106.2</v>
      </c>
      <c r="P112" s="15">
        <v>0</v>
      </c>
      <c r="Q112" s="15">
        <v>0</v>
      </c>
      <c r="R112" s="15">
        <v>0</v>
      </c>
      <c r="S112" s="58">
        <v>8</v>
      </c>
      <c r="T112" s="15">
        <v>0</v>
      </c>
      <c r="U112" s="15">
        <v>0</v>
      </c>
      <c r="V112" s="58">
        <v>7</v>
      </c>
      <c r="W112" s="13">
        <v>12</v>
      </c>
      <c r="X112" s="14">
        <v>3</v>
      </c>
      <c r="Y112" s="16"/>
      <c r="Z112" s="16"/>
      <c r="AA112" s="16"/>
      <c r="AB112" s="16"/>
      <c r="AC112" s="13">
        <v>12</v>
      </c>
      <c r="AD112" s="14">
        <v>3</v>
      </c>
      <c r="AE112" s="16"/>
      <c r="AF112" s="16"/>
      <c r="AG112" s="14">
        <v>3.4</v>
      </c>
    </row>
    <row r="113" spans="1:33" x14ac:dyDescent="0.3">
      <c r="A113" s="192"/>
      <c r="B113" s="5" t="s">
        <v>54</v>
      </c>
      <c r="C113" s="9" t="s">
        <v>56</v>
      </c>
      <c r="D113" s="172"/>
      <c r="E113" s="173">
        <v>21236</v>
      </c>
      <c r="F113" s="3">
        <v>373</v>
      </c>
      <c r="G113" s="3">
        <v>300</v>
      </c>
      <c r="H113" s="3">
        <v>498</v>
      </c>
      <c r="I113" s="3">
        <v>16</v>
      </c>
      <c r="J113" s="2">
        <v>2</v>
      </c>
      <c r="K113" s="1">
        <v>0</v>
      </c>
      <c r="L113" s="57">
        <v>0</v>
      </c>
      <c r="M113" s="1">
        <v>0</v>
      </c>
      <c r="N113" s="1">
        <v>0</v>
      </c>
      <c r="O113" s="57">
        <v>106.2</v>
      </c>
      <c r="P113" s="1">
        <v>0</v>
      </c>
      <c r="Q113" s="1">
        <v>0</v>
      </c>
      <c r="R113" s="1">
        <v>0</v>
      </c>
      <c r="S113" s="57">
        <v>8</v>
      </c>
      <c r="T113" s="1">
        <v>0</v>
      </c>
      <c r="U113" s="1">
        <v>0</v>
      </c>
      <c r="V113" s="57">
        <v>7</v>
      </c>
      <c r="W113" s="3"/>
      <c r="X113" s="2"/>
      <c r="AC113" s="3">
        <v>6</v>
      </c>
      <c r="AD113" s="2">
        <v>1.1299999999999999</v>
      </c>
      <c r="AG113" s="2">
        <v>3.4</v>
      </c>
    </row>
    <row r="114" spans="1:33" ht="15" thickBot="1" x14ac:dyDescent="0.35">
      <c r="A114" s="192"/>
      <c r="B114" s="5" t="s">
        <v>54</v>
      </c>
      <c r="C114" s="9" t="s">
        <v>57</v>
      </c>
      <c r="D114" s="172"/>
      <c r="E114" s="173">
        <v>21237</v>
      </c>
      <c r="F114" s="3">
        <v>248</v>
      </c>
      <c r="G114" s="3">
        <v>300</v>
      </c>
      <c r="H114" s="3">
        <v>498</v>
      </c>
      <c r="I114" s="3">
        <v>16</v>
      </c>
      <c r="J114" s="2">
        <v>2</v>
      </c>
      <c r="K114" s="1">
        <v>0</v>
      </c>
      <c r="L114" s="57">
        <v>0</v>
      </c>
      <c r="M114" s="1">
        <v>0</v>
      </c>
      <c r="N114" s="1">
        <v>0</v>
      </c>
      <c r="O114" s="57">
        <v>106.2</v>
      </c>
      <c r="P114" s="1">
        <v>0</v>
      </c>
      <c r="Q114" s="1">
        <v>0</v>
      </c>
      <c r="R114" s="1">
        <v>0</v>
      </c>
      <c r="S114" s="57">
        <v>8</v>
      </c>
      <c r="T114" s="1">
        <v>0</v>
      </c>
      <c r="U114" s="1">
        <v>0</v>
      </c>
      <c r="V114" s="57">
        <v>7</v>
      </c>
      <c r="W114" s="3"/>
      <c r="X114" s="2"/>
      <c r="AC114" s="3">
        <v>12</v>
      </c>
      <c r="AD114" s="2">
        <v>1.5</v>
      </c>
      <c r="AG114" s="2">
        <v>3.4</v>
      </c>
    </row>
    <row r="115" spans="1:33" ht="16.2" x14ac:dyDescent="0.3">
      <c r="A115" s="192" t="s">
        <v>66</v>
      </c>
      <c r="B115" s="12" t="s">
        <v>54</v>
      </c>
      <c r="C115" s="17" t="s">
        <v>55</v>
      </c>
      <c r="D115" s="170"/>
      <c r="E115" s="171" t="s">
        <v>143</v>
      </c>
      <c r="F115" s="13">
        <v>498</v>
      </c>
      <c r="G115" s="13">
        <v>365</v>
      </c>
      <c r="H115" s="13">
        <v>623</v>
      </c>
      <c r="I115" s="13">
        <v>16</v>
      </c>
      <c r="J115" s="14">
        <v>2</v>
      </c>
      <c r="K115" s="15">
        <v>0</v>
      </c>
      <c r="L115" s="58">
        <v>0</v>
      </c>
      <c r="M115" s="15">
        <v>0</v>
      </c>
      <c r="N115" s="15">
        <v>0</v>
      </c>
      <c r="O115" s="58">
        <v>129.21</v>
      </c>
      <c r="P115" s="15">
        <v>0</v>
      </c>
      <c r="Q115" s="15">
        <v>0</v>
      </c>
      <c r="R115" s="15">
        <v>0</v>
      </c>
      <c r="S115" s="58">
        <v>8</v>
      </c>
      <c r="T115" s="15">
        <v>0</v>
      </c>
      <c r="U115" s="15">
        <v>0</v>
      </c>
      <c r="V115" s="58">
        <v>7</v>
      </c>
      <c r="W115" s="13">
        <v>10</v>
      </c>
      <c r="X115" s="14">
        <v>3.13</v>
      </c>
      <c r="Y115" s="16"/>
      <c r="Z115" s="16"/>
      <c r="AA115" s="16"/>
      <c r="AB115" s="16"/>
      <c r="AC115" s="13">
        <v>4</v>
      </c>
      <c r="AD115" s="14">
        <v>1.25</v>
      </c>
      <c r="AE115" s="16"/>
      <c r="AF115" s="16"/>
      <c r="AG115" s="14">
        <v>3.3</v>
      </c>
    </row>
    <row r="116" spans="1:33" x14ac:dyDescent="0.3">
      <c r="A116" s="192"/>
      <c r="B116" s="5" t="s">
        <v>54</v>
      </c>
      <c r="C116" s="9" t="s">
        <v>56</v>
      </c>
      <c r="D116" s="172"/>
      <c r="E116" s="173">
        <v>21239</v>
      </c>
      <c r="F116" s="3">
        <v>373</v>
      </c>
      <c r="G116" s="3">
        <v>365</v>
      </c>
      <c r="H116" s="3">
        <v>623</v>
      </c>
      <c r="I116" s="3">
        <v>16</v>
      </c>
      <c r="J116" s="2">
        <v>2</v>
      </c>
      <c r="K116" s="1">
        <v>0</v>
      </c>
      <c r="L116" s="57">
        <v>0</v>
      </c>
      <c r="M116" s="1">
        <v>0</v>
      </c>
      <c r="N116" s="1">
        <v>0</v>
      </c>
      <c r="O116" s="57">
        <v>129.21</v>
      </c>
      <c r="P116" s="1">
        <v>0</v>
      </c>
      <c r="Q116" s="1">
        <v>0</v>
      </c>
      <c r="R116" s="1">
        <v>0</v>
      </c>
      <c r="S116" s="57">
        <v>8</v>
      </c>
      <c r="T116" s="1">
        <v>0</v>
      </c>
      <c r="U116" s="1">
        <v>0</v>
      </c>
      <c r="V116" s="57">
        <v>7</v>
      </c>
      <c r="W116" s="3"/>
      <c r="X116" s="2"/>
      <c r="AC116" s="3">
        <v>4</v>
      </c>
      <c r="AD116" s="2">
        <v>0.94</v>
      </c>
      <c r="AG116" s="2">
        <v>3.3</v>
      </c>
    </row>
    <row r="117" spans="1:33" ht="15" thickBot="1" x14ac:dyDescent="0.35">
      <c r="A117" s="192"/>
      <c r="B117" s="5" t="s">
        <v>54</v>
      </c>
      <c r="C117" s="9" t="s">
        <v>57</v>
      </c>
      <c r="D117" s="172"/>
      <c r="E117" s="173">
        <v>21240</v>
      </c>
      <c r="F117" s="3">
        <v>248</v>
      </c>
      <c r="G117" s="3">
        <v>365</v>
      </c>
      <c r="H117" s="3">
        <v>623</v>
      </c>
      <c r="I117" s="3">
        <v>16</v>
      </c>
      <c r="J117" s="2">
        <v>2</v>
      </c>
      <c r="K117" s="1">
        <v>0</v>
      </c>
      <c r="L117" s="57">
        <v>0</v>
      </c>
      <c r="M117" s="1">
        <v>0</v>
      </c>
      <c r="N117" s="1">
        <v>0</v>
      </c>
      <c r="O117" s="57">
        <v>129.21</v>
      </c>
      <c r="P117" s="1">
        <v>0</v>
      </c>
      <c r="Q117" s="1">
        <v>0</v>
      </c>
      <c r="R117" s="1">
        <v>0</v>
      </c>
      <c r="S117" s="57">
        <v>8</v>
      </c>
      <c r="T117" s="1">
        <v>0</v>
      </c>
      <c r="U117" s="1">
        <v>0</v>
      </c>
      <c r="V117" s="57">
        <v>7</v>
      </c>
      <c r="W117" s="3"/>
      <c r="X117" s="2"/>
      <c r="AC117" s="3">
        <v>8</v>
      </c>
      <c r="AD117" s="2">
        <v>1.25</v>
      </c>
      <c r="AG117" s="2">
        <v>3.3</v>
      </c>
    </row>
    <row r="118" spans="1:33" ht="16.2" x14ac:dyDescent="0.3">
      <c r="A118" s="192"/>
      <c r="B118" s="12" t="s">
        <v>54</v>
      </c>
      <c r="C118" s="17" t="s">
        <v>55</v>
      </c>
      <c r="D118" s="170"/>
      <c r="E118" s="171" t="s">
        <v>144</v>
      </c>
      <c r="F118" s="13">
        <v>498</v>
      </c>
      <c r="G118" s="13">
        <v>365</v>
      </c>
      <c r="H118" s="13">
        <v>498</v>
      </c>
      <c r="I118" s="13">
        <v>16</v>
      </c>
      <c r="J118" s="14">
        <v>2</v>
      </c>
      <c r="K118" s="15">
        <v>0</v>
      </c>
      <c r="L118" s="58">
        <v>0</v>
      </c>
      <c r="M118" s="15">
        <v>0</v>
      </c>
      <c r="N118" s="15">
        <v>0</v>
      </c>
      <c r="O118" s="58">
        <v>129.21</v>
      </c>
      <c r="P118" s="15">
        <v>0</v>
      </c>
      <c r="Q118" s="15">
        <v>0</v>
      </c>
      <c r="R118" s="15">
        <v>0</v>
      </c>
      <c r="S118" s="58">
        <v>8</v>
      </c>
      <c r="T118" s="15">
        <v>0</v>
      </c>
      <c r="U118" s="15">
        <v>0</v>
      </c>
      <c r="V118" s="58">
        <v>7</v>
      </c>
      <c r="W118" s="13">
        <v>10</v>
      </c>
      <c r="X118" s="14">
        <v>2.5</v>
      </c>
      <c r="Y118" s="16"/>
      <c r="Z118" s="16"/>
      <c r="AA118" s="16"/>
      <c r="AB118" s="16"/>
      <c r="AC118" s="13">
        <v>8</v>
      </c>
      <c r="AD118" s="14">
        <v>2</v>
      </c>
      <c r="AE118" s="16"/>
      <c r="AF118" s="16"/>
      <c r="AG118" s="14">
        <v>4.0999999999999996</v>
      </c>
    </row>
    <row r="119" spans="1:33" x14ac:dyDescent="0.3">
      <c r="A119" s="192"/>
      <c r="B119" s="5" t="s">
        <v>54</v>
      </c>
      <c r="C119" s="9" t="s">
        <v>56</v>
      </c>
      <c r="D119" s="172"/>
      <c r="E119" s="173">
        <v>21242</v>
      </c>
      <c r="F119" s="3">
        <v>373</v>
      </c>
      <c r="G119" s="3">
        <v>365</v>
      </c>
      <c r="H119" s="3">
        <v>498</v>
      </c>
      <c r="I119" s="3">
        <v>16</v>
      </c>
      <c r="J119" s="2">
        <v>2</v>
      </c>
      <c r="K119" s="1">
        <v>0</v>
      </c>
      <c r="L119" s="57">
        <v>0</v>
      </c>
      <c r="M119" s="1">
        <v>0</v>
      </c>
      <c r="N119" s="1">
        <v>0</v>
      </c>
      <c r="O119" s="57">
        <v>129.21</v>
      </c>
      <c r="P119" s="1">
        <v>0</v>
      </c>
      <c r="Q119" s="1">
        <v>0</v>
      </c>
      <c r="R119" s="1">
        <v>0</v>
      </c>
      <c r="S119" s="57">
        <v>8</v>
      </c>
      <c r="T119" s="1">
        <v>0</v>
      </c>
      <c r="U119" s="1">
        <v>0</v>
      </c>
      <c r="V119" s="57">
        <v>7</v>
      </c>
      <c r="W119" s="3"/>
      <c r="X119" s="2"/>
      <c r="AC119" s="3">
        <v>4</v>
      </c>
      <c r="AD119" s="2">
        <v>0.75</v>
      </c>
      <c r="AG119" s="2">
        <v>4.0999999999999996</v>
      </c>
    </row>
    <row r="120" spans="1:33" x14ac:dyDescent="0.3">
      <c r="A120" s="192"/>
      <c r="B120" s="5" t="s">
        <v>54</v>
      </c>
      <c r="C120" s="9" t="s">
        <v>57</v>
      </c>
      <c r="D120" s="172"/>
      <c r="E120" s="173">
        <v>21243</v>
      </c>
      <c r="F120" s="3">
        <v>248</v>
      </c>
      <c r="G120" s="3">
        <v>365</v>
      </c>
      <c r="H120" s="3">
        <v>498</v>
      </c>
      <c r="I120" s="3">
        <v>16</v>
      </c>
      <c r="J120" s="2">
        <v>2</v>
      </c>
      <c r="K120" s="1">
        <v>0</v>
      </c>
      <c r="L120" s="57">
        <v>0</v>
      </c>
      <c r="M120" s="1">
        <v>0</v>
      </c>
      <c r="N120" s="1">
        <v>0</v>
      </c>
      <c r="O120" s="57">
        <v>129.21</v>
      </c>
      <c r="P120" s="1">
        <v>0</v>
      </c>
      <c r="Q120" s="1">
        <v>0</v>
      </c>
      <c r="R120" s="1">
        <v>0</v>
      </c>
      <c r="S120" s="57">
        <v>8</v>
      </c>
      <c r="T120" s="1">
        <v>0</v>
      </c>
      <c r="U120" s="1">
        <v>0</v>
      </c>
      <c r="V120" s="57">
        <v>7</v>
      </c>
      <c r="W120" s="3"/>
      <c r="X120" s="2"/>
      <c r="AC120" s="3">
        <v>8</v>
      </c>
      <c r="AD120" s="2">
        <v>1</v>
      </c>
      <c r="AG120" s="2">
        <v>4.0999999999999996</v>
      </c>
    </row>
    <row r="121" spans="1:33" ht="16.2" x14ac:dyDescent="0.3">
      <c r="A121" s="7" t="s">
        <v>62</v>
      </c>
      <c r="D121" s="150"/>
      <c r="E121" s="150"/>
    </row>
    <row r="122" spans="1:33" ht="16.2" x14ac:dyDescent="0.3">
      <c r="A122" s="7" t="s">
        <v>63</v>
      </c>
    </row>
    <row r="123" spans="1:33" x14ac:dyDescent="0.3">
      <c r="A123" s="7" t="s">
        <v>58</v>
      </c>
    </row>
    <row r="124" spans="1:33" ht="15.6" x14ac:dyDescent="0.35">
      <c r="A124" s="7" t="s">
        <v>130</v>
      </c>
    </row>
  </sheetData>
  <sheetProtection password="F060" sheet="1" objects="1" scenarios="1" selectLockedCells="1" selectUnlockedCells="1"/>
  <mergeCells count="222">
    <mergeCell ref="T8:T9"/>
    <mergeCell ref="U8:U9"/>
    <mergeCell ref="V8:V9"/>
    <mergeCell ref="T26:V26"/>
    <mergeCell ref="T27:T28"/>
    <mergeCell ref="U27:U28"/>
    <mergeCell ref="V27:V28"/>
    <mergeCell ref="M77:M78"/>
    <mergeCell ref="N77:N78"/>
    <mergeCell ref="O77:O78"/>
    <mergeCell ref="P77:P78"/>
    <mergeCell ref="Q77:Q78"/>
    <mergeCell ref="R77:R78"/>
    <mergeCell ref="S77:S78"/>
    <mergeCell ref="Z58:Z59"/>
    <mergeCell ref="W58:W59"/>
    <mergeCell ref="T58:T59"/>
    <mergeCell ref="U58:U59"/>
    <mergeCell ref="V58:V59"/>
    <mergeCell ref="T76:V76"/>
    <mergeCell ref="T77:T78"/>
    <mergeCell ref="U77:U78"/>
    <mergeCell ref="V77:V78"/>
    <mergeCell ref="AG57:AG59"/>
    <mergeCell ref="D58:D59"/>
    <mergeCell ref="E58:E59"/>
    <mergeCell ref="K58:K59"/>
    <mergeCell ref="L58:L59"/>
    <mergeCell ref="M58:M59"/>
    <mergeCell ref="N58:N59"/>
    <mergeCell ref="O58:O59"/>
    <mergeCell ref="P58:P59"/>
    <mergeCell ref="Q58:Q59"/>
    <mergeCell ref="R58:R59"/>
    <mergeCell ref="S58:S59"/>
    <mergeCell ref="AE58:AE59"/>
    <mergeCell ref="AA58:AA59"/>
    <mergeCell ref="AB58:AB59"/>
    <mergeCell ref="AC58:AC59"/>
    <mergeCell ref="AD58:AD59"/>
    <mergeCell ref="T57:V57"/>
    <mergeCell ref="A26:A28"/>
    <mergeCell ref="B26:C28"/>
    <mergeCell ref="I26:I28"/>
    <mergeCell ref="J26:J28"/>
    <mergeCell ref="W27:W28"/>
    <mergeCell ref="X27:X28"/>
    <mergeCell ref="Y27:Y28"/>
    <mergeCell ref="Z27:Z28"/>
    <mergeCell ref="AA27:AA28"/>
    <mergeCell ref="D27:D28"/>
    <mergeCell ref="E27:E28"/>
    <mergeCell ref="K27:K28"/>
    <mergeCell ref="L27:L28"/>
    <mergeCell ref="M27:M28"/>
    <mergeCell ref="N27:N28"/>
    <mergeCell ref="O27:O28"/>
    <mergeCell ref="P27:P28"/>
    <mergeCell ref="Q27:Q28"/>
    <mergeCell ref="R27:R28"/>
    <mergeCell ref="S27:S28"/>
    <mergeCell ref="AF76:AF78"/>
    <mergeCell ref="AG76:AG78"/>
    <mergeCell ref="W77:W78"/>
    <mergeCell ref="X77:X78"/>
    <mergeCell ref="Y77:Y78"/>
    <mergeCell ref="Z77:Z78"/>
    <mergeCell ref="AA77:AA78"/>
    <mergeCell ref="AB77:AB78"/>
    <mergeCell ref="AF7:AF9"/>
    <mergeCell ref="AG7:AG9"/>
    <mergeCell ref="AD8:AD9"/>
    <mergeCell ref="AE8:AE9"/>
    <mergeCell ref="AB27:AB28"/>
    <mergeCell ref="AC27:AC28"/>
    <mergeCell ref="AD27:AD28"/>
    <mergeCell ref="AE27:AE28"/>
    <mergeCell ref="Y8:Y9"/>
    <mergeCell ref="Z8:Z9"/>
    <mergeCell ref="AA8:AA9"/>
    <mergeCell ref="AB8:AB9"/>
    <mergeCell ref="AC8:AC9"/>
    <mergeCell ref="AF26:AF28"/>
    <mergeCell ref="AG26:AG28"/>
    <mergeCell ref="AF57:AF59"/>
    <mergeCell ref="A109:A114"/>
    <mergeCell ref="A115:A120"/>
    <mergeCell ref="W76:Y76"/>
    <mergeCell ref="Z76:AB76"/>
    <mergeCell ref="AC76:AE76"/>
    <mergeCell ref="AC77:AC78"/>
    <mergeCell ref="AD77:AD78"/>
    <mergeCell ref="AE77:AE78"/>
    <mergeCell ref="A79:A84"/>
    <mergeCell ref="A85:A90"/>
    <mergeCell ref="A91:A96"/>
    <mergeCell ref="A97:A102"/>
    <mergeCell ref="A103:A108"/>
    <mergeCell ref="K76:M76"/>
    <mergeCell ref="N76:P76"/>
    <mergeCell ref="Q76:S76"/>
    <mergeCell ref="A76:A78"/>
    <mergeCell ref="B76:C78"/>
    <mergeCell ref="I76:I78"/>
    <mergeCell ref="J76:J78"/>
    <mergeCell ref="D77:D78"/>
    <mergeCell ref="E77:E78"/>
    <mergeCell ref="K77:K78"/>
    <mergeCell ref="L77:L78"/>
    <mergeCell ref="B41:C41"/>
    <mergeCell ref="B14:C14"/>
    <mergeCell ref="B13:C13"/>
    <mergeCell ref="B12:C12"/>
    <mergeCell ref="B11:C11"/>
    <mergeCell ref="B10:C10"/>
    <mergeCell ref="B35:C35"/>
    <mergeCell ref="B34:C34"/>
    <mergeCell ref="B33:C33"/>
    <mergeCell ref="B32:C32"/>
    <mergeCell ref="B31:C31"/>
    <mergeCell ref="B30:C30"/>
    <mergeCell ref="B29:C29"/>
    <mergeCell ref="B21:C21"/>
    <mergeCell ref="B20:C20"/>
    <mergeCell ref="B19:C19"/>
    <mergeCell ref="B18:C18"/>
    <mergeCell ref="B17:C17"/>
    <mergeCell ref="B16:C16"/>
    <mergeCell ref="B15:C15"/>
    <mergeCell ref="D76:E76"/>
    <mergeCell ref="F76:H76"/>
    <mergeCell ref="AC7:AE7"/>
    <mergeCell ref="N7:P7"/>
    <mergeCell ref="Q7:S7"/>
    <mergeCell ref="P8:P9"/>
    <mergeCell ref="Q8:Q9"/>
    <mergeCell ref="R8:R9"/>
    <mergeCell ref="S8:S9"/>
    <mergeCell ref="F57:H57"/>
    <mergeCell ref="Q26:S26"/>
    <mergeCell ref="D57:E57"/>
    <mergeCell ref="W57:Y57"/>
    <mergeCell ref="Z57:AB57"/>
    <mergeCell ref="AC57:AE57"/>
    <mergeCell ref="X8:X9"/>
    <mergeCell ref="W8:W9"/>
    <mergeCell ref="X58:X59"/>
    <mergeCell ref="Y58:Y59"/>
    <mergeCell ref="I57:I59"/>
    <mergeCell ref="J57:J59"/>
    <mergeCell ref="T7:V7"/>
    <mergeCell ref="A10:A15"/>
    <mergeCell ref="F7:H7"/>
    <mergeCell ref="A7:A9"/>
    <mergeCell ref="W7:Y7"/>
    <mergeCell ref="Z7:AB7"/>
    <mergeCell ref="W26:Y26"/>
    <mergeCell ref="Z26:AB26"/>
    <mergeCell ref="A16:A19"/>
    <mergeCell ref="A20:A21"/>
    <mergeCell ref="D7:E7"/>
    <mergeCell ref="D26:E26"/>
    <mergeCell ref="B7:C9"/>
    <mergeCell ref="I7:I9"/>
    <mergeCell ref="J7:J9"/>
    <mergeCell ref="D8:D9"/>
    <mergeCell ref="E8:E9"/>
    <mergeCell ref="K7:M7"/>
    <mergeCell ref="K26:M26"/>
    <mergeCell ref="N26:P26"/>
    <mergeCell ref="K8:K9"/>
    <mergeCell ref="L8:L9"/>
    <mergeCell ref="M8:M9"/>
    <mergeCell ref="N8:N9"/>
    <mergeCell ref="O8:O9"/>
    <mergeCell ref="A29:A33"/>
    <mergeCell ref="A34:A35"/>
    <mergeCell ref="A36:A39"/>
    <mergeCell ref="A41:A45"/>
    <mergeCell ref="F26:H26"/>
    <mergeCell ref="AC26:AE26"/>
    <mergeCell ref="B52:C52"/>
    <mergeCell ref="B51:C51"/>
    <mergeCell ref="B50:C50"/>
    <mergeCell ref="B49:C49"/>
    <mergeCell ref="B48:C48"/>
    <mergeCell ref="A46:A49"/>
    <mergeCell ref="A50:A52"/>
    <mergeCell ref="B47:C47"/>
    <mergeCell ref="B46:C46"/>
    <mergeCell ref="B40:C40"/>
    <mergeCell ref="B39:C39"/>
    <mergeCell ref="B38:C38"/>
    <mergeCell ref="B37:C37"/>
    <mergeCell ref="B36:C36"/>
    <mergeCell ref="B45:C45"/>
    <mergeCell ref="B44:C44"/>
    <mergeCell ref="B43:C43"/>
    <mergeCell ref="B42:C42"/>
    <mergeCell ref="A57:A59"/>
    <mergeCell ref="K57:M57"/>
    <mergeCell ref="N57:P57"/>
    <mergeCell ref="Q57:S57"/>
    <mergeCell ref="A70:A71"/>
    <mergeCell ref="A68:A69"/>
    <mergeCell ref="A66:A67"/>
    <mergeCell ref="A64:A65"/>
    <mergeCell ref="A62:A63"/>
    <mergeCell ref="A60:A61"/>
    <mergeCell ref="B62:C62"/>
    <mergeCell ref="B61:C61"/>
    <mergeCell ref="B60:C60"/>
    <mergeCell ref="B57:C59"/>
    <mergeCell ref="B71:C71"/>
    <mergeCell ref="B70:C70"/>
    <mergeCell ref="B69:C69"/>
    <mergeCell ref="B68:C68"/>
    <mergeCell ref="B67:C67"/>
    <mergeCell ref="B66:C66"/>
    <mergeCell ref="B65:C65"/>
    <mergeCell ref="B64:C64"/>
    <mergeCell ref="B63:C63"/>
  </mergeCells>
  <pageMargins left="0.7" right="0.7" top="0.78740157499999996" bottom="0.78740157499999996" header="0.3" footer="0.3"/>
  <pageSetup paperSize="9" scale="60" orientation="landscape" r:id="rId1"/>
  <rowBreaks count="1" manualBreakCount="1">
    <brk id="73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59D98-3FBD-4175-8BE9-37869F2A4DD5}">
  <sheetPr codeName="Tabelle2"/>
  <dimension ref="A1:N142"/>
  <sheetViews>
    <sheetView zoomScaleNormal="100" workbookViewId="0">
      <selection activeCell="Q112" sqref="Q112"/>
    </sheetView>
  </sheetViews>
  <sheetFormatPr baseColWidth="10" defaultRowHeight="14.4" x14ac:dyDescent="0.3"/>
  <cols>
    <col min="2" max="2" width="7.6640625" customWidth="1"/>
    <col min="3" max="5" width="8.6640625" customWidth="1"/>
    <col min="6" max="9" width="7.6640625" customWidth="1"/>
  </cols>
  <sheetData>
    <row r="1" spans="1:14" ht="19.8" x14ac:dyDescent="0.4">
      <c r="A1" s="18" t="s">
        <v>153</v>
      </c>
    </row>
    <row r="2" spans="1:14" x14ac:dyDescent="0.3">
      <c r="A2" s="70" t="s">
        <v>74</v>
      </c>
    </row>
    <row r="4" spans="1:14" ht="19.8" x14ac:dyDescent="0.4">
      <c r="A4" s="18" t="s">
        <v>59</v>
      </c>
    </row>
    <row r="5" spans="1:14" ht="15" customHeight="1" x14ac:dyDescent="0.3">
      <c r="A5" s="183" t="s">
        <v>1</v>
      </c>
      <c r="B5" s="183" t="s">
        <v>3</v>
      </c>
      <c r="C5" s="186" t="s">
        <v>4</v>
      </c>
      <c r="D5" s="186"/>
      <c r="E5" s="186"/>
      <c r="F5" s="183" t="s">
        <v>67</v>
      </c>
      <c r="G5" s="183" t="s">
        <v>68</v>
      </c>
      <c r="H5" s="186" t="s">
        <v>9</v>
      </c>
      <c r="I5" s="186"/>
      <c r="J5" s="10" t="s">
        <v>88</v>
      </c>
      <c r="K5" s="186" t="s">
        <v>27</v>
      </c>
      <c r="L5" s="186"/>
      <c r="M5" s="183" t="s">
        <v>154</v>
      </c>
      <c r="N5" s="183"/>
    </row>
    <row r="6" spans="1:14" x14ac:dyDescent="0.3">
      <c r="A6" s="183"/>
      <c r="B6" s="183"/>
      <c r="C6" s="186" t="s">
        <v>5</v>
      </c>
      <c r="D6" s="186" t="s">
        <v>6</v>
      </c>
      <c r="E6" s="186" t="s">
        <v>7</v>
      </c>
      <c r="F6" s="183"/>
      <c r="G6" s="183"/>
      <c r="H6" s="186" t="s">
        <v>8</v>
      </c>
      <c r="I6" s="186" t="s">
        <v>75</v>
      </c>
      <c r="J6" s="186" t="s">
        <v>76</v>
      </c>
      <c r="K6" s="186" t="s">
        <v>76</v>
      </c>
      <c r="L6" s="186" t="s">
        <v>15</v>
      </c>
      <c r="M6" s="186" t="s">
        <v>76</v>
      </c>
      <c r="N6" s="186" t="s">
        <v>15</v>
      </c>
    </row>
    <row r="7" spans="1:14" ht="15" thickBot="1" x14ac:dyDescent="0.35">
      <c r="A7" s="183"/>
      <c r="B7" s="183"/>
      <c r="C7" s="186"/>
      <c r="D7" s="186"/>
      <c r="E7" s="186"/>
      <c r="F7" s="183"/>
      <c r="G7" s="183"/>
      <c r="H7" s="186"/>
      <c r="I7" s="186"/>
      <c r="J7" s="186"/>
      <c r="K7" s="186"/>
      <c r="L7" s="186"/>
      <c r="M7" s="186"/>
      <c r="N7" s="186"/>
    </row>
    <row r="8" spans="1:14" x14ac:dyDescent="0.3">
      <c r="A8" s="212">
        <v>115</v>
      </c>
      <c r="B8" s="71">
        <v>20090</v>
      </c>
      <c r="C8" s="29">
        <v>498</v>
      </c>
      <c r="D8" s="30">
        <v>115</v>
      </c>
      <c r="E8" s="31">
        <v>50</v>
      </c>
      <c r="F8" s="29">
        <v>20</v>
      </c>
      <c r="G8" s="40">
        <v>2</v>
      </c>
      <c r="H8" s="29">
        <v>144</v>
      </c>
      <c r="I8" s="31">
        <v>72</v>
      </c>
      <c r="J8" s="80">
        <v>4.3</v>
      </c>
      <c r="K8" s="21">
        <v>0</v>
      </c>
      <c r="L8" s="83">
        <v>8</v>
      </c>
      <c r="M8" s="21">
        <v>0</v>
      </c>
      <c r="N8" s="83">
        <v>7</v>
      </c>
    </row>
    <row r="9" spans="1:14" x14ac:dyDescent="0.3">
      <c r="A9" s="212"/>
      <c r="B9" s="72">
        <v>20091</v>
      </c>
      <c r="C9" s="32">
        <v>498</v>
      </c>
      <c r="D9" s="33">
        <v>115</v>
      </c>
      <c r="E9" s="34">
        <v>75</v>
      </c>
      <c r="F9" s="32">
        <v>20</v>
      </c>
      <c r="G9" s="41">
        <v>2</v>
      </c>
      <c r="H9" s="32">
        <v>120</v>
      </c>
      <c r="I9" s="34">
        <v>60</v>
      </c>
      <c r="J9" s="81">
        <v>5.6</v>
      </c>
      <c r="K9" s="24">
        <v>0</v>
      </c>
      <c r="L9" s="84">
        <v>8</v>
      </c>
      <c r="M9" s="24">
        <v>0</v>
      </c>
      <c r="N9" s="84">
        <v>7</v>
      </c>
    </row>
    <row r="10" spans="1:14" x14ac:dyDescent="0.3">
      <c r="A10" s="212"/>
      <c r="B10" s="72">
        <v>20086</v>
      </c>
      <c r="C10" s="32">
        <v>498</v>
      </c>
      <c r="D10" s="33">
        <v>115</v>
      </c>
      <c r="E10" s="34">
        <v>100</v>
      </c>
      <c r="F10" s="32">
        <v>20</v>
      </c>
      <c r="G10" s="41">
        <v>2</v>
      </c>
      <c r="H10" s="32">
        <v>96</v>
      </c>
      <c r="I10" s="34">
        <v>48</v>
      </c>
      <c r="J10" s="81">
        <v>7.2</v>
      </c>
      <c r="K10" s="24">
        <v>0</v>
      </c>
      <c r="L10" s="84">
        <v>8</v>
      </c>
      <c r="M10" s="24">
        <v>0</v>
      </c>
      <c r="N10" s="84">
        <v>7</v>
      </c>
    </row>
    <row r="11" spans="1:14" x14ac:dyDescent="0.3">
      <c r="A11" s="212"/>
      <c r="B11" s="72">
        <v>20087</v>
      </c>
      <c r="C11" s="32">
        <v>498</v>
      </c>
      <c r="D11" s="33">
        <v>115</v>
      </c>
      <c r="E11" s="34">
        <v>125</v>
      </c>
      <c r="F11" s="32">
        <v>20</v>
      </c>
      <c r="G11" s="41">
        <v>2</v>
      </c>
      <c r="H11" s="32">
        <v>72</v>
      </c>
      <c r="I11" s="34">
        <v>36</v>
      </c>
      <c r="J11" s="81">
        <v>8.8000000000000007</v>
      </c>
      <c r="K11" s="24">
        <v>0</v>
      </c>
      <c r="L11" s="84">
        <v>8</v>
      </c>
      <c r="M11" s="24">
        <v>0</v>
      </c>
      <c r="N11" s="84">
        <v>7</v>
      </c>
    </row>
    <row r="12" spans="1:14" x14ac:dyDescent="0.3">
      <c r="A12" s="212"/>
      <c r="B12" s="72">
        <v>20088</v>
      </c>
      <c r="C12" s="32">
        <v>498</v>
      </c>
      <c r="D12" s="33">
        <v>115</v>
      </c>
      <c r="E12" s="34">
        <v>150</v>
      </c>
      <c r="F12" s="32">
        <v>20</v>
      </c>
      <c r="G12" s="41">
        <v>2</v>
      </c>
      <c r="H12" s="32">
        <v>60</v>
      </c>
      <c r="I12" s="34">
        <v>30</v>
      </c>
      <c r="J12" s="81">
        <v>10.4</v>
      </c>
      <c r="K12" s="24">
        <v>0</v>
      </c>
      <c r="L12" s="84">
        <v>8</v>
      </c>
      <c r="M12" s="24">
        <v>0</v>
      </c>
      <c r="N12" s="84">
        <v>7</v>
      </c>
    </row>
    <row r="13" spans="1:14" ht="15" thickBot="1" x14ac:dyDescent="0.35">
      <c r="A13" s="212"/>
      <c r="B13" s="73">
        <v>20468</v>
      </c>
      <c r="C13" s="37">
        <v>498</v>
      </c>
      <c r="D13" s="38">
        <v>115</v>
      </c>
      <c r="E13" s="39">
        <v>175</v>
      </c>
      <c r="F13" s="37">
        <v>20</v>
      </c>
      <c r="G13" s="43">
        <v>2</v>
      </c>
      <c r="H13" s="37">
        <v>60</v>
      </c>
      <c r="I13" s="39">
        <v>30</v>
      </c>
      <c r="J13" s="82">
        <v>12.4</v>
      </c>
      <c r="K13" s="26">
        <v>0</v>
      </c>
      <c r="L13" s="85">
        <v>8</v>
      </c>
      <c r="M13" s="26">
        <v>0</v>
      </c>
      <c r="N13" s="85">
        <v>7</v>
      </c>
    </row>
    <row r="14" spans="1:14" x14ac:dyDescent="0.3">
      <c r="A14" s="212">
        <v>150</v>
      </c>
      <c r="B14" s="71">
        <v>20098</v>
      </c>
      <c r="C14" s="29">
        <v>498</v>
      </c>
      <c r="D14" s="30">
        <v>150</v>
      </c>
      <c r="E14" s="31">
        <v>50</v>
      </c>
      <c r="F14" s="29">
        <v>20</v>
      </c>
      <c r="G14" s="40">
        <v>2</v>
      </c>
      <c r="H14" s="29">
        <v>120</v>
      </c>
      <c r="I14" s="31">
        <v>60</v>
      </c>
      <c r="J14" s="80">
        <v>5.5</v>
      </c>
      <c r="K14" s="21">
        <v>0</v>
      </c>
      <c r="L14" s="83">
        <v>8</v>
      </c>
      <c r="M14" s="21">
        <v>0</v>
      </c>
      <c r="N14" s="83">
        <v>7</v>
      </c>
    </row>
    <row r="15" spans="1:14" x14ac:dyDescent="0.3">
      <c r="A15" s="212"/>
      <c r="B15" s="72">
        <v>20099</v>
      </c>
      <c r="C15" s="32">
        <v>498</v>
      </c>
      <c r="D15" s="33">
        <v>150</v>
      </c>
      <c r="E15" s="34">
        <v>75</v>
      </c>
      <c r="F15" s="32">
        <v>20</v>
      </c>
      <c r="G15" s="41">
        <v>2</v>
      </c>
      <c r="H15" s="32">
        <v>100</v>
      </c>
      <c r="I15" s="34">
        <v>50</v>
      </c>
      <c r="J15" s="81">
        <v>7.2</v>
      </c>
      <c r="K15" s="24">
        <v>0</v>
      </c>
      <c r="L15" s="84">
        <v>8</v>
      </c>
      <c r="M15" s="24">
        <v>0</v>
      </c>
      <c r="N15" s="84">
        <v>7</v>
      </c>
    </row>
    <row r="16" spans="1:14" x14ac:dyDescent="0.3">
      <c r="A16" s="212"/>
      <c r="B16" s="72">
        <v>20094</v>
      </c>
      <c r="C16" s="32">
        <v>498</v>
      </c>
      <c r="D16" s="33">
        <v>150</v>
      </c>
      <c r="E16" s="34">
        <v>100</v>
      </c>
      <c r="F16" s="32">
        <v>20</v>
      </c>
      <c r="G16" s="41">
        <v>2</v>
      </c>
      <c r="H16" s="32">
        <v>80</v>
      </c>
      <c r="I16" s="34">
        <v>40</v>
      </c>
      <c r="J16" s="81">
        <v>9.5</v>
      </c>
      <c r="K16" s="24">
        <v>0</v>
      </c>
      <c r="L16" s="84">
        <v>8</v>
      </c>
      <c r="M16" s="24">
        <v>0</v>
      </c>
      <c r="N16" s="84">
        <v>7</v>
      </c>
    </row>
    <row r="17" spans="1:14" x14ac:dyDescent="0.3">
      <c r="A17" s="212"/>
      <c r="B17" s="72">
        <v>20095</v>
      </c>
      <c r="C17" s="32">
        <v>498</v>
      </c>
      <c r="D17" s="33">
        <v>150</v>
      </c>
      <c r="E17" s="34">
        <v>125</v>
      </c>
      <c r="F17" s="32">
        <v>20</v>
      </c>
      <c r="G17" s="41">
        <v>2</v>
      </c>
      <c r="H17" s="32">
        <v>60</v>
      </c>
      <c r="I17" s="34">
        <v>30</v>
      </c>
      <c r="J17" s="81">
        <v>11.7</v>
      </c>
      <c r="K17" s="24">
        <v>0</v>
      </c>
      <c r="L17" s="84">
        <v>8</v>
      </c>
      <c r="M17" s="24">
        <v>0</v>
      </c>
      <c r="N17" s="84">
        <v>7</v>
      </c>
    </row>
    <row r="18" spans="1:14" x14ac:dyDescent="0.3">
      <c r="A18" s="212"/>
      <c r="B18" s="72">
        <v>20096</v>
      </c>
      <c r="C18" s="32">
        <v>498</v>
      </c>
      <c r="D18" s="33">
        <v>150</v>
      </c>
      <c r="E18" s="34">
        <v>150</v>
      </c>
      <c r="F18" s="32">
        <v>20</v>
      </c>
      <c r="G18" s="41">
        <v>2</v>
      </c>
      <c r="H18" s="32">
        <v>50</v>
      </c>
      <c r="I18" s="34">
        <v>25</v>
      </c>
      <c r="J18" s="81">
        <v>14.2</v>
      </c>
      <c r="K18" s="24">
        <v>0</v>
      </c>
      <c r="L18" s="84">
        <v>8</v>
      </c>
      <c r="M18" s="24">
        <v>0</v>
      </c>
      <c r="N18" s="84">
        <v>7</v>
      </c>
    </row>
    <row r="19" spans="1:14" ht="15" thickBot="1" x14ac:dyDescent="0.35">
      <c r="A19" s="212"/>
      <c r="B19" s="73">
        <v>20469</v>
      </c>
      <c r="C19" s="37">
        <v>498</v>
      </c>
      <c r="D19" s="38">
        <v>150</v>
      </c>
      <c r="E19" s="39">
        <v>175</v>
      </c>
      <c r="F19" s="37">
        <v>20</v>
      </c>
      <c r="G19" s="43">
        <v>2</v>
      </c>
      <c r="H19" s="37">
        <v>50</v>
      </c>
      <c r="I19" s="39">
        <v>25</v>
      </c>
      <c r="J19" s="82">
        <v>16.5</v>
      </c>
      <c r="K19" s="26">
        <v>0</v>
      </c>
      <c r="L19" s="85">
        <v>8</v>
      </c>
      <c r="M19" s="26">
        <v>0</v>
      </c>
      <c r="N19" s="85">
        <v>7</v>
      </c>
    </row>
    <row r="20" spans="1:14" x14ac:dyDescent="0.3">
      <c r="A20" s="212">
        <v>175</v>
      </c>
      <c r="B20" s="71">
        <v>20104</v>
      </c>
      <c r="C20" s="29">
        <v>498</v>
      </c>
      <c r="D20" s="30">
        <v>175</v>
      </c>
      <c r="E20" s="31">
        <v>50</v>
      </c>
      <c r="F20" s="29">
        <v>20</v>
      </c>
      <c r="G20" s="40">
        <v>2</v>
      </c>
      <c r="H20" s="29">
        <v>96</v>
      </c>
      <c r="I20" s="30">
        <v>48</v>
      </c>
      <c r="J20" s="80">
        <v>6.4</v>
      </c>
      <c r="K20" s="21">
        <v>0</v>
      </c>
      <c r="L20" s="83">
        <v>8</v>
      </c>
      <c r="M20" s="21">
        <v>0</v>
      </c>
      <c r="N20" s="83">
        <v>7</v>
      </c>
    </row>
    <row r="21" spans="1:14" x14ac:dyDescent="0.3">
      <c r="A21" s="212"/>
      <c r="B21" s="72">
        <v>20105</v>
      </c>
      <c r="C21" s="32">
        <v>498</v>
      </c>
      <c r="D21" s="33">
        <v>175</v>
      </c>
      <c r="E21" s="34">
        <v>75</v>
      </c>
      <c r="F21" s="32">
        <v>20</v>
      </c>
      <c r="G21" s="41">
        <v>2</v>
      </c>
      <c r="H21" s="32">
        <v>80</v>
      </c>
      <c r="I21" s="33">
        <v>40</v>
      </c>
      <c r="J21" s="81">
        <v>8.6</v>
      </c>
      <c r="K21" s="24">
        <v>0</v>
      </c>
      <c r="L21" s="84">
        <v>8</v>
      </c>
      <c r="M21" s="24">
        <v>0</v>
      </c>
      <c r="N21" s="84">
        <v>7</v>
      </c>
    </row>
    <row r="22" spans="1:14" x14ac:dyDescent="0.3">
      <c r="A22" s="212"/>
      <c r="B22" s="72">
        <v>20100</v>
      </c>
      <c r="C22" s="32">
        <v>498</v>
      </c>
      <c r="D22" s="33">
        <v>175</v>
      </c>
      <c r="E22" s="34">
        <v>100</v>
      </c>
      <c r="F22" s="32">
        <v>20</v>
      </c>
      <c r="G22" s="41">
        <v>2</v>
      </c>
      <c r="H22" s="32">
        <v>80</v>
      </c>
      <c r="I22" s="33">
        <v>40</v>
      </c>
      <c r="J22" s="81">
        <v>10.5</v>
      </c>
      <c r="K22" s="24">
        <v>0</v>
      </c>
      <c r="L22" s="84">
        <v>8</v>
      </c>
      <c r="M22" s="24">
        <v>0</v>
      </c>
      <c r="N22" s="84">
        <v>7</v>
      </c>
    </row>
    <row r="23" spans="1:14" x14ac:dyDescent="0.3">
      <c r="A23" s="212"/>
      <c r="B23" s="72">
        <v>20101</v>
      </c>
      <c r="C23" s="32">
        <v>498</v>
      </c>
      <c r="D23" s="33">
        <v>175</v>
      </c>
      <c r="E23" s="34">
        <v>125</v>
      </c>
      <c r="F23" s="32">
        <v>20</v>
      </c>
      <c r="G23" s="41">
        <v>2</v>
      </c>
      <c r="H23" s="32">
        <v>64</v>
      </c>
      <c r="I23" s="33">
        <v>32</v>
      </c>
      <c r="J23" s="81">
        <v>13.2</v>
      </c>
      <c r="K23" s="24">
        <v>0</v>
      </c>
      <c r="L23" s="84">
        <v>8</v>
      </c>
      <c r="M23" s="24">
        <v>0</v>
      </c>
      <c r="N23" s="84">
        <v>7</v>
      </c>
    </row>
    <row r="24" spans="1:14" x14ac:dyDescent="0.3">
      <c r="A24" s="212"/>
      <c r="B24" s="72">
        <v>20102</v>
      </c>
      <c r="C24" s="32">
        <v>498</v>
      </c>
      <c r="D24" s="33">
        <v>175</v>
      </c>
      <c r="E24" s="34">
        <v>150</v>
      </c>
      <c r="F24" s="32">
        <v>20</v>
      </c>
      <c r="G24" s="41">
        <v>2</v>
      </c>
      <c r="H24" s="32">
        <v>40</v>
      </c>
      <c r="I24" s="33">
        <v>20</v>
      </c>
      <c r="J24" s="81">
        <v>16.2</v>
      </c>
      <c r="K24" s="24">
        <v>0</v>
      </c>
      <c r="L24" s="84">
        <v>8</v>
      </c>
      <c r="M24" s="24">
        <v>0</v>
      </c>
      <c r="N24" s="84">
        <v>7</v>
      </c>
    </row>
    <row r="25" spans="1:14" ht="16.8" thickBot="1" x14ac:dyDescent="0.35">
      <c r="A25" s="212"/>
      <c r="B25" s="73" t="s">
        <v>72</v>
      </c>
      <c r="C25" s="37">
        <v>498</v>
      </c>
      <c r="D25" s="38">
        <v>175</v>
      </c>
      <c r="E25" s="39">
        <v>175</v>
      </c>
      <c r="F25" s="37">
        <v>20</v>
      </c>
      <c r="G25" s="43">
        <v>2</v>
      </c>
      <c r="H25" s="37">
        <v>40</v>
      </c>
      <c r="I25" s="38">
        <v>20</v>
      </c>
      <c r="J25" s="82">
        <v>19</v>
      </c>
      <c r="K25" s="26">
        <v>0</v>
      </c>
      <c r="L25" s="85">
        <v>8</v>
      </c>
      <c r="M25" s="26">
        <v>0</v>
      </c>
      <c r="N25" s="85">
        <v>7</v>
      </c>
    </row>
    <row r="26" spans="1:14" x14ac:dyDescent="0.3">
      <c r="A26" s="212">
        <v>200</v>
      </c>
      <c r="B26" s="71">
        <v>20110</v>
      </c>
      <c r="C26" s="29">
        <v>498</v>
      </c>
      <c r="D26" s="30">
        <v>200</v>
      </c>
      <c r="E26" s="31">
        <v>50</v>
      </c>
      <c r="F26" s="29">
        <v>20</v>
      </c>
      <c r="G26" s="40">
        <v>2</v>
      </c>
      <c r="H26" s="29">
        <v>96</v>
      </c>
      <c r="I26" s="31">
        <v>48</v>
      </c>
      <c r="J26" s="80">
        <v>7.2</v>
      </c>
      <c r="K26" s="21">
        <v>0</v>
      </c>
      <c r="L26" s="83">
        <v>8</v>
      </c>
      <c r="M26" s="21">
        <v>0</v>
      </c>
      <c r="N26" s="83">
        <v>7</v>
      </c>
    </row>
    <row r="27" spans="1:14" x14ac:dyDescent="0.3">
      <c r="A27" s="212"/>
      <c r="B27" s="72">
        <v>20111</v>
      </c>
      <c r="C27" s="32">
        <v>498</v>
      </c>
      <c r="D27" s="33">
        <v>200</v>
      </c>
      <c r="E27" s="34">
        <v>75</v>
      </c>
      <c r="F27" s="32">
        <v>20</v>
      </c>
      <c r="G27" s="41">
        <v>2</v>
      </c>
      <c r="H27" s="32">
        <v>80</v>
      </c>
      <c r="I27" s="34">
        <v>40</v>
      </c>
      <c r="J27" s="81">
        <v>10</v>
      </c>
      <c r="K27" s="24">
        <v>0</v>
      </c>
      <c r="L27" s="84">
        <v>8</v>
      </c>
      <c r="M27" s="24">
        <v>0</v>
      </c>
      <c r="N27" s="84">
        <v>7</v>
      </c>
    </row>
    <row r="28" spans="1:14" x14ac:dyDescent="0.3">
      <c r="A28" s="212"/>
      <c r="B28" s="72">
        <v>20106</v>
      </c>
      <c r="C28" s="32">
        <v>498</v>
      </c>
      <c r="D28" s="33">
        <v>200</v>
      </c>
      <c r="E28" s="34">
        <v>100</v>
      </c>
      <c r="F28" s="32">
        <v>20</v>
      </c>
      <c r="G28" s="41">
        <v>2</v>
      </c>
      <c r="H28" s="32">
        <v>64</v>
      </c>
      <c r="I28" s="34">
        <v>32</v>
      </c>
      <c r="J28" s="81">
        <v>12.4</v>
      </c>
      <c r="K28" s="24">
        <v>0</v>
      </c>
      <c r="L28" s="84">
        <v>8</v>
      </c>
      <c r="M28" s="24">
        <v>0</v>
      </c>
      <c r="N28" s="84">
        <v>7</v>
      </c>
    </row>
    <row r="29" spans="1:14" x14ac:dyDescent="0.3">
      <c r="A29" s="212"/>
      <c r="B29" s="72">
        <v>20107</v>
      </c>
      <c r="C29" s="32">
        <v>498</v>
      </c>
      <c r="D29" s="33">
        <v>200</v>
      </c>
      <c r="E29" s="34">
        <v>125</v>
      </c>
      <c r="F29" s="32">
        <v>20</v>
      </c>
      <c r="G29" s="41">
        <v>2</v>
      </c>
      <c r="H29" s="32">
        <v>48</v>
      </c>
      <c r="I29" s="34">
        <v>24</v>
      </c>
      <c r="J29" s="81">
        <v>14.9</v>
      </c>
      <c r="K29" s="24">
        <v>0</v>
      </c>
      <c r="L29" s="84">
        <v>8</v>
      </c>
      <c r="M29" s="24">
        <v>0</v>
      </c>
      <c r="N29" s="84">
        <v>7</v>
      </c>
    </row>
    <row r="30" spans="1:14" x14ac:dyDescent="0.3">
      <c r="A30" s="212"/>
      <c r="B30" s="72">
        <v>20108</v>
      </c>
      <c r="C30" s="32">
        <v>498</v>
      </c>
      <c r="D30" s="33">
        <v>200</v>
      </c>
      <c r="E30" s="34">
        <v>150</v>
      </c>
      <c r="F30" s="32">
        <v>20</v>
      </c>
      <c r="G30" s="41">
        <v>2</v>
      </c>
      <c r="H30" s="32">
        <v>40</v>
      </c>
      <c r="I30" s="34">
        <v>20</v>
      </c>
      <c r="J30" s="81">
        <v>18.2</v>
      </c>
      <c r="K30" s="24">
        <v>0</v>
      </c>
      <c r="L30" s="84">
        <v>8</v>
      </c>
      <c r="M30" s="24">
        <v>0</v>
      </c>
      <c r="N30" s="84">
        <v>7</v>
      </c>
    </row>
    <row r="31" spans="1:14" ht="15" thickBot="1" x14ac:dyDescent="0.35">
      <c r="A31" s="212"/>
      <c r="B31" s="73">
        <v>20471</v>
      </c>
      <c r="C31" s="37">
        <v>498</v>
      </c>
      <c r="D31" s="38">
        <v>200</v>
      </c>
      <c r="E31" s="39">
        <v>175</v>
      </c>
      <c r="F31" s="37">
        <v>20</v>
      </c>
      <c r="G31" s="43">
        <v>2</v>
      </c>
      <c r="H31" s="37">
        <v>40</v>
      </c>
      <c r="I31" s="39">
        <v>20</v>
      </c>
      <c r="J31" s="82">
        <v>21.2</v>
      </c>
      <c r="K31" s="26">
        <v>0</v>
      </c>
      <c r="L31" s="85">
        <v>8</v>
      </c>
      <c r="M31" s="26">
        <v>0</v>
      </c>
      <c r="N31" s="85">
        <v>7</v>
      </c>
    </row>
    <row r="32" spans="1:14" x14ac:dyDescent="0.3">
      <c r="A32" s="212">
        <v>240</v>
      </c>
      <c r="B32" s="71">
        <v>20121</v>
      </c>
      <c r="C32" s="29">
        <v>498</v>
      </c>
      <c r="D32" s="30">
        <v>240</v>
      </c>
      <c r="E32" s="31">
        <v>50</v>
      </c>
      <c r="F32" s="29">
        <v>20</v>
      </c>
      <c r="G32" s="40">
        <v>2</v>
      </c>
      <c r="H32" s="29">
        <v>72</v>
      </c>
      <c r="I32" s="30">
        <v>36</v>
      </c>
      <c r="J32" s="80">
        <v>8.8000000000000007</v>
      </c>
      <c r="K32" s="21">
        <v>0</v>
      </c>
      <c r="L32" s="83">
        <v>8</v>
      </c>
      <c r="M32" s="21">
        <v>0</v>
      </c>
      <c r="N32" s="83">
        <v>7</v>
      </c>
    </row>
    <row r="33" spans="1:14" x14ac:dyDescent="0.3">
      <c r="A33" s="212"/>
      <c r="B33" s="72">
        <v>20122</v>
      </c>
      <c r="C33" s="32">
        <v>498</v>
      </c>
      <c r="D33" s="33">
        <v>240</v>
      </c>
      <c r="E33" s="34">
        <v>75</v>
      </c>
      <c r="F33" s="32">
        <v>20</v>
      </c>
      <c r="G33" s="41">
        <v>2</v>
      </c>
      <c r="H33" s="32">
        <v>60</v>
      </c>
      <c r="I33" s="33">
        <v>30</v>
      </c>
      <c r="J33" s="81">
        <v>11.6</v>
      </c>
      <c r="K33" s="24">
        <v>0</v>
      </c>
      <c r="L33" s="84">
        <v>8</v>
      </c>
      <c r="M33" s="24">
        <v>0</v>
      </c>
      <c r="N33" s="84">
        <v>7</v>
      </c>
    </row>
    <row r="34" spans="1:14" x14ac:dyDescent="0.3">
      <c r="A34" s="212"/>
      <c r="B34" s="72">
        <v>20117</v>
      </c>
      <c r="C34" s="32">
        <v>498</v>
      </c>
      <c r="D34" s="33">
        <v>240</v>
      </c>
      <c r="E34" s="34">
        <v>100</v>
      </c>
      <c r="F34" s="32">
        <v>20</v>
      </c>
      <c r="G34" s="41">
        <v>2</v>
      </c>
      <c r="H34" s="32">
        <v>60</v>
      </c>
      <c r="I34" s="33">
        <v>30</v>
      </c>
      <c r="J34" s="81">
        <v>14.5</v>
      </c>
      <c r="K34" s="24">
        <v>0</v>
      </c>
      <c r="L34" s="84">
        <v>8</v>
      </c>
      <c r="M34" s="24">
        <v>0</v>
      </c>
      <c r="N34" s="84">
        <v>7</v>
      </c>
    </row>
    <row r="35" spans="1:14" x14ac:dyDescent="0.3">
      <c r="A35" s="212"/>
      <c r="B35" s="72">
        <v>20118</v>
      </c>
      <c r="C35" s="32">
        <v>498</v>
      </c>
      <c r="D35" s="33">
        <v>240</v>
      </c>
      <c r="E35" s="34">
        <v>125</v>
      </c>
      <c r="F35" s="32">
        <v>20</v>
      </c>
      <c r="G35" s="41">
        <v>2</v>
      </c>
      <c r="H35" s="32">
        <v>48</v>
      </c>
      <c r="I35" s="33">
        <v>24</v>
      </c>
      <c r="J35" s="81">
        <v>18</v>
      </c>
      <c r="K35" s="24">
        <v>0</v>
      </c>
      <c r="L35" s="84">
        <v>8</v>
      </c>
      <c r="M35" s="24">
        <v>0</v>
      </c>
      <c r="N35" s="84">
        <v>7</v>
      </c>
    </row>
    <row r="36" spans="1:14" x14ac:dyDescent="0.3">
      <c r="A36" s="212"/>
      <c r="B36" s="72">
        <v>20119</v>
      </c>
      <c r="C36" s="32">
        <v>498</v>
      </c>
      <c r="D36" s="33">
        <v>240</v>
      </c>
      <c r="E36" s="34">
        <v>150</v>
      </c>
      <c r="F36" s="32">
        <v>20</v>
      </c>
      <c r="G36" s="41">
        <v>2</v>
      </c>
      <c r="H36" s="32">
        <v>30</v>
      </c>
      <c r="I36" s="33">
        <v>15</v>
      </c>
      <c r="J36" s="81">
        <v>21.5</v>
      </c>
      <c r="K36" s="24">
        <v>0</v>
      </c>
      <c r="L36" s="84">
        <v>8</v>
      </c>
      <c r="M36" s="24">
        <v>0</v>
      </c>
      <c r="N36" s="84">
        <v>7</v>
      </c>
    </row>
    <row r="37" spans="1:14" ht="15" thickBot="1" x14ac:dyDescent="0.35">
      <c r="A37" s="212"/>
      <c r="B37" s="73">
        <v>20659</v>
      </c>
      <c r="C37" s="37">
        <v>248</v>
      </c>
      <c r="D37" s="38">
        <v>240</v>
      </c>
      <c r="E37" s="39">
        <v>175</v>
      </c>
      <c r="F37" s="37">
        <v>20</v>
      </c>
      <c r="G37" s="43">
        <v>2</v>
      </c>
      <c r="H37" s="37">
        <v>60</v>
      </c>
      <c r="I37" s="38">
        <v>15</v>
      </c>
      <c r="J37" s="82">
        <v>25.2</v>
      </c>
      <c r="K37" s="26">
        <v>0</v>
      </c>
      <c r="L37" s="85">
        <v>8</v>
      </c>
      <c r="M37" s="26">
        <v>0</v>
      </c>
      <c r="N37" s="85">
        <v>7</v>
      </c>
    </row>
    <row r="38" spans="1:14" x14ac:dyDescent="0.3">
      <c r="A38" s="212">
        <v>300</v>
      </c>
      <c r="B38" s="71" t="s">
        <v>60</v>
      </c>
      <c r="C38" s="29">
        <v>498</v>
      </c>
      <c r="D38" s="30">
        <v>300</v>
      </c>
      <c r="E38" s="31">
        <v>50</v>
      </c>
      <c r="F38" s="29">
        <v>20</v>
      </c>
      <c r="G38" s="40">
        <v>2</v>
      </c>
      <c r="H38" s="29">
        <v>72</v>
      </c>
      <c r="I38" s="31">
        <v>36</v>
      </c>
      <c r="J38" s="80">
        <v>9.9</v>
      </c>
      <c r="K38" s="21">
        <v>0</v>
      </c>
      <c r="L38" s="83">
        <v>8</v>
      </c>
      <c r="M38" s="21">
        <v>0</v>
      </c>
      <c r="N38" s="83">
        <v>7</v>
      </c>
    </row>
    <row r="39" spans="1:14" x14ac:dyDescent="0.3">
      <c r="A39" s="212"/>
      <c r="B39" s="72" t="s">
        <v>61</v>
      </c>
      <c r="C39" s="32">
        <v>498</v>
      </c>
      <c r="D39" s="33">
        <v>300</v>
      </c>
      <c r="E39" s="34">
        <v>75</v>
      </c>
      <c r="F39" s="32">
        <v>20</v>
      </c>
      <c r="G39" s="41">
        <v>2</v>
      </c>
      <c r="H39" s="32">
        <v>60</v>
      </c>
      <c r="I39" s="34">
        <v>30</v>
      </c>
      <c r="J39" s="81">
        <v>14.5</v>
      </c>
      <c r="K39" s="24">
        <v>0</v>
      </c>
      <c r="L39" s="84">
        <v>8</v>
      </c>
      <c r="M39" s="24">
        <v>0</v>
      </c>
      <c r="N39" s="84">
        <v>7</v>
      </c>
    </row>
    <row r="40" spans="1:14" x14ac:dyDescent="0.3">
      <c r="A40" s="212"/>
      <c r="B40" s="72">
        <v>20882</v>
      </c>
      <c r="C40" s="32">
        <v>248</v>
      </c>
      <c r="D40" s="33">
        <v>300</v>
      </c>
      <c r="E40" s="34">
        <v>100</v>
      </c>
      <c r="F40" s="32">
        <v>20</v>
      </c>
      <c r="G40" s="41">
        <v>2</v>
      </c>
      <c r="H40" s="32">
        <v>84</v>
      </c>
      <c r="I40" s="34">
        <v>21</v>
      </c>
      <c r="J40" s="81">
        <v>18.2</v>
      </c>
      <c r="K40" s="24">
        <v>0</v>
      </c>
      <c r="L40" s="84">
        <v>8</v>
      </c>
      <c r="M40" s="24">
        <v>0</v>
      </c>
      <c r="N40" s="84">
        <v>7</v>
      </c>
    </row>
    <row r="41" spans="1:14" ht="15" thickBot="1" x14ac:dyDescent="0.35">
      <c r="A41" s="212"/>
      <c r="B41" s="151">
        <v>20079</v>
      </c>
      <c r="C41" s="152">
        <v>248</v>
      </c>
      <c r="D41" s="153">
        <v>300</v>
      </c>
      <c r="E41" s="154">
        <v>125</v>
      </c>
      <c r="F41" s="152">
        <v>20</v>
      </c>
      <c r="G41" s="155">
        <v>2</v>
      </c>
      <c r="H41" s="152">
        <v>96</v>
      </c>
      <c r="I41" s="154">
        <v>24</v>
      </c>
      <c r="J41" s="158">
        <v>22.5</v>
      </c>
      <c r="K41" s="157">
        <v>0</v>
      </c>
      <c r="L41" s="159">
        <v>8</v>
      </c>
      <c r="M41" s="157">
        <v>0</v>
      </c>
      <c r="N41" s="159">
        <v>7</v>
      </c>
    </row>
    <row r="42" spans="1:14" ht="15" thickBot="1" x14ac:dyDescent="0.35">
      <c r="A42" s="11">
        <v>365</v>
      </c>
      <c r="B42" s="73">
        <v>20170</v>
      </c>
      <c r="C42" s="37">
        <v>248</v>
      </c>
      <c r="D42" s="38">
        <v>365</v>
      </c>
      <c r="E42" s="39">
        <v>125</v>
      </c>
      <c r="F42" s="37">
        <v>20</v>
      </c>
      <c r="G42" s="43">
        <v>2</v>
      </c>
      <c r="H42" s="37">
        <v>64</v>
      </c>
      <c r="I42" s="39">
        <v>16</v>
      </c>
      <c r="J42" s="82">
        <v>27.4</v>
      </c>
      <c r="K42" s="26">
        <v>0</v>
      </c>
      <c r="L42" s="85">
        <v>8</v>
      </c>
      <c r="M42" s="26">
        <v>0</v>
      </c>
      <c r="N42" s="85">
        <v>7</v>
      </c>
    </row>
    <row r="43" spans="1:14" ht="15" customHeight="1" x14ac:dyDescent="0.3">
      <c r="A43" s="7" t="s">
        <v>78</v>
      </c>
    </row>
    <row r="44" spans="1:14" ht="15" customHeight="1" x14ac:dyDescent="0.3">
      <c r="A44" s="7" t="s">
        <v>89</v>
      </c>
    </row>
    <row r="45" spans="1:14" ht="15" customHeight="1" x14ac:dyDescent="0.3">
      <c r="A45" s="7"/>
    </row>
    <row r="46" spans="1:14" ht="15" customHeight="1" x14ac:dyDescent="0.4">
      <c r="A46" s="18" t="s">
        <v>110</v>
      </c>
    </row>
    <row r="47" spans="1:14" ht="15" customHeight="1" x14ac:dyDescent="0.3">
      <c r="A47" s="183" t="s">
        <v>1</v>
      </c>
      <c r="B47" s="183" t="s">
        <v>3</v>
      </c>
      <c r="C47" s="186" t="s">
        <v>4</v>
      </c>
      <c r="D47" s="186"/>
      <c r="E47" s="186"/>
      <c r="F47" s="183" t="s">
        <v>67</v>
      </c>
      <c r="G47" s="183" t="s">
        <v>68</v>
      </c>
      <c r="H47" s="186" t="s">
        <v>9</v>
      </c>
      <c r="I47" s="186"/>
      <c r="J47" s="147" t="s">
        <v>88</v>
      </c>
      <c r="K47" s="186" t="s">
        <v>27</v>
      </c>
      <c r="L47" s="186"/>
      <c r="M47" s="183" t="s">
        <v>154</v>
      </c>
      <c r="N47" s="183"/>
    </row>
    <row r="48" spans="1:14" ht="15" customHeight="1" x14ac:dyDescent="0.3">
      <c r="A48" s="183"/>
      <c r="B48" s="183"/>
      <c r="C48" s="186" t="s">
        <v>5</v>
      </c>
      <c r="D48" s="186" t="s">
        <v>6</v>
      </c>
      <c r="E48" s="186" t="s">
        <v>7</v>
      </c>
      <c r="F48" s="183"/>
      <c r="G48" s="183"/>
      <c r="H48" s="186" t="s">
        <v>8</v>
      </c>
      <c r="I48" s="186" t="s">
        <v>75</v>
      </c>
      <c r="J48" s="186" t="s">
        <v>76</v>
      </c>
      <c r="K48" s="186" t="s">
        <v>76</v>
      </c>
      <c r="L48" s="186" t="s">
        <v>15</v>
      </c>
      <c r="M48" s="186" t="s">
        <v>76</v>
      </c>
      <c r="N48" s="186" t="s">
        <v>15</v>
      </c>
    </row>
    <row r="49" spans="1:14" ht="15" customHeight="1" x14ac:dyDescent="0.3">
      <c r="A49" s="183"/>
      <c r="B49" s="183"/>
      <c r="C49" s="186"/>
      <c r="D49" s="186"/>
      <c r="E49" s="186"/>
      <c r="F49" s="183"/>
      <c r="G49" s="183"/>
      <c r="H49" s="186"/>
      <c r="I49" s="186"/>
      <c r="J49" s="186"/>
      <c r="K49" s="186"/>
      <c r="L49" s="186"/>
      <c r="M49" s="186"/>
      <c r="N49" s="186"/>
    </row>
    <row r="50" spans="1:14" ht="15" customHeight="1" x14ac:dyDescent="0.3">
      <c r="A50" s="212">
        <v>115</v>
      </c>
      <c r="B50" s="72">
        <v>20998</v>
      </c>
      <c r="C50" s="32">
        <v>498</v>
      </c>
      <c r="D50" s="33">
        <v>115</v>
      </c>
      <c r="E50" s="34">
        <v>50</v>
      </c>
      <c r="F50" s="32">
        <v>20</v>
      </c>
      <c r="G50" s="41">
        <v>2</v>
      </c>
      <c r="H50" s="32">
        <v>144</v>
      </c>
      <c r="I50" s="34">
        <v>72</v>
      </c>
      <c r="J50" s="81">
        <v>4.3</v>
      </c>
      <c r="K50" s="24">
        <v>0</v>
      </c>
      <c r="L50" s="84">
        <v>8</v>
      </c>
      <c r="M50" s="24">
        <v>0</v>
      </c>
      <c r="N50" s="84">
        <v>7</v>
      </c>
    </row>
    <row r="51" spans="1:14" ht="15" customHeight="1" x14ac:dyDescent="0.3">
      <c r="A51" s="212"/>
      <c r="B51" s="72">
        <v>21060</v>
      </c>
      <c r="C51" s="32">
        <v>498</v>
      </c>
      <c r="D51" s="33">
        <v>115</v>
      </c>
      <c r="E51" s="34">
        <v>75</v>
      </c>
      <c r="F51" s="32">
        <v>20</v>
      </c>
      <c r="G51" s="41">
        <v>2</v>
      </c>
      <c r="H51" s="32">
        <v>120</v>
      </c>
      <c r="I51" s="34">
        <v>60</v>
      </c>
      <c r="J51" s="81">
        <v>5.6</v>
      </c>
      <c r="K51" s="24">
        <v>0</v>
      </c>
      <c r="L51" s="84">
        <v>8</v>
      </c>
      <c r="M51" s="24">
        <v>0</v>
      </c>
      <c r="N51" s="84">
        <v>7</v>
      </c>
    </row>
    <row r="52" spans="1:14" ht="15" customHeight="1" x14ac:dyDescent="0.3">
      <c r="A52" s="212"/>
      <c r="B52" s="72">
        <v>20999</v>
      </c>
      <c r="C52" s="32">
        <v>498</v>
      </c>
      <c r="D52" s="33">
        <v>115</v>
      </c>
      <c r="E52" s="34">
        <v>100</v>
      </c>
      <c r="F52" s="32">
        <v>20</v>
      </c>
      <c r="G52" s="41">
        <v>2</v>
      </c>
      <c r="H52" s="32">
        <v>96</v>
      </c>
      <c r="I52" s="34">
        <v>48</v>
      </c>
      <c r="J52" s="81">
        <v>7.2</v>
      </c>
      <c r="K52" s="24">
        <v>0</v>
      </c>
      <c r="L52" s="84">
        <v>8</v>
      </c>
      <c r="M52" s="24">
        <v>0</v>
      </c>
      <c r="N52" s="84">
        <v>7</v>
      </c>
    </row>
    <row r="53" spans="1:14" ht="15" customHeight="1" thickBot="1" x14ac:dyDescent="0.35">
      <c r="A53" s="212"/>
      <c r="B53" s="151">
        <v>21000</v>
      </c>
      <c r="C53" s="152">
        <v>498</v>
      </c>
      <c r="D53" s="153">
        <v>115</v>
      </c>
      <c r="E53" s="154">
        <v>125</v>
      </c>
      <c r="F53" s="152">
        <v>20</v>
      </c>
      <c r="G53" s="155">
        <v>2</v>
      </c>
      <c r="H53" s="152">
        <v>72</v>
      </c>
      <c r="I53" s="154">
        <v>36</v>
      </c>
      <c r="J53" s="158">
        <v>8.8000000000000007</v>
      </c>
      <c r="K53" s="157">
        <v>0</v>
      </c>
      <c r="L53" s="159">
        <v>8</v>
      </c>
      <c r="M53" s="157">
        <v>0</v>
      </c>
      <c r="N53" s="159">
        <v>7</v>
      </c>
    </row>
    <row r="54" spans="1:14" ht="15" customHeight="1" x14ac:dyDescent="0.3">
      <c r="A54" s="212">
        <v>175</v>
      </c>
      <c r="B54" s="72">
        <v>21001</v>
      </c>
      <c r="C54" s="32">
        <v>498</v>
      </c>
      <c r="D54" s="33">
        <v>175</v>
      </c>
      <c r="E54" s="34">
        <v>50</v>
      </c>
      <c r="F54" s="32">
        <v>20</v>
      </c>
      <c r="G54" s="41">
        <v>2</v>
      </c>
      <c r="H54" s="32">
        <v>96</v>
      </c>
      <c r="I54" s="34">
        <v>48</v>
      </c>
      <c r="J54" s="81">
        <v>6.4</v>
      </c>
      <c r="K54" s="24">
        <v>0</v>
      </c>
      <c r="L54" s="84">
        <v>8</v>
      </c>
      <c r="M54" s="24">
        <v>0</v>
      </c>
      <c r="N54" s="84">
        <v>7</v>
      </c>
    </row>
    <row r="55" spans="1:14" ht="15" customHeight="1" x14ac:dyDescent="0.3">
      <c r="A55" s="212"/>
      <c r="B55" s="72">
        <v>21047</v>
      </c>
      <c r="C55" s="32">
        <v>498</v>
      </c>
      <c r="D55" s="33">
        <v>175</v>
      </c>
      <c r="E55" s="34">
        <v>75</v>
      </c>
      <c r="F55" s="32">
        <v>20</v>
      </c>
      <c r="G55" s="41">
        <v>2</v>
      </c>
      <c r="H55" s="32">
        <v>80</v>
      </c>
      <c r="I55" s="34">
        <v>40</v>
      </c>
      <c r="J55" s="81">
        <v>8.6</v>
      </c>
      <c r="K55" s="24">
        <v>0</v>
      </c>
      <c r="L55" s="84">
        <v>8</v>
      </c>
      <c r="M55" s="24">
        <v>0</v>
      </c>
      <c r="N55" s="84">
        <v>7</v>
      </c>
    </row>
    <row r="56" spans="1:14" ht="15" customHeight="1" x14ac:dyDescent="0.3">
      <c r="A56" s="212"/>
      <c r="B56" s="72">
        <v>21002</v>
      </c>
      <c r="C56" s="32">
        <v>498</v>
      </c>
      <c r="D56" s="33">
        <v>175</v>
      </c>
      <c r="E56" s="34">
        <v>100</v>
      </c>
      <c r="F56" s="32">
        <v>20</v>
      </c>
      <c r="G56" s="41">
        <v>2</v>
      </c>
      <c r="H56" s="32">
        <v>64</v>
      </c>
      <c r="I56" s="34">
        <v>32</v>
      </c>
      <c r="J56" s="81">
        <v>10.5</v>
      </c>
      <c r="K56" s="24">
        <v>0</v>
      </c>
      <c r="L56" s="84">
        <v>8</v>
      </c>
      <c r="M56" s="24">
        <v>0</v>
      </c>
      <c r="N56" s="84">
        <v>7</v>
      </c>
    </row>
    <row r="57" spans="1:14" ht="15" customHeight="1" thickBot="1" x14ac:dyDescent="0.35">
      <c r="A57" s="212"/>
      <c r="B57" s="151">
        <v>21003</v>
      </c>
      <c r="C57" s="152">
        <v>498</v>
      </c>
      <c r="D57" s="153">
        <v>175</v>
      </c>
      <c r="E57" s="154">
        <v>125</v>
      </c>
      <c r="F57" s="152">
        <v>20</v>
      </c>
      <c r="G57" s="155">
        <v>2</v>
      </c>
      <c r="H57" s="152">
        <v>48</v>
      </c>
      <c r="I57" s="154">
        <v>24</v>
      </c>
      <c r="J57" s="158">
        <v>13.2</v>
      </c>
      <c r="K57" s="157">
        <v>0</v>
      </c>
      <c r="L57" s="159">
        <v>8</v>
      </c>
      <c r="M57" s="157">
        <v>0</v>
      </c>
      <c r="N57" s="159">
        <v>7</v>
      </c>
    </row>
    <row r="58" spans="1:14" ht="15" customHeight="1" x14ac:dyDescent="0.3">
      <c r="A58" s="212">
        <v>240</v>
      </c>
      <c r="B58" s="72">
        <v>21004</v>
      </c>
      <c r="C58" s="32">
        <v>498</v>
      </c>
      <c r="D58" s="33">
        <v>240</v>
      </c>
      <c r="E58" s="34">
        <v>50</v>
      </c>
      <c r="F58" s="32">
        <v>20</v>
      </c>
      <c r="G58" s="41">
        <v>2</v>
      </c>
      <c r="H58" s="32">
        <v>72</v>
      </c>
      <c r="I58" s="34">
        <v>36</v>
      </c>
      <c r="J58" s="81">
        <v>8.8000000000000007</v>
      </c>
      <c r="K58" s="24">
        <v>0</v>
      </c>
      <c r="L58" s="84">
        <v>8</v>
      </c>
      <c r="M58" s="24">
        <v>0</v>
      </c>
      <c r="N58" s="84">
        <v>7</v>
      </c>
    </row>
    <row r="59" spans="1:14" ht="15" customHeight="1" x14ac:dyDescent="0.3">
      <c r="A59" s="212"/>
      <c r="B59" s="72">
        <v>21061</v>
      </c>
      <c r="C59" s="32">
        <v>498</v>
      </c>
      <c r="D59" s="33">
        <v>240</v>
      </c>
      <c r="E59" s="34">
        <v>75</v>
      </c>
      <c r="F59" s="32">
        <v>20</v>
      </c>
      <c r="G59" s="41">
        <v>2</v>
      </c>
      <c r="H59" s="32">
        <v>60</v>
      </c>
      <c r="I59" s="34">
        <v>30</v>
      </c>
      <c r="J59" s="81">
        <v>11.6</v>
      </c>
      <c r="K59" s="24">
        <v>0</v>
      </c>
      <c r="L59" s="84">
        <v>8</v>
      </c>
      <c r="M59" s="24">
        <v>0</v>
      </c>
      <c r="N59" s="84">
        <v>7</v>
      </c>
    </row>
    <row r="60" spans="1:14" ht="15" customHeight="1" x14ac:dyDescent="0.3">
      <c r="A60" s="212"/>
      <c r="B60" s="72">
        <v>21005</v>
      </c>
      <c r="C60" s="32">
        <v>498</v>
      </c>
      <c r="D60" s="33">
        <v>240</v>
      </c>
      <c r="E60" s="34">
        <v>100</v>
      </c>
      <c r="F60" s="32">
        <v>20</v>
      </c>
      <c r="G60" s="41">
        <v>2</v>
      </c>
      <c r="H60" s="32">
        <v>48</v>
      </c>
      <c r="I60" s="34">
        <v>24</v>
      </c>
      <c r="J60" s="81">
        <v>14.5</v>
      </c>
      <c r="K60" s="24">
        <v>0</v>
      </c>
      <c r="L60" s="84">
        <v>8</v>
      </c>
      <c r="M60" s="24">
        <v>0</v>
      </c>
      <c r="N60" s="84">
        <v>7</v>
      </c>
    </row>
    <row r="61" spans="1:14" ht="15" customHeight="1" thickBot="1" x14ac:dyDescent="0.35">
      <c r="A61" s="212"/>
      <c r="B61" s="151">
        <v>21006</v>
      </c>
      <c r="C61" s="152">
        <v>498</v>
      </c>
      <c r="D61" s="153">
        <v>240</v>
      </c>
      <c r="E61" s="154">
        <v>125</v>
      </c>
      <c r="F61" s="152">
        <v>20</v>
      </c>
      <c r="G61" s="155">
        <v>2</v>
      </c>
      <c r="H61" s="152">
        <v>36</v>
      </c>
      <c r="I61" s="154">
        <v>18</v>
      </c>
      <c r="J61" s="158">
        <v>18</v>
      </c>
      <c r="K61" s="157">
        <v>0</v>
      </c>
      <c r="L61" s="159">
        <v>8</v>
      </c>
      <c r="M61" s="157">
        <v>0</v>
      </c>
      <c r="N61" s="159">
        <v>7</v>
      </c>
    </row>
    <row r="62" spans="1:14" ht="15" customHeight="1" x14ac:dyDescent="0.3">
      <c r="A62" s="7" t="s">
        <v>111</v>
      </c>
    </row>
    <row r="63" spans="1:14" ht="15" customHeight="1" x14ac:dyDescent="0.3">
      <c r="A63" s="7"/>
    </row>
    <row r="64" spans="1:14" ht="19.8" x14ac:dyDescent="0.4">
      <c r="A64" s="18" t="s">
        <v>73</v>
      </c>
    </row>
    <row r="65" spans="1:14" ht="15" customHeight="1" x14ac:dyDescent="0.3">
      <c r="A65" s="183" t="s">
        <v>1</v>
      </c>
      <c r="B65" s="183" t="s">
        <v>3</v>
      </c>
      <c r="C65" s="186" t="s">
        <v>4</v>
      </c>
      <c r="D65" s="186"/>
      <c r="E65" s="186"/>
      <c r="F65" s="183" t="s">
        <v>67</v>
      </c>
      <c r="G65" s="183" t="s">
        <v>68</v>
      </c>
      <c r="H65" s="186" t="s">
        <v>9</v>
      </c>
      <c r="I65" s="186"/>
      <c r="J65" s="10" t="s">
        <v>88</v>
      </c>
      <c r="K65" s="186" t="s">
        <v>27</v>
      </c>
      <c r="L65" s="186"/>
      <c r="M65" s="183" t="s">
        <v>154</v>
      </c>
      <c r="N65" s="183"/>
    </row>
    <row r="66" spans="1:14" x14ac:dyDescent="0.3">
      <c r="A66" s="183"/>
      <c r="B66" s="183"/>
      <c r="C66" s="186" t="s">
        <v>5</v>
      </c>
      <c r="D66" s="186" t="s">
        <v>6</v>
      </c>
      <c r="E66" s="186" t="s">
        <v>7</v>
      </c>
      <c r="F66" s="183"/>
      <c r="G66" s="183"/>
      <c r="H66" s="186" t="s">
        <v>8</v>
      </c>
      <c r="I66" s="186" t="s">
        <v>75</v>
      </c>
      <c r="J66" s="186" t="s">
        <v>76</v>
      </c>
      <c r="K66" s="186" t="s">
        <v>76</v>
      </c>
      <c r="L66" s="186" t="s">
        <v>15</v>
      </c>
      <c r="M66" s="186" t="s">
        <v>76</v>
      </c>
      <c r="N66" s="186" t="s">
        <v>15</v>
      </c>
    </row>
    <row r="67" spans="1:14" ht="15" thickBot="1" x14ac:dyDescent="0.35">
      <c r="A67" s="183"/>
      <c r="B67" s="183"/>
      <c r="C67" s="186"/>
      <c r="D67" s="186"/>
      <c r="E67" s="186"/>
      <c r="F67" s="183"/>
      <c r="G67" s="183"/>
      <c r="H67" s="186"/>
      <c r="I67" s="186"/>
      <c r="J67" s="186"/>
      <c r="K67" s="186"/>
      <c r="L67" s="186"/>
      <c r="M67" s="186"/>
      <c r="N67" s="186"/>
    </row>
    <row r="68" spans="1:14" x14ac:dyDescent="0.3">
      <c r="A68" s="192">
        <v>115</v>
      </c>
      <c r="B68" s="71">
        <v>20125</v>
      </c>
      <c r="C68" s="29">
        <v>498</v>
      </c>
      <c r="D68" s="30">
        <v>115</v>
      </c>
      <c r="E68" s="31">
        <v>113</v>
      </c>
      <c r="F68" s="29">
        <v>20</v>
      </c>
      <c r="G68" s="40">
        <v>1.2</v>
      </c>
      <c r="H68" s="29">
        <v>96</v>
      </c>
      <c r="I68" s="31">
        <v>48</v>
      </c>
      <c r="J68" s="80">
        <v>38.299999999999997</v>
      </c>
      <c r="K68" s="21">
        <v>0</v>
      </c>
      <c r="L68" s="83">
        <v>8</v>
      </c>
      <c r="M68" s="21">
        <v>0</v>
      </c>
      <c r="N68" s="83">
        <v>7</v>
      </c>
    </row>
    <row r="69" spans="1:14" ht="15" thickBot="1" x14ac:dyDescent="0.35">
      <c r="A69" s="192"/>
      <c r="B69" s="73">
        <v>20126</v>
      </c>
      <c r="C69" s="37">
        <v>498</v>
      </c>
      <c r="D69" s="38">
        <v>115</v>
      </c>
      <c r="E69" s="39">
        <v>125</v>
      </c>
      <c r="F69" s="37">
        <v>20</v>
      </c>
      <c r="G69" s="43">
        <v>1.2</v>
      </c>
      <c r="H69" s="37">
        <v>72</v>
      </c>
      <c r="I69" s="39">
        <v>36</v>
      </c>
      <c r="J69" s="82">
        <v>44.1</v>
      </c>
      <c r="K69" s="26">
        <v>0</v>
      </c>
      <c r="L69" s="85">
        <v>8</v>
      </c>
      <c r="M69" s="26">
        <v>0</v>
      </c>
      <c r="N69" s="85">
        <v>7</v>
      </c>
    </row>
    <row r="70" spans="1:14" x14ac:dyDescent="0.3">
      <c r="A70" s="192">
        <v>150</v>
      </c>
      <c r="B70" s="71">
        <v>20127</v>
      </c>
      <c r="C70" s="29">
        <v>498</v>
      </c>
      <c r="D70" s="30">
        <v>150</v>
      </c>
      <c r="E70" s="31">
        <v>113</v>
      </c>
      <c r="F70" s="29">
        <v>20</v>
      </c>
      <c r="G70" s="40">
        <v>1.2</v>
      </c>
      <c r="H70" s="29">
        <v>80</v>
      </c>
      <c r="I70" s="31">
        <v>40</v>
      </c>
      <c r="J70" s="80">
        <v>42.2</v>
      </c>
      <c r="K70" s="21">
        <v>0</v>
      </c>
      <c r="L70" s="83">
        <v>8</v>
      </c>
      <c r="M70" s="21">
        <v>0</v>
      </c>
      <c r="N70" s="83">
        <v>7</v>
      </c>
    </row>
    <row r="71" spans="1:14" ht="15" thickBot="1" x14ac:dyDescent="0.35">
      <c r="A71" s="192"/>
      <c r="B71" s="73">
        <v>20128</v>
      </c>
      <c r="C71" s="37">
        <v>498</v>
      </c>
      <c r="D71" s="38">
        <v>150</v>
      </c>
      <c r="E71" s="39">
        <v>125</v>
      </c>
      <c r="F71" s="37">
        <v>20</v>
      </c>
      <c r="G71" s="43">
        <v>1.2</v>
      </c>
      <c r="H71" s="37">
        <v>60</v>
      </c>
      <c r="I71" s="39">
        <v>30</v>
      </c>
      <c r="J71" s="82">
        <v>49.4</v>
      </c>
      <c r="K71" s="26">
        <v>0</v>
      </c>
      <c r="L71" s="85">
        <v>8</v>
      </c>
      <c r="M71" s="26">
        <v>0</v>
      </c>
      <c r="N71" s="85">
        <v>7</v>
      </c>
    </row>
    <row r="72" spans="1:14" x14ac:dyDescent="0.3">
      <c r="A72" s="192">
        <v>175</v>
      </c>
      <c r="B72" s="71">
        <v>20129</v>
      </c>
      <c r="C72" s="29">
        <v>498</v>
      </c>
      <c r="D72" s="30">
        <v>175</v>
      </c>
      <c r="E72" s="31">
        <v>113</v>
      </c>
      <c r="F72" s="29">
        <v>20</v>
      </c>
      <c r="G72" s="40">
        <v>1.2</v>
      </c>
      <c r="H72" s="29">
        <v>64</v>
      </c>
      <c r="I72" s="31">
        <v>32</v>
      </c>
      <c r="J72" s="80">
        <v>45.8</v>
      </c>
      <c r="K72" s="21">
        <v>0</v>
      </c>
      <c r="L72" s="83">
        <v>8</v>
      </c>
      <c r="M72" s="21">
        <v>0</v>
      </c>
      <c r="N72" s="83">
        <v>7</v>
      </c>
    </row>
    <row r="73" spans="1:14" ht="15" thickBot="1" x14ac:dyDescent="0.35">
      <c r="A73" s="192"/>
      <c r="B73" s="73">
        <v>20130</v>
      </c>
      <c r="C73" s="37">
        <v>498</v>
      </c>
      <c r="D73" s="38">
        <v>175</v>
      </c>
      <c r="E73" s="39">
        <v>125</v>
      </c>
      <c r="F73" s="37">
        <v>20</v>
      </c>
      <c r="G73" s="43">
        <v>1.2</v>
      </c>
      <c r="H73" s="37">
        <v>56</v>
      </c>
      <c r="I73" s="39">
        <v>28</v>
      </c>
      <c r="J73" s="82">
        <v>50.9</v>
      </c>
      <c r="K73" s="26">
        <v>0</v>
      </c>
      <c r="L73" s="85">
        <v>8</v>
      </c>
      <c r="M73" s="26">
        <v>0</v>
      </c>
      <c r="N73" s="85">
        <v>7</v>
      </c>
    </row>
    <row r="74" spans="1:14" x14ac:dyDescent="0.3">
      <c r="A74" s="192">
        <v>200</v>
      </c>
      <c r="B74" s="71">
        <v>20131</v>
      </c>
      <c r="C74" s="29">
        <v>498</v>
      </c>
      <c r="D74" s="30">
        <v>200</v>
      </c>
      <c r="E74" s="31">
        <v>113</v>
      </c>
      <c r="F74" s="29">
        <v>20</v>
      </c>
      <c r="G74" s="40">
        <v>1.2</v>
      </c>
      <c r="H74" s="29">
        <v>64</v>
      </c>
      <c r="I74" s="31">
        <v>32</v>
      </c>
      <c r="J74" s="80">
        <v>50.9</v>
      </c>
      <c r="K74" s="21">
        <v>0</v>
      </c>
      <c r="L74" s="83">
        <v>8</v>
      </c>
      <c r="M74" s="21">
        <v>0</v>
      </c>
      <c r="N74" s="83">
        <v>7</v>
      </c>
    </row>
    <row r="75" spans="1:14" ht="15" thickBot="1" x14ac:dyDescent="0.35">
      <c r="A75" s="192"/>
      <c r="B75" s="73">
        <v>20132</v>
      </c>
      <c r="C75" s="37">
        <v>498</v>
      </c>
      <c r="D75" s="38">
        <v>200</v>
      </c>
      <c r="E75" s="39">
        <v>125</v>
      </c>
      <c r="F75" s="37">
        <v>20</v>
      </c>
      <c r="G75" s="43">
        <v>1.2</v>
      </c>
      <c r="H75" s="37">
        <v>56</v>
      </c>
      <c r="I75" s="39">
        <v>28</v>
      </c>
      <c r="J75" s="82">
        <v>54.7</v>
      </c>
      <c r="K75" s="26">
        <v>0</v>
      </c>
      <c r="L75" s="85">
        <v>8</v>
      </c>
      <c r="M75" s="26">
        <v>0</v>
      </c>
      <c r="N75" s="85">
        <v>7</v>
      </c>
    </row>
    <row r="76" spans="1:14" x14ac:dyDescent="0.3">
      <c r="A76" s="192">
        <v>240</v>
      </c>
      <c r="B76" s="72">
        <v>20133</v>
      </c>
      <c r="C76" s="32">
        <v>498</v>
      </c>
      <c r="D76" s="33">
        <v>240</v>
      </c>
      <c r="E76" s="34">
        <v>113</v>
      </c>
      <c r="F76" s="32">
        <v>20</v>
      </c>
      <c r="G76" s="41">
        <v>1.2</v>
      </c>
      <c r="H76" s="32">
        <v>48</v>
      </c>
      <c r="I76" s="34">
        <v>24</v>
      </c>
      <c r="J76" s="81">
        <v>57.1</v>
      </c>
      <c r="K76" s="24">
        <v>0</v>
      </c>
      <c r="L76" s="84">
        <v>8</v>
      </c>
      <c r="M76" s="24">
        <v>0</v>
      </c>
      <c r="N76" s="84">
        <v>7</v>
      </c>
    </row>
    <row r="77" spans="1:14" ht="15" thickBot="1" x14ac:dyDescent="0.35">
      <c r="A77" s="192"/>
      <c r="B77" s="73">
        <v>20134</v>
      </c>
      <c r="C77" s="37">
        <v>498</v>
      </c>
      <c r="D77" s="38">
        <v>240</v>
      </c>
      <c r="E77" s="39">
        <v>125</v>
      </c>
      <c r="F77" s="37">
        <v>20</v>
      </c>
      <c r="G77" s="43">
        <v>1.2</v>
      </c>
      <c r="H77" s="37">
        <v>42</v>
      </c>
      <c r="I77" s="39">
        <v>21</v>
      </c>
      <c r="J77" s="82">
        <v>60.1</v>
      </c>
      <c r="K77" s="26">
        <v>0</v>
      </c>
      <c r="L77" s="85">
        <v>8</v>
      </c>
      <c r="M77" s="26">
        <v>0</v>
      </c>
      <c r="N77" s="85">
        <v>7</v>
      </c>
    </row>
    <row r="79" spans="1:14" ht="19.8" x14ac:dyDescent="0.4">
      <c r="A79" s="18" t="s">
        <v>114</v>
      </c>
    </row>
    <row r="80" spans="1:14" ht="15" customHeight="1" x14ac:dyDescent="0.3">
      <c r="A80" s="186" t="s">
        <v>1</v>
      </c>
      <c r="B80" s="183" t="s">
        <v>3</v>
      </c>
      <c r="C80" s="186" t="s">
        <v>4</v>
      </c>
      <c r="D80" s="186"/>
      <c r="E80" s="186"/>
      <c r="F80" s="183" t="s">
        <v>67</v>
      </c>
      <c r="G80" s="183" t="s">
        <v>68</v>
      </c>
      <c r="H80" s="186" t="s">
        <v>9</v>
      </c>
      <c r="I80" s="186"/>
      <c r="J80" s="10" t="s">
        <v>12</v>
      </c>
      <c r="K80" s="186" t="s">
        <v>27</v>
      </c>
      <c r="L80" s="186"/>
      <c r="M80" s="183" t="s">
        <v>154</v>
      </c>
      <c r="N80" s="183"/>
    </row>
    <row r="81" spans="1:14" x14ac:dyDescent="0.3">
      <c r="A81" s="186"/>
      <c r="B81" s="183"/>
      <c r="C81" s="186" t="s">
        <v>5</v>
      </c>
      <c r="D81" s="186" t="s">
        <v>6</v>
      </c>
      <c r="E81" s="186" t="s">
        <v>7</v>
      </c>
      <c r="F81" s="183"/>
      <c r="G81" s="183"/>
      <c r="H81" s="186" t="s">
        <v>8</v>
      </c>
      <c r="I81" s="186" t="s">
        <v>10</v>
      </c>
      <c r="J81" s="186" t="s">
        <v>14</v>
      </c>
      <c r="K81" s="186" t="s">
        <v>76</v>
      </c>
      <c r="L81" s="186" t="s">
        <v>15</v>
      </c>
      <c r="M81" s="186" t="s">
        <v>76</v>
      </c>
      <c r="N81" s="186" t="s">
        <v>15</v>
      </c>
    </row>
    <row r="82" spans="1:14" x14ac:dyDescent="0.3">
      <c r="A82" s="186"/>
      <c r="B82" s="183"/>
      <c r="C82" s="186"/>
      <c r="D82" s="186"/>
      <c r="E82" s="186"/>
      <c r="F82" s="183"/>
      <c r="G82" s="183"/>
      <c r="H82" s="186"/>
      <c r="I82" s="186"/>
      <c r="J82" s="186"/>
      <c r="K82" s="186"/>
      <c r="L82" s="186"/>
      <c r="M82" s="186"/>
      <c r="N82" s="186"/>
    </row>
    <row r="83" spans="1:14" ht="15" thickBot="1" x14ac:dyDescent="0.35">
      <c r="A83" s="11">
        <v>100</v>
      </c>
      <c r="B83" s="53" t="s">
        <v>77</v>
      </c>
      <c r="C83" s="37">
        <v>373</v>
      </c>
      <c r="D83" s="38">
        <v>100</v>
      </c>
      <c r="E83" s="39">
        <v>248</v>
      </c>
      <c r="F83" s="37"/>
      <c r="G83" s="43">
        <v>1.2</v>
      </c>
      <c r="H83" s="37">
        <v>64</v>
      </c>
      <c r="I83" s="39">
        <v>6</v>
      </c>
      <c r="J83" s="82">
        <v>44.6</v>
      </c>
      <c r="K83" s="26">
        <v>0</v>
      </c>
      <c r="L83" s="85">
        <v>8</v>
      </c>
      <c r="M83" s="26">
        <v>0</v>
      </c>
      <c r="N83" s="85">
        <v>7</v>
      </c>
    </row>
    <row r="84" spans="1:14" x14ac:dyDescent="0.3">
      <c r="A84" s="7" t="s">
        <v>78</v>
      </c>
    </row>
    <row r="86" spans="1:14" ht="19.8" x14ac:dyDescent="0.4">
      <c r="A86" s="18" t="s">
        <v>79</v>
      </c>
    </row>
    <row r="87" spans="1:14" ht="15" customHeight="1" x14ac:dyDescent="0.3">
      <c r="A87" s="186" t="s">
        <v>1</v>
      </c>
      <c r="B87" s="183" t="s">
        <v>3</v>
      </c>
      <c r="C87" s="186" t="s">
        <v>4</v>
      </c>
      <c r="D87" s="186"/>
      <c r="E87" s="186"/>
      <c r="F87" s="183" t="s">
        <v>67</v>
      </c>
      <c r="G87" s="183" t="s">
        <v>68</v>
      </c>
      <c r="H87" s="186" t="s">
        <v>9</v>
      </c>
      <c r="I87" s="186"/>
      <c r="J87" s="10" t="s">
        <v>88</v>
      </c>
      <c r="K87" s="186" t="s">
        <v>27</v>
      </c>
      <c r="L87" s="186"/>
      <c r="M87" s="183" t="s">
        <v>154</v>
      </c>
      <c r="N87" s="183"/>
    </row>
    <row r="88" spans="1:14" x14ac:dyDescent="0.3">
      <c r="A88" s="186"/>
      <c r="B88" s="183"/>
      <c r="C88" s="186" t="s">
        <v>5</v>
      </c>
      <c r="D88" s="186" t="s">
        <v>6</v>
      </c>
      <c r="E88" s="186" t="s">
        <v>7</v>
      </c>
      <c r="F88" s="183"/>
      <c r="G88" s="183"/>
      <c r="H88" s="186" t="s">
        <v>8</v>
      </c>
      <c r="I88" s="186" t="s">
        <v>75</v>
      </c>
      <c r="J88" s="186" t="s">
        <v>76</v>
      </c>
      <c r="K88" s="186" t="s">
        <v>76</v>
      </c>
      <c r="L88" s="186" t="s">
        <v>15</v>
      </c>
      <c r="M88" s="186" t="s">
        <v>76</v>
      </c>
      <c r="N88" s="186" t="s">
        <v>15</v>
      </c>
    </row>
    <row r="89" spans="1:14" ht="15" thickBot="1" x14ac:dyDescent="0.35">
      <c r="A89" s="186"/>
      <c r="B89" s="183"/>
      <c r="C89" s="186"/>
      <c r="D89" s="186"/>
      <c r="E89" s="186"/>
      <c r="F89" s="183"/>
      <c r="G89" s="183"/>
      <c r="H89" s="186"/>
      <c r="I89" s="186"/>
      <c r="J89" s="186"/>
      <c r="K89" s="186"/>
      <c r="L89" s="186"/>
      <c r="M89" s="186"/>
      <c r="N89" s="186"/>
    </row>
    <row r="90" spans="1:14" ht="15" thickBot="1" x14ac:dyDescent="0.35">
      <c r="A90" s="11">
        <v>115</v>
      </c>
      <c r="B90" s="79">
        <v>14164</v>
      </c>
      <c r="C90" s="75">
        <v>240</v>
      </c>
      <c r="D90" s="76">
        <v>115</v>
      </c>
      <c r="E90" s="77">
        <v>238</v>
      </c>
      <c r="F90" s="75"/>
      <c r="G90" s="78"/>
      <c r="H90" s="75">
        <v>96</v>
      </c>
      <c r="I90" s="77">
        <v>24</v>
      </c>
      <c r="J90" s="86">
        <v>22.5</v>
      </c>
      <c r="K90" s="62">
        <v>0</v>
      </c>
      <c r="L90" s="87">
        <v>8</v>
      </c>
      <c r="M90" s="62">
        <v>0</v>
      </c>
      <c r="N90" s="87">
        <v>7</v>
      </c>
    </row>
    <row r="91" spans="1:14" ht="15" thickBot="1" x14ac:dyDescent="0.35">
      <c r="A91" s="11">
        <v>150</v>
      </c>
      <c r="B91" s="79">
        <v>14016</v>
      </c>
      <c r="C91" s="75">
        <v>240</v>
      </c>
      <c r="D91" s="76">
        <v>150</v>
      </c>
      <c r="E91" s="77">
        <v>238</v>
      </c>
      <c r="F91" s="75"/>
      <c r="G91" s="78"/>
      <c r="H91" s="75">
        <v>64</v>
      </c>
      <c r="I91" s="77">
        <v>16</v>
      </c>
      <c r="J91" s="86">
        <v>23.2</v>
      </c>
      <c r="K91" s="62">
        <v>0</v>
      </c>
      <c r="L91" s="87">
        <v>8</v>
      </c>
      <c r="M91" s="62">
        <v>0</v>
      </c>
      <c r="N91" s="87">
        <v>7</v>
      </c>
    </row>
    <row r="92" spans="1:14" ht="15" thickBot="1" x14ac:dyDescent="0.35">
      <c r="A92" s="11">
        <v>175</v>
      </c>
      <c r="B92" s="79">
        <v>13941</v>
      </c>
      <c r="C92" s="75">
        <v>240</v>
      </c>
      <c r="D92" s="76">
        <v>175</v>
      </c>
      <c r="E92" s="77">
        <v>238</v>
      </c>
      <c r="F92" s="75"/>
      <c r="G92" s="78"/>
      <c r="H92" s="75">
        <v>64</v>
      </c>
      <c r="I92" s="77">
        <v>16</v>
      </c>
      <c r="J92" s="86">
        <v>24.7</v>
      </c>
      <c r="K92" s="62">
        <v>0</v>
      </c>
      <c r="L92" s="87">
        <v>8</v>
      </c>
      <c r="M92" s="62">
        <v>0</v>
      </c>
      <c r="N92" s="87">
        <v>7</v>
      </c>
    </row>
    <row r="93" spans="1:14" ht="15" thickBot="1" x14ac:dyDescent="0.35">
      <c r="A93" s="11">
        <v>200</v>
      </c>
      <c r="B93" s="79">
        <v>15635</v>
      </c>
      <c r="C93" s="75">
        <v>240</v>
      </c>
      <c r="D93" s="76">
        <v>200</v>
      </c>
      <c r="E93" s="77">
        <v>238</v>
      </c>
      <c r="F93" s="75"/>
      <c r="G93" s="78"/>
      <c r="H93" s="75">
        <v>48</v>
      </c>
      <c r="I93" s="77">
        <v>12</v>
      </c>
      <c r="J93" s="86">
        <v>29.3</v>
      </c>
      <c r="K93" s="62">
        <v>0</v>
      </c>
      <c r="L93" s="87">
        <v>8</v>
      </c>
      <c r="M93" s="62">
        <v>0</v>
      </c>
      <c r="N93" s="87">
        <v>7</v>
      </c>
    </row>
    <row r="94" spans="1:14" ht="15" thickBot="1" x14ac:dyDescent="0.35">
      <c r="A94" s="11">
        <v>240</v>
      </c>
      <c r="B94" s="79">
        <v>14026</v>
      </c>
      <c r="C94" s="75">
        <v>240</v>
      </c>
      <c r="D94" s="76">
        <v>240</v>
      </c>
      <c r="E94" s="77">
        <v>238</v>
      </c>
      <c r="F94" s="75"/>
      <c r="G94" s="78"/>
      <c r="H94" s="75">
        <v>48</v>
      </c>
      <c r="I94" s="77">
        <v>12</v>
      </c>
      <c r="J94" s="86">
        <v>32.299999999999997</v>
      </c>
      <c r="K94" s="62">
        <v>0</v>
      </c>
      <c r="L94" s="87">
        <v>8</v>
      </c>
      <c r="M94" s="62">
        <v>0</v>
      </c>
      <c r="N94" s="87">
        <v>7</v>
      </c>
    </row>
    <row r="95" spans="1:14" ht="15" thickBot="1" x14ac:dyDescent="0.35">
      <c r="A95" s="11">
        <v>300</v>
      </c>
      <c r="B95" s="79">
        <v>14317</v>
      </c>
      <c r="C95" s="75">
        <v>240</v>
      </c>
      <c r="D95" s="76">
        <v>300</v>
      </c>
      <c r="E95" s="77">
        <v>238</v>
      </c>
      <c r="F95" s="75"/>
      <c r="G95" s="78"/>
      <c r="H95" s="75">
        <v>32</v>
      </c>
      <c r="I95" s="77">
        <v>8</v>
      </c>
      <c r="J95" s="86">
        <v>40.299999999999997</v>
      </c>
      <c r="K95" s="62">
        <v>0</v>
      </c>
      <c r="L95" s="87">
        <v>8</v>
      </c>
      <c r="M95" s="62">
        <v>0</v>
      </c>
      <c r="N95" s="87">
        <v>7</v>
      </c>
    </row>
    <row r="96" spans="1:14" ht="15" thickBot="1" x14ac:dyDescent="0.35">
      <c r="A96" s="11">
        <v>365</v>
      </c>
      <c r="B96" s="79">
        <v>19054</v>
      </c>
      <c r="C96" s="75">
        <v>240</v>
      </c>
      <c r="D96" s="76">
        <v>365</v>
      </c>
      <c r="E96" s="77">
        <v>238</v>
      </c>
      <c r="F96" s="75"/>
      <c r="G96" s="78"/>
      <c r="H96" s="75">
        <v>32</v>
      </c>
      <c r="I96" s="77">
        <v>8</v>
      </c>
      <c r="J96" s="86">
        <v>48.8</v>
      </c>
      <c r="K96" s="62">
        <v>0</v>
      </c>
      <c r="L96" s="87">
        <v>8</v>
      </c>
      <c r="M96" s="62">
        <v>0</v>
      </c>
      <c r="N96" s="87">
        <v>7</v>
      </c>
    </row>
    <row r="98" spans="1:14" ht="19.8" x14ac:dyDescent="0.4">
      <c r="A98" s="18" t="s">
        <v>80</v>
      </c>
    </row>
    <row r="99" spans="1:14" ht="15" customHeight="1" x14ac:dyDescent="0.3">
      <c r="A99" s="186" t="s">
        <v>1</v>
      </c>
      <c r="B99" s="183" t="s">
        <v>3</v>
      </c>
      <c r="C99" s="186" t="s">
        <v>4</v>
      </c>
      <c r="D99" s="186"/>
      <c r="E99" s="186"/>
      <c r="F99" s="183" t="s">
        <v>67</v>
      </c>
      <c r="G99" s="183" t="s">
        <v>68</v>
      </c>
      <c r="H99" s="186" t="s">
        <v>9</v>
      </c>
      <c r="I99" s="186"/>
      <c r="J99" s="10" t="s">
        <v>88</v>
      </c>
      <c r="K99" s="186" t="s">
        <v>27</v>
      </c>
      <c r="L99" s="186"/>
      <c r="M99" s="183" t="s">
        <v>154</v>
      </c>
      <c r="N99" s="183"/>
    </row>
    <row r="100" spans="1:14" x14ac:dyDescent="0.3">
      <c r="A100" s="186"/>
      <c r="B100" s="183"/>
      <c r="C100" s="186" t="s">
        <v>5</v>
      </c>
      <c r="D100" s="186" t="s">
        <v>6</v>
      </c>
      <c r="E100" s="186" t="s">
        <v>7</v>
      </c>
      <c r="F100" s="183"/>
      <c r="G100" s="183"/>
      <c r="H100" s="186" t="s">
        <v>8</v>
      </c>
      <c r="I100" s="186" t="s">
        <v>75</v>
      </c>
      <c r="J100" s="186" t="s">
        <v>76</v>
      </c>
      <c r="K100" s="186" t="s">
        <v>76</v>
      </c>
      <c r="L100" s="186" t="s">
        <v>15</v>
      </c>
      <c r="M100" s="186" t="s">
        <v>76</v>
      </c>
      <c r="N100" s="186" t="s">
        <v>15</v>
      </c>
    </row>
    <row r="101" spans="1:14" ht="15" thickBot="1" x14ac:dyDescent="0.35">
      <c r="A101" s="186"/>
      <c r="B101" s="183"/>
      <c r="C101" s="186"/>
      <c r="D101" s="186"/>
      <c r="E101" s="186"/>
      <c r="F101" s="183"/>
      <c r="G101" s="183"/>
      <c r="H101" s="186"/>
      <c r="I101" s="186"/>
      <c r="J101" s="186"/>
      <c r="K101" s="186"/>
      <c r="L101" s="186"/>
      <c r="M101" s="186"/>
      <c r="N101" s="186"/>
    </row>
    <row r="102" spans="1:14" x14ac:dyDescent="0.3">
      <c r="A102" s="192">
        <v>115</v>
      </c>
      <c r="B102" s="65">
        <v>14398</v>
      </c>
      <c r="C102" s="29">
        <v>1000</v>
      </c>
      <c r="D102" s="30">
        <v>115</v>
      </c>
      <c r="E102" s="31">
        <v>123</v>
      </c>
      <c r="F102" s="29"/>
      <c r="G102" s="40"/>
      <c r="H102" s="29">
        <v>24</v>
      </c>
      <c r="I102" s="31"/>
      <c r="J102" s="80">
        <v>32.299999999999997</v>
      </c>
      <c r="K102" s="21">
        <v>0</v>
      </c>
      <c r="L102" s="83">
        <v>8</v>
      </c>
      <c r="M102" s="21">
        <v>0</v>
      </c>
      <c r="N102" s="83">
        <v>7</v>
      </c>
    </row>
    <row r="103" spans="1:14" x14ac:dyDescent="0.3">
      <c r="A103" s="192"/>
      <c r="B103" s="52">
        <v>14400</v>
      </c>
      <c r="C103" s="32">
        <v>1250</v>
      </c>
      <c r="D103" s="33">
        <v>115</v>
      </c>
      <c r="E103" s="34">
        <v>123</v>
      </c>
      <c r="F103" s="32"/>
      <c r="G103" s="41"/>
      <c r="H103" s="32">
        <v>24</v>
      </c>
      <c r="I103" s="34"/>
      <c r="J103" s="81">
        <v>32.299999999999997</v>
      </c>
      <c r="K103" s="24">
        <v>0</v>
      </c>
      <c r="L103" s="84">
        <v>8</v>
      </c>
      <c r="M103" s="24">
        <v>0</v>
      </c>
      <c r="N103" s="84">
        <v>7</v>
      </c>
    </row>
    <row r="104" spans="1:14" x14ac:dyDescent="0.3">
      <c r="A104" s="192"/>
      <c r="B104" s="52">
        <v>14402</v>
      </c>
      <c r="C104" s="32">
        <v>1500</v>
      </c>
      <c r="D104" s="33">
        <v>115</v>
      </c>
      <c r="E104" s="34">
        <v>123</v>
      </c>
      <c r="F104" s="32"/>
      <c r="G104" s="41"/>
      <c r="H104" s="32">
        <v>24</v>
      </c>
      <c r="I104" s="34"/>
      <c r="J104" s="81">
        <v>32.299999999999997</v>
      </c>
      <c r="K104" s="24">
        <v>0</v>
      </c>
      <c r="L104" s="84">
        <v>8</v>
      </c>
      <c r="M104" s="24">
        <v>0</v>
      </c>
      <c r="N104" s="84">
        <v>7</v>
      </c>
    </row>
    <row r="105" spans="1:14" x14ac:dyDescent="0.3">
      <c r="A105" s="192"/>
      <c r="B105" s="52">
        <v>14403</v>
      </c>
      <c r="C105" s="32">
        <v>1750</v>
      </c>
      <c r="D105" s="33">
        <v>115</v>
      </c>
      <c r="E105" s="34">
        <v>123</v>
      </c>
      <c r="F105" s="32"/>
      <c r="G105" s="41"/>
      <c r="H105" s="32">
        <v>24</v>
      </c>
      <c r="I105" s="34"/>
      <c r="J105" s="81">
        <v>32.299999999999997</v>
      </c>
      <c r="K105" s="24">
        <v>0</v>
      </c>
      <c r="L105" s="84">
        <v>8</v>
      </c>
      <c r="M105" s="24">
        <v>0</v>
      </c>
      <c r="N105" s="84">
        <v>7</v>
      </c>
    </row>
    <row r="106" spans="1:14" x14ac:dyDescent="0.3">
      <c r="A106" s="192"/>
      <c r="B106" s="52">
        <v>14404</v>
      </c>
      <c r="C106" s="32">
        <v>2000</v>
      </c>
      <c r="D106" s="33">
        <v>115</v>
      </c>
      <c r="E106" s="34">
        <v>123</v>
      </c>
      <c r="F106" s="32"/>
      <c r="G106" s="41"/>
      <c r="H106" s="32">
        <v>24</v>
      </c>
      <c r="I106" s="34"/>
      <c r="J106" s="81">
        <v>32.299999999999997</v>
      </c>
      <c r="K106" s="24">
        <v>0</v>
      </c>
      <c r="L106" s="84">
        <v>8</v>
      </c>
      <c r="M106" s="24">
        <v>0</v>
      </c>
      <c r="N106" s="84">
        <v>7</v>
      </c>
    </row>
    <row r="107" spans="1:14" x14ac:dyDescent="0.3">
      <c r="A107" s="192"/>
      <c r="B107" s="52">
        <v>14955</v>
      </c>
      <c r="C107" s="32">
        <v>2250</v>
      </c>
      <c r="D107" s="33">
        <v>115</v>
      </c>
      <c r="E107" s="34">
        <v>123</v>
      </c>
      <c r="F107" s="32"/>
      <c r="G107" s="41"/>
      <c r="H107" s="32">
        <v>24</v>
      </c>
      <c r="I107" s="34"/>
      <c r="J107" s="81">
        <v>32.299999999999997</v>
      </c>
      <c r="K107" s="24">
        <v>0</v>
      </c>
      <c r="L107" s="84">
        <v>8</v>
      </c>
      <c r="M107" s="24">
        <v>0</v>
      </c>
      <c r="N107" s="84">
        <v>7</v>
      </c>
    </row>
    <row r="108" spans="1:14" ht="15" thickBot="1" x14ac:dyDescent="0.35">
      <c r="A108" s="192"/>
      <c r="B108" s="53">
        <v>15708</v>
      </c>
      <c r="C108" s="37">
        <v>2500</v>
      </c>
      <c r="D108" s="38">
        <v>115</v>
      </c>
      <c r="E108" s="39">
        <v>123</v>
      </c>
      <c r="F108" s="37"/>
      <c r="G108" s="43"/>
      <c r="H108" s="37">
        <v>24</v>
      </c>
      <c r="I108" s="39"/>
      <c r="J108" s="82">
        <v>32.299999999999997</v>
      </c>
      <c r="K108" s="26">
        <v>0</v>
      </c>
      <c r="L108" s="85">
        <v>8</v>
      </c>
      <c r="M108" s="26">
        <v>0</v>
      </c>
      <c r="N108" s="85">
        <v>7</v>
      </c>
    </row>
    <row r="109" spans="1:14" x14ac:dyDescent="0.3">
      <c r="A109" s="192">
        <v>150</v>
      </c>
      <c r="B109" s="65">
        <v>14200</v>
      </c>
      <c r="C109" s="29">
        <v>1000</v>
      </c>
      <c r="D109" s="30">
        <v>150</v>
      </c>
      <c r="E109" s="31">
        <v>123</v>
      </c>
      <c r="F109" s="29"/>
      <c r="G109" s="40"/>
      <c r="H109" s="29">
        <v>25</v>
      </c>
      <c r="I109" s="31"/>
      <c r="J109" s="80">
        <v>35.700000000000003</v>
      </c>
      <c r="K109" s="21">
        <v>0</v>
      </c>
      <c r="L109" s="83">
        <v>8</v>
      </c>
      <c r="M109" s="21">
        <v>0</v>
      </c>
      <c r="N109" s="83">
        <v>7</v>
      </c>
    </row>
    <row r="110" spans="1:14" x14ac:dyDescent="0.3">
      <c r="A110" s="192"/>
      <c r="B110" s="52">
        <v>14197</v>
      </c>
      <c r="C110" s="32">
        <v>1250</v>
      </c>
      <c r="D110" s="33">
        <v>150</v>
      </c>
      <c r="E110" s="34">
        <v>123</v>
      </c>
      <c r="F110" s="32"/>
      <c r="G110" s="41"/>
      <c r="H110" s="32">
        <v>25</v>
      </c>
      <c r="I110" s="34"/>
      <c r="J110" s="81">
        <v>35.700000000000003</v>
      </c>
      <c r="K110" s="24">
        <v>0</v>
      </c>
      <c r="L110" s="84">
        <v>8</v>
      </c>
      <c r="M110" s="24">
        <v>0</v>
      </c>
      <c r="N110" s="84">
        <v>7</v>
      </c>
    </row>
    <row r="111" spans="1:14" x14ac:dyDescent="0.3">
      <c r="A111" s="192"/>
      <c r="B111" s="52">
        <v>14199</v>
      </c>
      <c r="C111" s="32">
        <v>1500</v>
      </c>
      <c r="D111" s="33">
        <v>150</v>
      </c>
      <c r="E111" s="34">
        <v>123</v>
      </c>
      <c r="F111" s="32"/>
      <c r="G111" s="41"/>
      <c r="H111" s="32">
        <v>25</v>
      </c>
      <c r="I111" s="34"/>
      <c r="J111" s="81">
        <v>35.700000000000003</v>
      </c>
      <c r="K111" s="24">
        <v>0</v>
      </c>
      <c r="L111" s="84">
        <v>8</v>
      </c>
      <c r="M111" s="24">
        <v>0</v>
      </c>
      <c r="N111" s="84">
        <v>7</v>
      </c>
    </row>
    <row r="112" spans="1:14" x14ac:dyDescent="0.3">
      <c r="A112" s="192"/>
      <c r="B112" s="52">
        <v>14387</v>
      </c>
      <c r="C112" s="32">
        <v>1750</v>
      </c>
      <c r="D112" s="33">
        <v>150</v>
      </c>
      <c r="E112" s="34">
        <v>123</v>
      </c>
      <c r="F112" s="32"/>
      <c r="G112" s="41"/>
      <c r="H112" s="32">
        <v>25</v>
      </c>
      <c r="I112" s="34"/>
      <c r="J112" s="81">
        <v>35.700000000000003</v>
      </c>
      <c r="K112" s="24">
        <v>0</v>
      </c>
      <c r="L112" s="84">
        <v>8</v>
      </c>
      <c r="M112" s="24">
        <v>0</v>
      </c>
      <c r="N112" s="84">
        <v>7</v>
      </c>
    </row>
    <row r="113" spans="1:14" x14ac:dyDescent="0.3">
      <c r="A113" s="192"/>
      <c r="B113" s="52">
        <v>14388</v>
      </c>
      <c r="C113" s="32">
        <v>2000</v>
      </c>
      <c r="D113" s="33">
        <v>150</v>
      </c>
      <c r="E113" s="34">
        <v>123</v>
      </c>
      <c r="F113" s="32"/>
      <c r="G113" s="41"/>
      <c r="H113" s="32">
        <v>20</v>
      </c>
      <c r="I113" s="34"/>
      <c r="J113" s="81">
        <v>35.700000000000003</v>
      </c>
      <c r="K113" s="24">
        <v>0</v>
      </c>
      <c r="L113" s="84">
        <v>8</v>
      </c>
      <c r="M113" s="24">
        <v>0</v>
      </c>
      <c r="N113" s="84">
        <v>7</v>
      </c>
    </row>
    <row r="114" spans="1:14" x14ac:dyDescent="0.3">
      <c r="A114" s="192"/>
      <c r="B114" s="52">
        <v>17311</v>
      </c>
      <c r="C114" s="32">
        <v>2250</v>
      </c>
      <c r="D114" s="33">
        <v>150</v>
      </c>
      <c r="E114" s="34">
        <v>123</v>
      </c>
      <c r="F114" s="32"/>
      <c r="G114" s="41"/>
      <c r="H114" s="32">
        <v>20</v>
      </c>
      <c r="I114" s="34"/>
      <c r="J114" s="81">
        <v>35.700000000000003</v>
      </c>
      <c r="K114" s="24">
        <v>0</v>
      </c>
      <c r="L114" s="84">
        <v>8</v>
      </c>
      <c r="M114" s="24">
        <v>0</v>
      </c>
      <c r="N114" s="84">
        <v>7</v>
      </c>
    </row>
    <row r="115" spans="1:14" ht="15" thickBot="1" x14ac:dyDescent="0.35">
      <c r="A115" s="192"/>
      <c r="B115" s="53">
        <v>15482</v>
      </c>
      <c r="C115" s="37">
        <v>2500</v>
      </c>
      <c r="D115" s="38">
        <v>150</v>
      </c>
      <c r="E115" s="39">
        <v>123</v>
      </c>
      <c r="F115" s="37"/>
      <c r="G115" s="43"/>
      <c r="H115" s="37">
        <v>15</v>
      </c>
      <c r="I115" s="39"/>
      <c r="J115" s="82">
        <v>35.700000000000003</v>
      </c>
      <c r="K115" s="26">
        <v>0</v>
      </c>
      <c r="L115" s="85">
        <v>8</v>
      </c>
      <c r="M115" s="26">
        <v>0</v>
      </c>
      <c r="N115" s="85">
        <v>7</v>
      </c>
    </row>
    <row r="116" spans="1:14" x14ac:dyDescent="0.3">
      <c r="A116" s="192">
        <v>175</v>
      </c>
      <c r="B116" s="65">
        <v>14405</v>
      </c>
      <c r="C116" s="29">
        <v>1000</v>
      </c>
      <c r="D116" s="30">
        <v>175</v>
      </c>
      <c r="E116" s="31">
        <v>123</v>
      </c>
      <c r="F116" s="29"/>
      <c r="G116" s="40"/>
      <c r="H116" s="29">
        <v>16</v>
      </c>
      <c r="I116" s="31"/>
      <c r="J116" s="80">
        <v>45.5</v>
      </c>
      <c r="K116" s="21">
        <v>0</v>
      </c>
      <c r="L116" s="83">
        <v>8</v>
      </c>
      <c r="M116" s="21">
        <v>0</v>
      </c>
      <c r="N116" s="83">
        <v>7</v>
      </c>
    </row>
    <row r="117" spans="1:14" x14ac:dyDescent="0.3">
      <c r="A117" s="192"/>
      <c r="B117" s="52">
        <v>14407</v>
      </c>
      <c r="C117" s="32">
        <v>1250</v>
      </c>
      <c r="D117" s="33">
        <v>175</v>
      </c>
      <c r="E117" s="34">
        <v>123</v>
      </c>
      <c r="F117" s="32"/>
      <c r="G117" s="41"/>
      <c r="H117" s="32">
        <v>16</v>
      </c>
      <c r="I117" s="34"/>
      <c r="J117" s="81">
        <v>45.5</v>
      </c>
      <c r="K117" s="24">
        <v>0</v>
      </c>
      <c r="L117" s="84">
        <v>8</v>
      </c>
      <c r="M117" s="24">
        <v>0</v>
      </c>
      <c r="N117" s="84">
        <v>7</v>
      </c>
    </row>
    <row r="118" spans="1:14" x14ac:dyDescent="0.3">
      <c r="A118" s="192"/>
      <c r="B118" s="52">
        <v>14409</v>
      </c>
      <c r="C118" s="32">
        <v>1500</v>
      </c>
      <c r="D118" s="33">
        <v>175</v>
      </c>
      <c r="E118" s="34">
        <v>123</v>
      </c>
      <c r="F118" s="32"/>
      <c r="G118" s="41"/>
      <c r="H118" s="32">
        <v>16</v>
      </c>
      <c r="I118" s="34"/>
      <c r="J118" s="81">
        <v>45.5</v>
      </c>
      <c r="K118" s="24">
        <v>0</v>
      </c>
      <c r="L118" s="84">
        <v>8</v>
      </c>
      <c r="M118" s="24">
        <v>0</v>
      </c>
      <c r="N118" s="84">
        <v>7</v>
      </c>
    </row>
    <row r="119" spans="1:14" x14ac:dyDescent="0.3">
      <c r="A119" s="192"/>
      <c r="B119" s="52">
        <v>14410</v>
      </c>
      <c r="C119" s="32">
        <v>1750</v>
      </c>
      <c r="D119" s="33">
        <v>175</v>
      </c>
      <c r="E119" s="34">
        <v>123</v>
      </c>
      <c r="F119" s="32"/>
      <c r="G119" s="41"/>
      <c r="H119" s="32">
        <v>16</v>
      </c>
      <c r="I119" s="34"/>
      <c r="J119" s="81">
        <v>45.5</v>
      </c>
      <c r="K119" s="24">
        <v>0</v>
      </c>
      <c r="L119" s="84">
        <v>8</v>
      </c>
      <c r="M119" s="24">
        <v>0</v>
      </c>
      <c r="N119" s="84">
        <v>7</v>
      </c>
    </row>
    <row r="120" spans="1:14" x14ac:dyDescent="0.3">
      <c r="A120" s="192"/>
      <c r="B120" s="52">
        <v>14411</v>
      </c>
      <c r="C120" s="32">
        <v>2000</v>
      </c>
      <c r="D120" s="33">
        <v>175</v>
      </c>
      <c r="E120" s="34">
        <v>123</v>
      </c>
      <c r="F120" s="32"/>
      <c r="G120" s="41"/>
      <c r="H120" s="32">
        <v>16</v>
      </c>
      <c r="I120" s="34"/>
      <c r="J120" s="81">
        <v>45.5</v>
      </c>
      <c r="K120" s="24">
        <v>0</v>
      </c>
      <c r="L120" s="84">
        <v>8</v>
      </c>
      <c r="M120" s="24">
        <v>0</v>
      </c>
      <c r="N120" s="84">
        <v>7</v>
      </c>
    </row>
    <row r="121" spans="1:14" x14ac:dyDescent="0.3">
      <c r="A121" s="192"/>
      <c r="B121" s="52">
        <v>15383</v>
      </c>
      <c r="C121" s="32">
        <v>2250</v>
      </c>
      <c r="D121" s="33">
        <v>175</v>
      </c>
      <c r="E121" s="34">
        <v>123</v>
      </c>
      <c r="F121" s="32"/>
      <c r="G121" s="41"/>
      <c r="H121" s="32">
        <v>16</v>
      </c>
      <c r="I121" s="34"/>
      <c r="J121" s="81">
        <v>45.5</v>
      </c>
      <c r="K121" s="24">
        <v>0</v>
      </c>
      <c r="L121" s="84">
        <v>8</v>
      </c>
      <c r="M121" s="24">
        <v>0</v>
      </c>
      <c r="N121" s="84">
        <v>7</v>
      </c>
    </row>
    <row r="122" spans="1:14" ht="15" thickBot="1" x14ac:dyDescent="0.35">
      <c r="A122" s="192"/>
      <c r="B122" s="53">
        <v>15588</v>
      </c>
      <c r="C122" s="37">
        <v>2500</v>
      </c>
      <c r="D122" s="38">
        <v>175</v>
      </c>
      <c r="E122" s="39">
        <v>123</v>
      </c>
      <c r="F122" s="37"/>
      <c r="G122" s="43"/>
      <c r="H122" s="37">
        <v>12</v>
      </c>
      <c r="I122" s="39"/>
      <c r="J122" s="82">
        <v>45.5</v>
      </c>
      <c r="K122" s="26">
        <v>0</v>
      </c>
      <c r="L122" s="85">
        <v>8</v>
      </c>
      <c r="M122" s="26">
        <v>0</v>
      </c>
      <c r="N122" s="85">
        <v>7</v>
      </c>
    </row>
    <row r="123" spans="1:14" x14ac:dyDescent="0.3">
      <c r="A123" s="192">
        <v>200</v>
      </c>
      <c r="B123" s="65">
        <v>14412</v>
      </c>
      <c r="C123" s="29">
        <v>1000</v>
      </c>
      <c r="D123" s="30">
        <v>200</v>
      </c>
      <c r="E123" s="31">
        <v>123</v>
      </c>
      <c r="F123" s="29"/>
      <c r="G123" s="40"/>
      <c r="H123" s="29">
        <v>15</v>
      </c>
      <c r="I123" s="31"/>
      <c r="J123" s="80">
        <v>49</v>
      </c>
      <c r="K123" s="21">
        <v>0</v>
      </c>
      <c r="L123" s="83">
        <v>8</v>
      </c>
      <c r="M123" s="21">
        <v>0</v>
      </c>
      <c r="N123" s="83">
        <v>7</v>
      </c>
    </row>
    <row r="124" spans="1:14" x14ac:dyDescent="0.3">
      <c r="A124" s="192"/>
      <c r="B124" s="52">
        <v>14414</v>
      </c>
      <c r="C124" s="32">
        <v>1250</v>
      </c>
      <c r="D124" s="33">
        <v>200</v>
      </c>
      <c r="E124" s="34">
        <v>123</v>
      </c>
      <c r="F124" s="32"/>
      <c r="G124" s="41"/>
      <c r="H124" s="32">
        <v>15</v>
      </c>
      <c r="I124" s="34"/>
      <c r="J124" s="81">
        <v>49</v>
      </c>
      <c r="K124" s="24">
        <v>0</v>
      </c>
      <c r="L124" s="84">
        <v>8</v>
      </c>
      <c r="M124" s="24">
        <v>0</v>
      </c>
      <c r="N124" s="84">
        <v>7</v>
      </c>
    </row>
    <row r="125" spans="1:14" x14ac:dyDescent="0.3">
      <c r="A125" s="192"/>
      <c r="B125" s="52">
        <v>14416</v>
      </c>
      <c r="C125" s="32">
        <v>1500</v>
      </c>
      <c r="D125" s="33">
        <v>200</v>
      </c>
      <c r="E125" s="34">
        <v>123</v>
      </c>
      <c r="F125" s="32"/>
      <c r="G125" s="41"/>
      <c r="H125" s="32">
        <v>15</v>
      </c>
      <c r="I125" s="34"/>
      <c r="J125" s="81">
        <v>49</v>
      </c>
      <c r="K125" s="24">
        <v>0</v>
      </c>
      <c r="L125" s="84">
        <v>8</v>
      </c>
      <c r="M125" s="24">
        <v>0</v>
      </c>
      <c r="N125" s="84">
        <v>7</v>
      </c>
    </row>
    <row r="126" spans="1:14" x14ac:dyDescent="0.3">
      <c r="A126" s="192"/>
      <c r="B126" s="52">
        <v>14417</v>
      </c>
      <c r="C126" s="32">
        <v>1750</v>
      </c>
      <c r="D126" s="33">
        <v>200</v>
      </c>
      <c r="E126" s="34">
        <v>123</v>
      </c>
      <c r="F126" s="32"/>
      <c r="G126" s="41"/>
      <c r="H126" s="32">
        <v>15</v>
      </c>
      <c r="I126" s="34"/>
      <c r="J126" s="81">
        <v>49</v>
      </c>
      <c r="K126" s="24">
        <v>0</v>
      </c>
      <c r="L126" s="84">
        <v>8</v>
      </c>
      <c r="M126" s="24">
        <v>0</v>
      </c>
      <c r="N126" s="84">
        <v>7</v>
      </c>
    </row>
    <row r="127" spans="1:14" x14ac:dyDescent="0.3">
      <c r="A127" s="192"/>
      <c r="B127" s="52">
        <v>14418</v>
      </c>
      <c r="C127" s="32">
        <v>2000</v>
      </c>
      <c r="D127" s="33">
        <v>200</v>
      </c>
      <c r="E127" s="34">
        <v>123</v>
      </c>
      <c r="F127" s="32"/>
      <c r="G127" s="41"/>
      <c r="H127" s="32">
        <v>12</v>
      </c>
      <c r="I127" s="34"/>
      <c r="J127" s="81">
        <v>49</v>
      </c>
      <c r="K127" s="24">
        <v>0</v>
      </c>
      <c r="L127" s="84">
        <v>8</v>
      </c>
      <c r="M127" s="24">
        <v>0</v>
      </c>
      <c r="N127" s="84">
        <v>7</v>
      </c>
    </row>
    <row r="128" spans="1:14" x14ac:dyDescent="0.3">
      <c r="A128" s="192"/>
      <c r="B128" s="52">
        <v>17654</v>
      </c>
      <c r="C128" s="32">
        <v>2250</v>
      </c>
      <c r="D128" s="33">
        <v>200</v>
      </c>
      <c r="E128" s="34">
        <v>123</v>
      </c>
      <c r="F128" s="32"/>
      <c r="G128" s="41"/>
      <c r="H128" s="32">
        <v>12</v>
      </c>
      <c r="I128" s="34"/>
      <c r="J128" s="81">
        <v>49</v>
      </c>
      <c r="K128" s="24">
        <v>0</v>
      </c>
      <c r="L128" s="84">
        <v>8</v>
      </c>
      <c r="M128" s="24">
        <v>0</v>
      </c>
      <c r="N128" s="84">
        <v>7</v>
      </c>
    </row>
    <row r="129" spans="1:14" ht="15" thickBot="1" x14ac:dyDescent="0.35">
      <c r="A129" s="192"/>
      <c r="B129" s="53">
        <v>17319</v>
      </c>
      <c r="C129" s="37">
        <v>2500</v>
      </c>
      <c r="D129" s="38">
        <v>200</v>
      </c>
      <c r="E129" s="39">
        <v>123</v>
      </c>
      <c r="F129" s="37"/>
      <c r="G129" s="43"/>
      <c r="H129" s="37">
        <v>9</v>
      </c>
      <c r="I129" s="39"/>
      <c r="J129" s="82">
        <v>49</v>
      </c>
      <c r="K129" s="26">
        <v>0</v>
      </c>
      <c r="L129" s="85">
        <v>8</v>
      </c>
      <c r="M129" s="26">
        <v>0</v>
      </c>
      <c r="N129" s="85">
        <v>7</v>
      </c>
    </row>
    <row r="130" spans="1:14" x14ac:dyDescent="0.3">
      <c r="A130" s="192">
        <v>240</v>
      </c>
      <c r="B130" s="65" t="s">
        <v>81</v>
      </c>
      <c r="C130" s="29">
        <v>1000</v>
      </c>
      <c r="D130" s="30">
        <v>240</v>
      </c>
      <c r="E130" s="31">
        <v>123</v>
      </c>
      <c r="F130" s="29"/>
      <c r="G130" s="40"/>
      <c r="H130" s="29">
        <v>9</v>
      </c>
      <c r="I130" s="31"/>
      <c r="J130" s="80">
        <v>64</v>
      </c>
      <c r="K130" s="21">
        <v>0</v>
      </c>
      <c r="L130" s="83">
        <v>8</v>
      </c>
      <c r="M130" s="21">
        <v>0</v>
      </c>
      <c r="N130" s="83">
        <v>7</v>
      </c>
    </row>
    <row r="131" spans="1:14" x14ac:dyDescent="0.3">
      <c r="A131" s="192"/>
      <c r="B131" s="52" t="s">
        <v>82</v>
      </c>
      <c r="C131" s="32">
        <v>1250</v>
      </c>
      <c r="D131" s="33">
        <v>240</v>
      </c>
      <c r="E131" s="34">
        <v>123</v>
      </c>
      <c r="F131" s="32"/>
      <c r="G131" s="41"/>
      <c r="H131" s="32">
        <v>9</v>
      </c>
      <c r="I131" s="34"/>
      <c r="J131" s="81">
        <v>64</v>
      </c>
      <c r="K131" s="24">
        <v>0</v>
      </c>
      <c r="L131" s="84">
        <v>8</v>
      </c>
      <c r="M131" s="24">
        <v>0</v>
      </c>
      <c r="N131" s="84">
        <v>7</v>
      </c>
    </row>
    <row r="132" spans="1:14" x14ac:dyDescent="0.3">
      <c r="A132" s="192"/>
      <c r="B132" s="52" t="s">
        <v>83</v>
      </c>
      <c r="C132" s="32">
        <v>1500</v>
      </c>
      <c r="D132" s="33">
        <v>240</v>
      </c>
      <c r="E132" s="34">
        <v>123</v>
      </c>
      <c r="F132" s="32"/>
      <c r="G132" s="41"/>
      <c r="H132" s="32">
        <v>9</v>
      </c>
      <c r="I132" s="34"/>
      <c r="J132" s="81">
        <v>64</v>
      </c>
      <c r="K132" s="24">
        <v>0</v>
      </c>
      <c r="L132" s="84">
        <v>8</v>
      </c>
      <c r="M132" s="24">
        <v>0</v>
      </c>
      <c r="N132" s="84">
        <v>7</v>
      </c>
    </row>
    <row r="133" spans="1:14" x14ac:dyDescent="0.3">
      <c r="A133" s="192"/>
      <c r="B133" s="52" t="s">
        <v>84</v>
      </c>
      <c r="C133" s="32">
        <v>1750</v>
      </c>
      <c r="D133" s="33">
        <v>240</v>
      </c>
      <c r="E133" s="34">
        <v>123</v>
      </c>
      <c r="F133" s="32"/>
      <c r="G133" s="41"/>
      <c r="H133" s="32">
        <v>9</v>
      </c>
      <c r="I133" s="34"/>
      <c r="J133" s="81">
        <v>64</v>
      </c>
      <c r="K133" s="24">
        <v>0</v>
      </c>
      <c r="L133" s="84">
        <v>8</v>
      </c>
      <c r="M133" s="24">
        <v>0</v>
      </c>
      <c r="N133" s="84">
        <v>7</v>
      </c>
    </row>
    <row r="134" spans="1:14" x14ac:dyDescent="0.3">
      <c r="A134" s="192"/>
      <c r="B134" s="52" t="s">
        <v>85</v>
      </c>
      <c r="C134" s="32">
        <v>2000</v>
      </c>
      <c r="D134" s="33">
        <v>240</v>
      </c>
      <c r="E134" s="34">
        <v>123</v>
      </c>
      <c r="F134" s="32"/>
      <c r="G134" s="41"/>
      <c r="H134" s="32">
        <v>9</v>
      </c>
      <c r="I134" s="34"/>
      <c r="J134" s="81">
        <v>64</v>
      </c>
      <c r="K134" s="24">
        <v>0</v>
      </c>
      <c r="L134" s="84">
        <v>8</v>
      </c>
      <c r="M134" s="24">
        <v>0</v>
      </c>
      <c r="N134" s="84">
        <v>7</v>
      </c>
    </row>
    <row r="135" spans="1:14" x14ac:dyDescent="0.3">
      <c r="A135" s="192"/>
      <c r="B135" s="52" t="s">
        <v>86</v>
      </c>
      <c r="C135" s="32">
        <v>2250</v>
      </c>
      <c r="D135" s="33">
        <v>240</v>
      </c>
      <c r="E135" s="34">
        <v>123</v>
      </c>
      <c r="F135" s="32"/>
      <c r="G135" s="41"/>
      <c r="H135" s="32">
        <v>9</v>
      </c>
      <c r="I135" s="34"/>
      <c r="J135" s="81">
        <v>64</v>
      </c>
      <c r="K135" s="24">
        <v>0</v>
      </c>
      <c r="L135" s="84">
        <v>8</v>
      </c>
      <c r="M135" s="24">
        <v>0</v>
      </c>
      <c r="N135" s="84">
        <v>7</v>
      </c>
    </row>
    <row r="136" spans="1:14" ht="15" thickBot="1" x14ac:dyDescent="0.35">
      <c r="A136" s="192"/>
      <c r="B136" s="53" t="s">
        <v>87</v>
      </c>
      <c r="C136" s="37">
        <v>2500</v>
      </c>
      <c r="D136" s="38">
        <v>240</v>
      </c>
      <c r="E136" s="39">
        <v>123</v>
      </c>
      <c r="F136" s="37"/>
      <c r="G136" s="43"/>
      <c r="H136" s="37">
        <v>9</v>
      </c>
      <c r="I136" s="39"/>
      <c r="J136" s="82">
        <v>64</v>
      </c>
      <c r="K136" s="26">
        <v>0</v>
      </c>
      <c r="L136" s="85">
        <v>8</v>
      </c>
      <c r="M136" s="26">
        <v>0</v>
      </c>
      <c r="N136" s="85">
        <v>7</v>
      </c>
    </row>
    <row r="137" spans="1:14" x14ac:dyDescent="0.3">
      <c r="A137" s="7" t="s">
        <v>78</v>
      </c>
    </row>
    <row r="139" spans="1:14" ht="19.8" x14ac:dyDescent="0.4">
      <c r="A139" s="18" t="s">
        <v>90</v>
      </c>
    </row>
    <row r="140" spans="1:14" ht="15" thickBot="1" x14ac:dyDescent="0.35">
      <c r="A140" s="211" t="s">
        <v>91</v>
      </c>
      <c r="B140" s="211"/>
      <c r="C140" s="211" t="s">
        <v>92</v>
      </c>
      <c r="D140" s="211"/>
      <c r="E140" s="211"/>
      <c r="F140" s="211" t="s">
        <v>93</v>
      </c>
      <c r="G140" s="211"/>
      <c r="H140" s="211"/>
      <c r="I140" s="211"/>
      <c r="J140" s="211" t="s">
        <v>94</v>
      </c>
      <c r="K140" s="211"/>
      <c r="L140" s="219" t="s">
        <v>97</v>
      </c>
      <c r="M140" s="219"/>
    </row>
    <row r="141" spans="1:14" ht="15" thickBot="1" x14ac:dyDescent="0.35">
      <c r="A141" s="205">
        <v>18614</v>
      </c>
      <c r="B141" s="206"/>
      <c r="C141" s="207" t="s">
        <v>95</v>
      </c>
      <c r="D141" s="208"/>
      <c r="E141" s="209"/>
      <c r="F141" s="205" t="s">
        <v>96</v>
      </c>
      <c r="G141" s="210"/>
      <c r="H141" s="210"/>
      <c r="I141" s="206"/>
      <c r="J141" s="220">
        <v>1.3</v>
      </c>
      <c r="K141" s="221"/>
      <c r="L141" s="220">
        <v>26</v>
      </c>
      <c r="M141" s="221"/>
    </row>
    <row r="142" spans="1:14" x14ac:dyDescent="0.3">
      <c r="A142" s="7"/>
    </row>
  </sheetData>
  <sheetProtection password="F060" sheet="1" objects="1" scenarios="1" selectLockedCells="1" selectUnlockedCells="1"/>
  <mergeCells count="137">
    <mergeCell ref="M80:N80"/>
    <mergeCell ref="M81:M82"/>
    <mergeCell ref="N81:N82"/>
    <mergeCell ref="M87:N87"/>
    <mergeCell ref="M88:M89"/>
    <mergeCell ref="N88:N89"/>
    <mergeCell ref="M99:N99"/>
    <mergeCell ref="M100:M101"/>
    <mergeCell ref="N100:N101"/>
    <mergeCell ref="M5:N5"/>
    <mergeCell ref="M6:M7"/>
    <mergeCell ref="N6:N7"/>
    <mergeCell ref="M47:N47"/>
    <mergeCell ref="M48:M49"/>
    <mergeCell ref="N48:N49"/>
    <mergeCell ref="M65:N65"/>
    <mergeCell ref="M66:M67"/>
    <mergeCell ref="N66:N67"/>
    <mergeCell ref="A74:A75"/>
    <mergeCell ref="A72:A73"/>
    <mergeCell ref="A70:A71"/>
    <mergeCell ref="A68:A69"/>
    <mergeCell ref="A76:A77"/>
    <mergeCell ref="C65:E65"/>
    <mergeCell ref="A14:A19"/>
    <mergeCell ref="L6:L7"/>
    <mergeCell ref="A20:A25"/>
    <mergeCell ref="A26:A31"/>
    <mergeCell ref="A32:A37"/>
    <mergeCell ref="A5:A7"/>
    <mergeCell ref="B5:B7"/>
    <mergeCell ref="C66:C67"/>
    <mergeCell ref="D66:D67"/>
    <mergeCell ref="E66:E67"/>
    <mergeCell ref="A8:A13"/>
    <mergeCell ref="A38:A41"/>
    <mergeCell ref="A47:A49"/>
    <mergeCell ref="B47:B49"/>
    <mergeCell ref="C47:E47"/>
    <mergeCell ref="A50:A53"/>
    <mergeCell ref="A54:A57"/>
    <mergeCell ref="A58:A61"/>
    <mergeCell ref="A65:A67"/>
    <mergeCell ref="B65:B67"/>
    <mergeCell ref="F65:F67"/>
    <mergeCell ref="G65:G67"/>
    <mergeCell ref="H66:H67"/>
    <mergeCell ref="I66:I67"/>
    <mergeCell ref="J66:J67"/>
    <mergeCell ref="K66:K67"/>
    <mergeCell ref="L66:L67"/>
    <mergeCell ref="H99:I99"/>
    <mergeCell ref="K99:L99"/>
    <mergeCell ref="A102:A108"/>
    <mergeCell ref="A109:A115"/>
    <mergeCell ref="D100:D101"/>
    <mergeCell ref="C100:C101"/>
    <mergeCell ref="B99:B101"/>
    <mergeCell ref="A99:A101"/>
    <mergeCell ref="L100:L101"/>
    <mergeCell ref="K100:K101"/>
    <mergeCell ref="J100:J101"/>
    <mergeCell ref="I100:I101"/>
    <mergeCell ref="H100:H101"/>
    <mergeCell ref="G99:G101"/>
    <mergeCell ref="F99:F101"/>
    <mergeCell ref="E100:E101"/>
    <mergeCell ref="C99:E99"/>
    <mergeCell ref="K6:K7"/>
    <mergeCell ref="F80:F82"/>
    <mergeCell ref="E81:E82"/>
    <mergeCell ref="D81:D82"/>
    <mergeCell ref="L81:L82"/>
    <mergeCell ref="K81:K82"/>
    <mergeCell ref="J81:J82"/>
    <mergeCell ref="I81:I82"/>
    <mergeCell ref="J6:J7"/>
    <mergeCell ref="I6:I7"/>
    <mergeCell ref="H6:H7"/>
    <mergeCell ref="E6:E7"/>
    <mergeCell ref="D6:D7"/>
    <mergeCell ref="G5:G7"/>
    <mergeCell ref="H5:I5"/>
    <mergeCell ref="K5:L5"/>
    <mergeCell ref="F5:F7"/>
    <mergeCell ref="H65:I65"/>
    <mergeCell ref="K65:L65"/>
    <mergeCell ref="K80:L80"/>
    <mergeCell ref="C5:E5"/>
    <mergeCell ref="C6:C7"/>
    <mergeCell ref="I88:I89"/>
    <mergeCell ref="H88:H89"/>
    <mergeCell ref="G87:G89"/>
    <mergeCell ref="F87:F89"/>
    <mergeCell ref="E88:E89"/>
    <mergeCell ref="C80:E80"/>
    <mergeCell ref="H80:I80"/>
    <mergeCell ref="K87:L87"/>
    <mergeCell ref="C87:E87"/>
    <mergeCell ref="A141:B141"/>
    <mergeCell ref="A140:B140"/>
    <mergeCell ref="C140:E140"/>
    <mergeCell ref="C141:E141"/>
    <mergeCell ref="C81:C82"/>
    <mergeCell ref="B80:B82"/>
    <mergeCell ref="A80:A82"/>
    <mergeCell ref="D88:D89"/>
    <mergeCell ref="C88:C89"/>
    <mergeCell ref="B87:B89"/>
    <mergeCell ref="A87:A89"/>
    <mergeCell ref="A116:A122"/>
    <mergeCell ref="A123:A129"/>
    <mergeCell ref="A130:A136"/>
    <mergeCell ref="L140:M140"/>
    <mergeCell ref="L141:M141"/>
    <mergeCell ref="F47:F49"/>
    <mergeCell ref="G47:G49"/>
    <mergeCell ref="H47:I47"/>
    <mergeCell ref="K47:L47"/>
    <mergeCell ref="C48:C49"/>
    <mergeCell ref="D48:D49"/>
    <mergeCell ref="E48:E49"/>
    <mergeCell ref="H48:H49"/>
    <mergeCell ref="I48:I49"/>
    <mergeCell ref="J48:J49"/>
    <mergeCell ref="K48:K49"/>
    <mergeCell ref="L48:L49"/>
    <mergeCell ref="F140:I140"/>
    <mergeCell ref="J140:K140"/>
    <mergeCell ref="J141:K141"/>
    <mergeCell ref="F141:I141"/>
    <mergeCell ref="H87:I87"/>
    <mergeCell ref="H81:H82"/>
    <mergeCell ref="G80:G82"/>
    <mergeCell ref="L88:L89"/>
    <mergeCell ref="K88:K89"/>
    <mergeCell ref="J88:J89"/>
  </mergeCells>
  <pageMargins left="0.70866141732283472" right="0.70866141732283472" top="0.78740157480314965" bottom="0.78740157480314965" header="0.31496062992125984" footer="0.31496062992125984"/>
  <pageSetup paperSize="9" scale="67" orientation="landscape" horizontalDpi="0" verticalDpi="0" r:id="rId1"/>
  <headerFooter>
    <oddHeader>&amp;L&amp;"-,Fett"&amp;15&amp;K08-023Cirkel GmbH &amp; Co. KG
Rabattrechner 2025 für den Baustoffhandel
Gültig ab 01.01.2025&amp;R&amp;G</oddHeader>
    <oddFooter>&amp;L&amp;"-,Kursiv"&amp;K08-023Alle Angaben ohne Gewähr</oddFooter>
  </headerFooter>
  <rowBreaks count="1" manualBreakCount="1">
    <brk id="96" max="1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</vt:i4>
      </vt:variant>
    </vt:vector>
  </HeadingPairs>
  <TitlesOfParts>
    <vt:vector size="8" baseType="lpstr">
      <vt:lpstr>Preisrechner 2026 KMF KSXL</vt:lpstr>
      <vt:lpstr>Preisrechner 2026 Zubehör</vt:lpstr>
      <vt:lpstr>Index</vt:lpstr>
      <vt:lpstr>Rabattrechner 2026 KMF KSXL Dat</vt:lpstr>
      <vt:lpstr>Rabattrechner 2026 Zubehör Dat</vt:lpstr>
      <vt:lpstr>'Preisrechner 2026 KMF KSXL'!Druckbereich</vt:lpstr>
      <vt:lpstr>'Preisrechner 2026 Zubehör'!Druckbereich</vt:lpstr>
      <vt:lpstr>'Rabattrechner 2026 Zubehör Dat'!Druckbereich</vt:lpstr>
    </vt:vector>
  </TitlesOfParts>
  <Company>Cirkel GmbH Co. KG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Hardt David</dc:creator>
  <cp:lastModifiedBy>Hardt David</cp:lastModifiedBy>
  <cp:lastPrinted>2026-03-19T08:24:20Z</cp:lastPrinted>
  <dcterms:created xsi:type="dcterms:W3CDTF">2023-05-02T12:52:58Z</dcterms:created>
  <dcterms:modified xsi:type="dcterms:W3CDTF">2026-03-19T08:25:31Z</dcterms:modified>
</cp:coreProperties>
</file>