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Objects="none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O:\Gruppen\Vertrieb\3_AD_ID\3.1_Aussendienst\Dateien_für_IPAD\7.Preisrechner\"/>
    </mc:Choice>
  </mc:AlternateContent>
  <xr:revisionPtr revIDLastSave="0" documentId="13_ncr:1_{F1DB81EE-EBC7-41FB-BA2A-F73B3255282E}" xr6:coauthVersionLast="36" xr6:coauthVersionMax="36" xr10:uidLastSave="{00000000-0000-0000-0000-000000000000}"/>
  <bookViews>
    <workbookView xWindow="0" yWindow="0" windowWidth="28800" windowHeight="12225" activeTab="1" xr2:uid="{496B1D84-DEC2-4F3F-95E3-2A233C745A04}"/>
  </bookViews>
  <sheets>
    <sheet name="Preisrechner 2026 PORIT" sheetId="1" r:id="rId1"/>
    <sheet name="Preisrechner 2026 Zubehör" sheetId="4" r:id="rId2"/>
    <sheet name="Index" sheetId="5" r:id="rId3"/>
    <sheet name="Preisrechner 2026 Zubehör Daten" sheetId="3" state="hidden" r:id="rId4"/>
    <sheet name="Datenblatt" sheetId="2" state="hidden" r:id="rId5"/>
  </sheets>
  <definedNames>
    <definedName name="_xlnm.Print_Area" localSheetId="0">'Preisrechner 2026 PORIT'!$A$3:$P$66</definedName>
    <definedName name="_xlnm.Print_Area" localSheetId="1">'Preisrechner 2026 Zubehör'!$A$3:$O$100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" i="4" l="1"/>
  <c r="M72" i="4"/>
  <c r="L72" i="4"/>
  <c r="K72" i="4" s="1"/>
  <c r="N85" i="4" l="1"/>
  <c r="M85" i="4" s="1"/>
  <c r="O85" i="4" s="1"/>
  <c r="N86" i="4"/>
  <c r="M86" i="4" s="1"/>
  <c r="O86" i="4" s="1"/>
  <c r="N87" i="4"/>
  <c r="M87" i="4" s="1"/>
  <c r="O87" i="4" s="1"/>
  <c r="N88" i="4"/>
  <c r="M88" i="4" s="1"/>
  <c r="O88" i="4" s="1"/>
  <c r="N89" i="4"/>
  <c r="M89" i="4" s="1"/>
  <c r="O89" i="4" s="1"/>
  <c r="N90" i="4"/>
  <c r="M90" i="4" s="1"/>
  <c r="O90" i="4" s="1"/>
  <c r="N91" i="4"/>
  <c r="M91" i="4" s="1"/>
  <c r="N84" i="4"/>
  <c r="M84" i="4" s="1"/>
  <c r="N41" i="4"/>
  <c r="M41" i="4" s="1"/>
  <c r="O41" i="4" s="1"/>
  <c r="M42" i="4"/>
  <c r="O42" i="4" s="1"/>
  <c r="N42" i="4"/>
  <c r="N43" i="4"/>
  <c r="M43" i="4" s="1"/>
  <c r="O43" i="4" s="1"/>
  <c r="N44" i="4"/>
  <c r="M44" i="4" s="1"/>
  <c r="O44" i="4" s="1"/>
  <c r="N45" i="4"/>
  <c r="M45" i="4" s="1"/>
  <c r="O45" i="4" s="1"/>
  <c r="M46" i="4"/>
  <c r="O46" i="4" s="1"/>
  <c r="N46" i="4"/>
  <c r="N47" i="4"/>
  <c r="M47" i="4" s="1"/>
  <c r="O47" i="4" s="1"/>
  <c r="N48" i="4"/>
  <c r="M48" i="4" s="1"/>
  <c r="O48" i="4" s="1"/>
  <c r="N49" i="4"/>
  <c r="M49" i="4" s="1"/>
  <c r="O49" i="4" s="1"/>
  <c r="M50" i="4"/>
  <c r="O50" i="4" s="1"/>
  <c r="N50" i="4"/>
  <c r="N51" i="4"/>
  <c r="M51" i="4" s="1"/>
  <c r="O51" i="4" s="1"/>
  <c r="N52" i="4"/>
  <c r="M52" i="4" s="1"/>
  <c r="O52" i="4" s="1"/>
  <c r="N53" i="4"/>
  <c r="M53" i="4" s="1"/>
  <c r="O53" i="4" s="1"/>
  <c r="M54" i="4"/>
  <c r="O54" i="4" s="1"/>
  <c r="N54" i="4"/>
  <c r="N55" i="4"/>
  <c r="M55" i="4" s="1"/>
  <c r="O55" i="4" s="1"/>
  <c r="N56" i="4"/>
  <c r="M56" i="4" s="1"/>
  <c r="O56" i="4" s="1"/>
  <c r="N57" i="4"/>
  <c r="M57" i="4" s="1"/>
  <c r="O57" i="4" s="1"/>
  <c r="M58" i="4"/>
  <c r="O58" i="4" s="1"/>
  <c r="N58" i="4"/>
  <c r="N59" i="4"/>
  <c r="M59" i="4" s="1"/>
  <c r="O59" i="4" s="1"/>
  <c r="N60" i="4"/>
  <c r="M60" i="4" s="1"/>
  <c r="O60" i="4" s="1"/>
  <c r="N61" i="4"/>
  <c r="M61" i="4" s="1"/>
  <c r="O61" i="4" s="1"/>
  <c r="M62" i="4"/>
  <c r="O62" i="4" s="1"/>
  <c r="N62" i="4"/>
  <c r="N63" i="4"/>
  <c r="M63" i="4" s="1"/>
  <c r="O63" i="4" s="1"/>
  <c r="N64" i="4"/>
  <c r="M64" i="4" s="1"/>
  <c r="O64" i="4" s="1"/>
  <c r="N65" i="4"/>
  <c r="M65" i="4" s="1"/>
  <c r="O65" i="4" s="1"/>
  <c r="M66" i="4"/>
  <c r="O66" i="4" s="1"/>
  <c r="N66" i="4"/>
  <c r="N67" i="4"/>
  <c r="M67" i="4" s="1"/>
  <c r="O67" i="4" s="1"/>
  <c r="N68" i="4"/>
  <c r="M68" i="4" s="1"/>
  <c r="O68" i="4" s="1"/>
  <c r="N69" i="4"/>
  <c r="M69" i="4" s="1"/>
  <c r="O69" i="4" s="1"/>
  <c r="M70" i="4"/>
  <c r="O70" i="4" s="1"/>
  <c r="N70" i="4"/>
  <c r="N71" i="4"/>
  <c r="M71" i="4" s="1"/>
  <c r="O71" i="4" s="1"/>
  <c r="N72" i="4"/>
  <c r="N73" i="4"/>
  <c r="M73" i="4" s="1"/>
  <c r="N40" i="4"/>
  <c r="M40" i="4" s="1"/>
  <c r="N33" i="4"/>
  <c r="M33" i="4" s="1"/>
  <c r="N14" i="4"/>
  <c r="M14" i="4" s="1"/>
  <c r="N15" i="4"/>
  <c r="M15" i="4" s="1"/>
  <c r="N16" i="4"/>
  <c r="M16" i="4" s="1"/>
  <c r="N17" i="4"/>
  <c r="M17" i="4" s="1"/>
  <c r="N18" i="4"/>
  <c r="M18" i="4" s="1"/>
  <c r="N19" i="4"/>
  <c r="M19" i="4" s="1"/>
  <c r="N20" i="4"/>
  <c r="M20" i="4" s="1"/>
  <c r="N21" i="4"/>
  <c r="M21" i="4" s="1"/>
  <c r="N22" i="4"/>
  <c r="M22" i="4" s="1"/>
  <c r="N23" i="4"/>
  <c r="M23" i="4" s="1"/>
  <c r="N24" i="4"/>
  <c r="M24" i="4" s="1"/>
  <c r="N25" i="4"/>
  <c r="M25" i="4" s="1"/>
  <c r="N26" i="4"/>
  <c r="M26" i="4" s="1"/>
  <c r="N27" i="4"/>
  <c r="M27" i="4" s="1"/>
  <c r="N13" i="4"/>
  <c r="M13" i="4" s="1"/>
  <c r="N60" i="1"/>
  <c r="M60" i="1" s="1"/>
  <c r="N61" i="1"/>
  <c r="N62" i="1"/>
  <c r="M62" i="1" s="1"/>
  <c r="N63" i="1"/>
  <c r="M63" i="1" s="1"/>
  <c r="N64" i="1"/>
  <c r="M64" i="1" s="1"/>
  <c r="N65" i="1"/>
  <c r="M65" i="1" s="1"/>
  <c r="N59" i="1"/>
  <c r="M59" i="1" s="1"/>
  <c r="N23" i="1"/>
  <c r="M23" i="1" s="1"/>
  <c r="N24" i="1"/>
  <c r="M24" i="1" s="1"/>
  <c r="N25" i="1"/>
  <c r="M25" i="1" s="1"/>
  <c r="N26" i="1"/>
  <c r="M26" i="1" s="1"/>
  <c r="N27" i="1"/>
  <c r="M27" i="1" s="1"/>
  <c r="N28" i="1"/>
  <c r="M28" i="1" s="1"/>
  <c r="N29" i="1"/>
  <c r="M29" i="1" s="1"/>
  <c r="N30" i="1"/>
  <c r="M30" i="1" s="1"/>
  <c r="N31" i="1"/>
  <c r="M31" i="1" s="1"/>
  <c r="N32" i="1"/>
  <c r="M32" i="1" s="1"/>
  <c r="N33" i="1"/>
  <c r="M33" i="1" s="1"/>
  <c r="N34" i="1"/>
  <c r="M34" i="1" s="1"/>
  <c r="N35" i="1"/>
  <c r="M35" i="1" s="1"/>
  <c r="N36" i="1"/>
  <c r="M36" i="1" s="1"/>
  <c r="N37" i="1"/>
  <c r="M37" i="1" s="1"/>
  <c r="N38" i="1"/>
  <c r="M38" i="1" s="1"/>
  <c r="N39" i="1"/>
  <c r="M39" i="1" s="1"/>
  <c r="N40" i="1"/>
  <c r="M40" i="1" s="1"/>
  <c r="N41" i="1"/>
  <c r="M41" i="1" s="1"/>
  <c r="N42" i="1"/>
  <c r="M42" i="1" s="1"/>
  <c r="N43" i="1"/>
  <c r="M43" i="1" s="1"/>
  <c r="N44" i="1"/>
  <c r="M44" i="1" s="1"/>
  <c r="N45" i="1"/>
  <c r="M45" i="1" s="1"/>
  <c r="N46" i="1"/>
  <c r="M46" i="1" s="1"/>
  <c r="N47" i="1"/>
  <c r="M47" i="1" s="1"/>
  <c r="N48" i="1"/>
  <c r="M48" i="1" s="1"/>
  <c r="N49" i="1"/>
  <c r="M49" i="1" s="1"/>
  <c r="N50" i="1"/>
  <c r="M50" i="1" s="1"/>
  <c r="N22" i="1"/>
  <c r="M22" i="1" s="1"/>
  <c r="N14" i="1"/>
  <c r="M14" i="1" s="1"/>
  <c r="N15" i="1"/>
  <c r="M15" i="1" s="1"/>
  <c r="N13" i="1"/>
  <c r="M13" i="1" s="1"/>
  <c r="M61" i="1" l="1"/>
  <c r="L64" i="1" l="1"/>
  <c r="J64" i="1"/>
  <c r="I64" i="1" s="1"/>
  <c r="K64" i="1" l="1"/>
  <c r="O64" i="1" s="1"/>
  <c r="P64" i="1"/>
  <c r="C6" i="4"/>
  <c r="C5" i="4"/>
  <c r="J98" i="4" l="1"/>
  <c r="L98" i="4" s="1"/>
  <c r="J97" i="4"/>
  <c r="L97" i="4" s="1"/>
  <c r="J85" i="4"/>
  <c r="J86" i="4"/>
  <c r="J87" i="4"/>
  <c r="J88" i="4"/>
  <c r="J89" i="4"/>
  <c r="J90" i="4"/>
  <c r="J91" i="4"/>
  <c r="J84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40" i="4"/>
  <c r="J3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13" i="4"/>
  <c r="L85" i="4" l="1"/>
  <c r="K85" i="4" s="1"/>
  <c r="L86" i="4"/>
  <c r="K86" i="4" s="1"/>
  <c r="L87" i="4"/>
  <c r="K87" i="4" s="1"/>
  <c r="L88" i="4"/>
  <c r="K88" i="4" s="1"/>
  <c r="L89" i="4"/>
  <c r="K89" i="4" s="1"/>
  <c r="L90" i="4"/>
  <c r="K90" i="4" s="1"/>
  <c r="L91" i="4"/>
  <c r="K91" i="4" s="1"/>
  <c r="O91" i="4" s="1"/>
  <c r="L84" i="4"/>
  <c r="K84" i="4" s="1"/>
  <c r="O84" i="4" s="1"/>
  <c r="L41" i="4"/>
  <c r="K41" i="4" s="1"/>
  <c r="L42" i="4"/>
  <c r="K42" i="4" s="1"/>
  <c r="L43" i="4"/>
  <c r="K43" i="4" s="1"/>
  <c r="L44" i="4"/>
  <c r="K44" i="4" s="1"/>
  <c r="L45" i="4"/>
  <c r="K45" i="4" s="1"/>
  <c r="L46" i="4"/>
  <c r="K46" i="4" s="1"/>
  <c r="L47" i="4"/>
  <c r="K47" i="4" s="1"/>
  <c r="L48" i="4"/>
  <c r="K48" i="4" s="1"/>
  <c r="L49" i="4"/>
  <c r="K49" i="4" s="1"/>
  <c r="L50" i="4"/>
  <c r="K50" i="4" s="1"/>
  <c r="L51" i="4"/>
  <c r="K51" i="4" s="1"/>
  <c r="L52" i="4"/>
  <c r="K52" i="4" s="1"/>
  <c r="L53" i="4"/>
  <c r="K53" i="4" s="1"/>
  <c r="L54" i="4"/>
  <c r="K54" i="4" s="1"/>
  <c r="L55" i="4"/>
  <c r="K55" i="4" s="1"/>
  <c r="L56" i="4"/>
  <c r="K56" i="4" s="1"/>
  <c r="L57" i="4"/>
  <c r="K57" i="4" s="1"/>
  <c r="L58" i="4"/>
  <c r="K58" i="4" s="1"/>
  <c r="L59" i="4"/>
  <c r="K59" i="4" s="1"/>
  <c r="L60" i="4"/>
  <c r="K60" i="4" s="1"/>
  <c r="L61" i="4"/>
  <c r="K61" i="4" s="1"/>
  <c r="L62" i="4"/>
  <c r="K62" i="4" s="1"/>
  <c r="L63" i="4"/>
  <c r="K63" i="4" s="1"/>
  <c r="L64" i="4"/>
  <c r="K64" i="4" s="1"/>
  <c r="L65" i="4"/>
  <c r="K65" i="4" s="1"/>
  <c r="L66" i="4"/>
  <c r="K66" i="4" s="1"/>
  <c r="L67" i="4"/>
  <c r="K67" i="4" s="1"/>
  <c r="L68" i="4"/>
  <c r="K68" i="4" s="1"/>
  <c r="L69" i="4"/>
  <c r="K69" i="4" s="1"/>
  <c r="L70" i="4"/>
  <c r="K70" i="4" s="1"/>
  <c r="L71" i="4"/>
  <c r="K71" i="4" s="1"/>
  <c r="L73" i="4"/>
  <c r="K73" i="4" s="1"/>
  <c r="O73" i="4" s="1"/>
  <c r="L40" i="4"/>
  <c r="K40" i="4" s="1"/>
  <c r="O40" i="4" s="1"/>
  <c r="L33" i="4"/>
  <c r="K33" i="4" s="1"/>
  <c r="O33" i="4" s="1"/>
  <c r="L14" i="4"/>
  <c r="K14" i="4" s="1"/>
  <c r="O14" i="4" s="1"/>
  <c r="L15" i="4"/>
  <c r="K15" i="4" s="1"/>
  <c r="O15" i="4" s="1"/>
  <c r="L16" i="4"/>
  <c r="K16" i="4" s="1"/>
  <c r="O16" i="4" s="1"/>
  <c r="L17" i="4"/>
  <c r="K17" i="4" s="1"/>
  <c r="O17" i="4" s="1"/>
  <c r="L18" i="4"/>
  <c r="K18" i="4" s="1"/>
  <c r="O18" i="4" s="1"/>
  <c r="L19" i="4"/>
  <c r="K19" i="4" s="1"/>
  <c r="O19" i="4" s="1"/>
  <c r="L20" i="4"/>
  <c r="K20" i="4" s="1"/>
  <c r="O20" i="4" s="1"/>
  <c r="L21" i="4"/>
  <c r="K21" i="4" s="1"/>
  <c r="O21" i="4" s="1"/>
  <c r="L22" i="4"/>
  <c r="K22" i="4" s="1"/>
  <c r="O22" i="4" s="1"/>
  <c r="L23" i="4"/>
  <c r="K23" i="4" s="1"/>
  <c r="O23" i="4" s="1"/>
  <c r="L24" i="4"/>
  <c r="K24" i="4" s="1"/>
  <c r="O24" i="4" s="1"/>
  <c r="L25" i="4"/>
  <c r="K25" i="4" s="1"/>
  <c r="O25" i="4" s="1"/>
  <c r="L26" i="4"/>
  <c r="K26" i="4" s="1"/>
  <c r="O26" i="4" s="1"/>
  <c r="L27" i="4"/>
  <c r="K27" i="4" s="1"/>
  <c r="O27" i="4" s="1"/>
  <c r="L13" i="4"/>
  <c r="K13" i="4" s="1"/>
  <c r="O13" i="4" s="1"/>
  <c r="J65" i="1"/>
  <c r="I65" i="1" s="1"/>
  <c r="J63" i="1"/>
  <c r="I63" i="1" s="1"/>
  <c r="J62" i="1"/>
  <c r="I62" i="1" s="1"/>
  <c r="J61" i="1"/>
  <c r="I61" i="1" s="1"/>
  <c r="J60" i="1"/>
  <c r="I60" i="1" s="1"/>
  <c r="J59" i="1"/>
  <c r="I59" i="1" s="1"/>
  <c r="L60" i="1"/>
  <c r="P60" i="1" s="1"/>
  <c r="L61" i="1"/>
  <c r="P61" i="1" s="1"/>
  <c r="L62" i="1"/>
  <c r="P62" i="1" s="1"/>
  <c r="L63" i="1"/>
  <c r="P63" i="1" s="1"/>
  <c r="L65" i="1"/>
  <c r="P65" i="1" s="1"/>
  <c r="L59" i="1"/>
  <c r="P59" i="1" s="1"/>
  <c r="J23" i="1"/>
  <c r="I23" i="1" s="1"/>
  <c r="J24" i="1"/>
  <c r="I24" i="1" s="1"/>
  <c r="J25" i="1"/>
  <c r="I25" i="1"/>
  <c r="J26" i="1"/>
  <c r="I26" i="1" s="1"/>
  <c r="J27" i="1"/>
  <c r="I27" i="1" s="1"/>
  <c r="J28" i="1"/>
  <c r="I28" i="1" s="1"/>
  <c r="J29" i="1"/>
  <c r="I29" i="1" s="1"/>
  <c r="J30" i="1"/>
  <c r="I30" i="1" s="1"/>
  <c r="J31" i="1"/>
  <c r="I31" i="1"/>
  <c r="J32" i="1"/>
  <c r="I32" i="1" s="1"/>
  <c r="J33" i="1"/>
  <c r="I33" i="1" s="1"/>
  <c r="J34" i="1"/>
  <c r="I34" i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/>
  <c r="J41" i="1"/>
  <c r="I41" i="1" s="1"/>
  <c r="J42" i="1"/>
  <c r="I42" i="1" s="1"/>
  <c r="J43" i="1"/>
  <c r="I43" i="1" s="1"/>
  <c r="J44" i="1"/>
  <c r="I44" i="1" s="1"/>
  <c r="J45" i="1"/>
  <c r="I45" i="1"/>
  <c r="J46" i="1"/>
  <c r="I46" i="1" s="1"/>
  <c r="J47" i="1"/>
  <c r="I47" i="1" s="1"/>
  <c r="J48" i="1"/>
  <c r="I48" i="1" s="1"/>
  <c r="J49" i="1"/>
  <c r="I49" i="1" s="1"/>
  <c r="J50" i="1"/>
  <c r="I50" i="1" s="1"/>
  <c r="J22" i="1"/>
  <c r="I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3" i="1"/>
  <c r="P43" i="1" s="1"/>
  <c r="L44" i="1"/>
  <c r="P44" i="1" s="1"/>
  <c r="L45" i="1"/>
  <c r="P45" i="1" s="1"/>
  <c r="L46" i="1"/>
  <c r="P46" i="1" s="1"/>
  <c r="L47" i="1"/>
  <c r="P47" i="1" s="1"/>
  <c r="L48" i="1"/>
  <c r="P48" i="1" s="1"/>
  <c r="L49" i="1"/>
  <c r="P49" i="1" s="1"/>
  <c r="L50" i="1"/>
  <c r="P50" i="1" s="1"/>
  <c r="L22" i="1"/>
  <c r="P22" i="1" s="1"/>
  <c r="L14" i="1"/>
  <c r="P14" i="1" s="1"/>
  <c r="L15" i="1"/>
  <c r="P15" i="1" s="1"/>
  <c r="L13" i="1"/>
  <c r="P13" i="1" s="1"/>
  <c r="J14" i="1"/>
  <c r="I14" i="1"/>
  <c r="J15" i="1"/>
  <c r="I15" i="1" s="1"/>
  <c r="J13" i="1"/>
  <c r="I13" i="1"/>
  <c r="K63" i="1" l="1"/>
  <c r="O63" i="1" s="1"/>
  <c r="K41" i="1"/>
  <c r="O41" i="1" s="1"/>
  <c r="K22" i="1"/>
  <c r="O22" i="1" s="1"/>
  <c r="K31" i="1"/>
  <c r="O31" i="1" s="1"/>
  <c r="K35" i="1"/>
  <c r="O35" i="1" s="1"/>
  <c r="K25" i="1"/>
  <c r="O25" i="1" s="1"/>
  <c r="K47" i="1"/>
  <c r="O47" i="1" s="1"/>
  <c r="K15" i="1"/>
  <c r="O15" i="1" s="1"/>
  <c r="K44" i="1"/>
  <c r="O44" i="1" s="1"/>
  <c r="K24" i="1"/>
  <c r="O24" i="1" s="1"/>
  <c r="K14" i="1"/>
  <c r="O14" i="1" s="1"/>
  <c r="K49" i="1"/>
  <c r="O49" i="1" s="1"/>
  <c r="K43" i="1"/>
  <c r="O43" i="1" s="1"/>
  <c r="K38" i="1"/>
  <c r="O38" i="1" s="1"/>
  <c r="K32" i="1"/>
  <c r="O32" i="1" s="1"/>
  <c r="K29" i="1"/>
  <c r="O29" i="1" s="1"/>
  <c r="K26" i="1"/>
  <c r="O26" i="1" s="1"/>
  <c r="K23" i="1"/>
  <c r="O23" i="1" s="1"/>
  <c r="K61" i="1"/>
  <c r="O61" i="1" s="1"/>
  <c r="K62" i="1"/>
  <c r="O62" i="1" s="1"/>
  <c r="K46" i="1"/>
  <c r="O46" i="1" s="1"/>
  <c r="K40" i="1"/>
  <c r="O40" i="1" s="1"/>
  <c r="K37" i="1"/>
  <c r="O37" i="1" s="1"/>
  <c r="K34" i="1"/>
  <c r="O34" i="1" s="1"/>
  <c r="K28" i="1"/>
  <c r="O28" i="1" s="1"/>
  <c r="K50" i="1"/>
  <c r="O50" i="1" s="1"/>
  <c r="K30" i="1"/>
  <c r="O30" i="1" s="1"/>
  <c r="K65" i="1"/>
  <c r="O65" i="1" s="1"/>
  <c r="K48" i="1"/>
  <c r="O48" i="1" s="1"/>
  <c r="K45" i="1"/>
  <c r="O45" i="1" s="1"/>
  <c r="K42" i="1"/>
  <c r="O42" i="1" s="1"/>
  <c r="K39" i="1"/>
  <c r="O39" i="1" s="1"/>
  <c r="K36" i="1"/>
  <c r="O36" i="1" s="1"/>
  <c r="K33" i="1"/>
  <c r="O33" i="1" s="1"/>
  <c r="K27" i="1"/>
  <c r="O27" i="1" s="1"/>
  <c r="K59" i="1"/>
  <c r="O59" i="1" s="1"/>
  <c r="K60" i="1"/>
  <c r="O60" i="1" s="1"/>
  <c r="K13" i="1"/>
  <c r="O13" i="1" s="1"/>
</calcChain>
</file>

<file path=xl/sharedStrings.xml><?xml version="1.0" encoding="utf-8"?>
<sst xmlns="http://schemas.openxmlformats.org/spreadsheetml/2006/main" count="452" uniqueCount="133">
  <si>
    <t>PORIT Planbauplatten</t>
  </si>
  <si>
    <t>Maße in mm</t>
  </si>
  <si>
    <t>L</t>
  </si>
  <si>
    <t>B</t>
  </si>
  <si>
    <t>H</t>
  </si>
  <si>
    <t>Bezeichnung</t>
  </si>
  <si>
    <t>Artikel-Nr.</t>
  </si>
  <si>
    <t>Preis franko</t>
  </si>
  <si>
    <t>€/m²</t>
  </si>
  <si>
    <t>€/m³</t>
  </si>
  <si>
    <t>Kranentladung franko</t>
  </si>
  <si>
    <t>PPpl 4 / 0,60</t>
  </si>
  <si>
    <t>-</t>
  </si>
  <si>
    <t>PORIT Plansteine</t>
  </si>
  <si>
    <t>PP 2 / 0,35</t>
  </si>
  <si>
    <t>PP 4 / 0,60</t>
  </si>
  <si>
    <t>PP 6 / 0,65</t>
  </si>
  <si>
    <t>PP 2 / 0,40</t>
  </si>
  <si>
    <t>PP 4 / 0,50</t>
  </si>
  <si>
    <t>19687*</t>
  </si>
  <si>
    <t>Alle Angaben ohne Gewähr</t>
  </si>
  <si>
    <t>PP4 / 0,50/0,60</t>
  </si>
  <si>
    <t>PP6 / 0,65</t>
  </si>
  <si>
    <t>PP2 / 0,40</t>
  </si>
  <si>
    <t>PP2 / 0,35 0,08</t>
  </si>
  <si>
    <t>PP2 / 0,35 0,09</t>
  </si>
  <si>
    <t>Preis €/m³</t>
  </si>
  <si>
    <t>PPpl 4/ 0,60</t>
  </si>
  <si>
    <t>Rabatt</t>
  </si>
  <si>
    <t>Summe Preis franko</t>
  </si>
  <si>
    <t>* Bitte Dispositionsvorlauf von 10 Werktagen beachten.</t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</si>
  <si>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auf Anfrage</t>
    </r>
  </si>
  <si>
    <t>PORIT XL</t>
  </si>
  <si>
    <t>PPE 4 / 0,55</t>
  </si>
  <si>
    <t>PPE 2 / 0,40</t>
  </si>
  <si>
    <t>PPE 6 / 0,65</t>
  </si>
  <si>
    <t>PPE 4 /0,55</t>
  </si>
  <si>
    <t>PPE 2 / 0,35</t>
  </si>
  <si>
    <t>PP4 / 0,55</t>
  </si>
  <si>
    <t>Verfügbarkeit und Dispositionsvorlauf auf Anfrage.</t>
  </si>
  <si>
    <t>Druckfestig-keit</t>
  </si>
  <si>
    <t>Rohdichte-klasse</t>
  </si>
  <si>
    <r>
      <t xml:space="preserve">Wärme-leitzahl </t>
    </r>
    <r>
      <rPr>
        <sz val="11"/>
        <color theme="0"/>
        <rFont val="Calibri"/>
        <family val="2"/>
      </rPr>
      <t>λ</t>
    </r>
    <r>
      <rPr>
        <vertAlign val="subscript"/>
        <sz val="11"/>
        <color theme="0"/>
        <rFont val="Calibri"/>
        <family val="2"/>
      </rPr>
      <t>R</t>
    </r>
  </si>
  <si>
    <t>Paletteninhalt</t>
  </si>
  <si>
    <t>St.</t>
  </si>
  <si>
    <t>m²</t>
  </si>
  <si>
    <t>m³</t>
  </si>
  <si>
    <t>kg/m³</t>
  </si>
  <si>
    <t>Mörtel-bedarf</t>
  </si>
  <si>
    <t>PORIT Flachstürze</t>
  </si>
  <si>
    <t>€/Stück</t>
  </si>
  <si>
    <t>Stück je Palette</t>
  </si>
  <si>
    <t>Kranentladung</t>
  </si>
  <si>
    <t>PORIT Stürze nichttragend</t>
  </si>
  <si>
    <t>PORIT Höhenausgleichsteine</t>
  </si>
  <si>
    <t>Stück</t>
  </si>
  <si>
    <t>lfm</t>
  </si>
  <si>
    <t>13711*</t>
  </si>
  <si>
    <t>13712*</t>
  </si>
  <si>
    <t>20765*</t>
  </si>
  <si>
    <t>20766*</t>
  </si>
  <si>
    <t>20767*</t>
  </si>
  <si>
    <t>20768*</t>
  </si>
  <si>
    <t>20769*</t>
  </si>
  <si>
    <t>20770*</t>
  </si>
  <si>
    <t>20147*</t>
  </si>
  <si>
    <t>20148*</t>
  </si>
  <si>
    <t>19518*</t>
  </si>
  <si>
    <t>20155*</t>
  </si>
  <si>
    <t>20153*</t>
  </si>
  <si>
    <t>20154*</t>
  </si>
  <si>
    <t>17520*</t>
  </si>
  <si>
    <t>14772*</t>
  </si>
  <si>
    <t>20156*</t>
  </si>
  <si>
    <t>20157*</t>
  </si>
  <si>
    <t>20052*</t>
  </si>
  <si>
    <t>20053*</t>
  </si>
  <si>
    <t>20158*</t>
  </si>
  <si>
    <t>20159*</t>
  </si>
  <si>
    <t>* Auf Anfrage</t>
  </si>
  <si>
    <t>PORIT U-Schalen</t>
  </si>
  <si>
    <t>€/lfm</t>
  </si>
  <si>
    <r>
      <t>20135</t>
    </r>
    <r>
      <rPr>
        <vertAlign val="superscript"/>
        <sz val="11"/>
        <color theme="1"/>
        <rFont val="Calibri"/>
        <family val="2"/>
        <scheme val="minor"/>
      </rPr>
      <t>2)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</si>
  <si>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Preis franko als Beiladung, bei Selbstabholung erfolgt keine Frachtvergütung.</t>
    </r>
  </si>
  <si>
    <r>
      <rPr>
        <i/>
        <vertAlign val="superscript"/>
        <sz val="11"/>
        <color theme="1"/>
        <rFont val="Calibri"/>
        <family val="2"/>
        <scheme val="minor"/>
      </rPr>
      <t>2)</t>
    </r>
    <r>
      <rPr>
        <i/>
        <sz val="11"/>
        <color theme="1"/>
        <rFont val="Calibri"/>
        <family val="2"/>
        <scheme val="minor"/>
      </rPr>
      <t xml:space="preserve"> Bitte Dispositionsvorlauf von 10 Werktagen beachten.</t>
    </r>
  </si>
  <si>
    <t>PORIT-Mörtel</t>
  </si>
  <si>
    <t>Größe</t>
  </si>
  <si>
    <t>PORIT-Dünnbettmörtel</t>
  </si>
  <si>
    <t>PORIT-Finisher/Füllmörtel</t>
  </si>
  <si>
    <t>15 kg/Sack (11,5 Liter/Sack)</t>
  </si>
  <si>
    <t>12,5 kg/Sack</t>
  </si>
  <si>
    <t>Säcke je Palette</t>
  </si>
  <si>
    <t>€/kg</t>
  </si>
  <si>
    <t>Preis franko €/kg</t>
  </si>
  <si>
    <t>Preis franko €/Stück</t>
  </si>
  <si>
    <t>Frankolieferungen sind nur als Beiladung möglich.</t>
  </si>
  <si>
    <t>*Verfügbarkeit und Dispositionsvorlauf auf Anfrage.</t>
  </si>
  <si>
    <t>Weitere Höhen auf Anfrage.</t>
  </si>
  <si>
    <t>V 1.01</t>
  </si>
  <si>
    <t>Index</t>
  </si>
  <si>
    <t>Beschreibung</t>
  </si>
  <si>
    <t>Datum</t>
  </si>
  <si>
    <t>Energiekostenzuschlag von 13,50 € auf 8,50 € geändert</t>
  </si>
  <si>
    <t>PORIT Preisrechner</t>
  </si>
  <si>
    <t>V 1.02</t>
  </si>
  <si>
    <t>Summenspalte Preisrechner 2023 PORIT auf alle Abrechnungseinheiten erweitert</t>
  </si>
  <si>
    <t>V 1.03</t>
  </si>
  <si>
    <t>Preisliste 2024 eingepflegt</t>
  </si>
  <si>
    <t>V 1.04</t>
  </si>
  <si>
    <t>Drucklayout korrigiert (in der Seitenansicht war noch der Hinweis auf Preisliste 2023 vermerkt)</t>
  </si>
  <si>
    <t>V 1.05</t>
  </si>
  <si>
    <t>Kunde:</t>
  </si>
  <si>
    <t>Bauvorhaben:</t>
  </si>
  <si>
    <t>Eingabefeld für Kunde und Bauvorhaben eingebaut</t>
  </si>
  <si>
    <t>Preisliste 2025 eingepflegt / Rabatteingabe DBM angepasst</t>
  </si>
  <si>
    <r>
      <t>21089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</si>
  <si>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21092</t>
    </r>
    <r>
      <rPr>
        <vertAlign val="superscript"/>
        <sz val="11"/>
        <color theme="1"/>
        <rFont val="Calibri"/>
        <family val="2"/>
        <scheme val="minor"/>
      </rPr>
      <t>1)</t>
    </r>
  </si>
  <si>
    <t>21101*</t>
  </si>
  <si>
    <t>21102*</t>
  </si>
  <si>
    <r>
      <t>21103</t>
    </r>
    <r>
      <rPr>
        <vertAlign val="superscript"/>
        <sz val="11"/>
        <color theme="1"/>
        <rFont val="Calibri"/>
        <family val="2"/>
        <scheme val="minor"/>
      </rPr>
      <t>1)</t>
    </r>
  </si>
  <si>
    <t>V 2.0</t>
  </si>
  <si>
    <t>V 2.1</t>
  </si>
  <si>
    <t>Preisliste 2026 eingepflegt / Layout Index angepasst</t>
  </si>
  <si>
    <t>V 2.2</t>
  </si>
  <si>
    <t>Cirkel GmbH &amp; Co. KG, Preisrechner 2026 für den Baustoffhandel, Gültig ab 07.04.2026</t>
  </si>
  <si>
    <t>Energiekostenzuschlag eingepflegt</t>
  </si>
  <si>
    <t>Energiekostenzuschlag franko</t>
  </si>
  <si>
    <t>19917*</t>
  </si>
  <si>
    <t>21271*</t>
  </si>
  <si>
    <t>21272*</t>
  </si>
  <si>
    <r>
      <t>21270</t>
    </r>
    <r>
      <rPr>
        <vertAlign val="superscript"/>
        <sz val="11"/>
        <color theme="1"/>
        <rFont val="Calibri"/>
        <family val="2"/>
        <scheme val="minor"/>
      </rPr>
      <t>2)</t>
    </r>
  </si>
  <si>
    <t>V 2.3</t>
  </si>
  <si>
    <t>Produktumstellung PP2/0,35 0,08 von Wd. 500 mm auf Wd. 480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</si>
</sst>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0"/>
      <name val="Calibri"/>
      <family val="2"/>
    </font>
    <font>
      <vertAlign val="subscript"/>
      <sz val="11"/>
      <color theme="0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44" fontId="0" fillId="2" borderId="0" xfId="2" applyFont="1" applyFill="1"/>
    <xf numFmtId="0" fontId="0" fillId="0" borderId="0" xfId="0" applyFont="1" applyAlignment="1">
      <alignment horizontal="right"/>
    </xf>
    <xf numFmtId="10" fontId="1" fillId="2" borderId="0" xfId="3" applyNumberFormat="1" applyFont="1" applyFill="1" applyProtection="1">
      <protection locked="0"/>
    </xf>
    <xf numFmtId="0" fontId="0" fillId="0" borderId="0" xfId="0" applyAlignment="1">
      <alignment horizontal="center" vertical="top" wrapText="1"/>
    </xf>
    <xf numFmtId="164" fontId="0" fillId="0" borderId="0" xfId="1" applyNumberFormat="1" applyFont="1" applyBorder="1"/>
    <xf numFmtId="43" fontId="0" fillId="0" borderId="0" xfId="1" applyFont="1" applyBorder="1"/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164" fontId="0" fillId="0" borderId="2" xfId="1" applyNumberFormat="1" applyFont="1" applyBorder="1"/>
    <xf numFmtId="43" fontId="0" fillId="0" borderId="2" xfId="1" applyFont="1" applyBorder="1"/>
    <xf numFmtId="44" fontId="0" fillId="0" borderId="5" xfId="0" applyNumberFormat="1" applyBorder="1"/>
    <xf numFmtId="164" fontId="6" fillId="0" borderId="7" xfId="1" applyNumberFormat="1" applyFont="1" applyFill="1" applyBorder="1"/>
    <xf numFmtId="164" fontId="6" fillId="0" borderId="1" xfId="1" applyNumberFormat="1" applyFont="1" applyFill="1" applyBorder="1"/>
    <xf numFmtId="164" fontId="0" fillId="0" borderId="1" xfId="1" applyNumberFormat="1" applyFont="1" applyFill="1" applyBorder="1"/>
    <xf numFmtId="164" fontId="0" fillId="0" borderId="7" xfId="1" applyNumberFormat="1" applyFont="1" applyBorder="1"/>
    <xf numFmtId="43" fontId="0" fillId="0" borderId="7" xfId="1" applyFont="1" applyBorder="1"/>
    <xf numFmtId="44" fontId="0" fillId="0" borderId="8" xfId="0" applyNumberFormat="1" applyBorder="1"/>
    <xf numFmtId="44" fontId="0" fillId="0" borderId="12" xfId="0" applyNumberFormat="1" applyBorder="1"/>
    <xf numFmtId="44" fontId="0" fillId="0" borderId="10" xfId="0" applyNumberFormat="1" applyBorder="1"/>
    <xf numFmtId="0" fontId="2" fillId="3" borderId="0" xfId="0" applyFont="1" applyFill="1" applyAlignment="1">
      <alignment horizontal="center" vertical="top"/>
    </xf>
    <xf numFmtId="43" fontId="0" fillId="0" borderId="2" xfId="1" applyNumberFormat="1" applyFont="1" applyBorder="1"/>
    <xf numFmtId="43" fontId="0" fillId="0" borderId="7" xfId="1" applyNumberFormat="1" applyFont="1" applyBorder="1"/>
    <xf numFmtId="43" fontId="0" fillId="0" borderId="0" xfId="1" applyNumberFormat="1" applyFont="1" applyBorder="1"/>
    <xf numFmtId="43" fontId="0" fillId="0" borderId="1" xfId="1" applyNumberFormat="1" applyFont="1" applyBorder="1"/>
    <xf numFmtId="0" fontId="0" fillId="0" borderId="3" xfId="0" applyBorder="1" applyAlignment="1">
      <alignment horizontal="left"/>
    </xf>
    <xf numFmtId="164" fontId="0" fillId="0" borderId="4" xfId="1" applyNumberFormat="1" applyFont="1" applyBorder="1"/>
    <xf numFmtId="164" fontId="0" fillId="0" borderId="5" xfId="1" applyNumberFormat="1" applyFont="1" applyBorder="1"/>
    <xf numFmtId="43" fontId="0" fillId="0" borderId="5" xfId="1" applyFont="1" applyBorder="1"/>
    <xf numFmtId="43" fontId="0" fillId="0" borderId="3" xfId="1" applyFont="1" applyBorder="1" applyAlignment="1">
      <alignment horizontal="center"/>
    </xf>
    <xf numFmtId="44" fontId="0" fillId="0" borderId="4" xfId="2" applyFont="1" applyBorder="1"/>
    <xf numFmtId="44" fontId="0" fillId="0" borderId="5" xfId="2" applyFont="1" applyBorder="1"/>
    <xf numFmtId="0" fontId="6" fillId="0" borderId="13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164" fontId="6" fillId="0" borderId="6" xfId="1" applyNumberFormat="1" applyFont="1" applyFill="1" applyBorder="1"/>
    <xf numFmtId="164" fontId="6" fillId="0" borderId="8" xfId="1" applyNumberFormat="1" applyFont="1" applyFill="1" applyBorder="1"/>
    <xf numFmtId="164" fontId="6" fillId="0" borderId="9" xfId="1" applyNumberFormat="1" applyFont="1" applyFill="1" applyBorder="1"/>
    <xf numFmtId="164" fontId="6" fillId="0" borderId="10" xfId="1" applyNumberFormat="1" applyFont="1" applyFill="1" applyBorder="1"/>
    <xf numFmtId="164" fontId="0" fillId="0" borderId="9" xfId="1" applyNumberFormat="1" applyFont="1" applyFill="1" applyBorder="1"/>
    <xf numFmtId="164" fontId="0" fillId="0" borderId="10" xfId="1" applyNumberFormat="1" applyFont="1" applyFill="1" applyBorder="1"/>
    <xf numFmtId="164" fontId="0" fillId="0" borderId="6" xfId="1" applyNumberFormat="1" applyFont="1" applyBorder="1"/>
    <xf numFmtId="164" fontId="0" fillId="0" borderId="8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43" fontId="6" fillId="0" borderId="13" xfId="1" applyFont="1" applyFill="1" applyBorder="1" applyAlignment="1">
      <alignment horizontal="center"/>
    </xf>
    <xf numFmtId="43" fontId="6" fillId="0" borderId="14" xfId="1" applyFont="1" applyFill="1" applyBorder="1" applyAlignment="1">
      <alignment horizontal="center"/>
    </xf>
    <xf numFmtId="43" fontId="6" fillId="0" borderId="13" xfId="1" applyFont="1" applyFill="1" applyBorder="1"/>
    <xf numFmtId="43" fontId="0" fillId="0" borderId="14" xfId="1" applyFont="1" applyFill="1" applyBorder="1"/>
    <xf numFmtId="43" fontId="0" fillId="0" borderId="13" xfId="1" applyFont="1" applyBorder="1"/>
    <xf numFmtId="43" fontId="0" fillId="0" borderId="15" xfId="1" applyFont="1" applyBorder="1"/>
    <xf numFmtId="43" fontId="0" fillId="0" borderId="14" xfId="1" applyFont="1" applyBorder="1"/>
    <xf numFmtId="43" fontId="0" fillId="0" borderId="3" xfId="1" applyFont="1" applyBorder="1"/>
    <xf numFmtId="43" fontId="6" fillId="0" borderId="8" xfId="1" applyFont="1" applyFill="1" applyBorder="1"/>
    <xf numFmtId="43" fontId="6" fillId="0" borderId="10" xfId="1" applyFont="1" applyFill="1" applyBorder="1"/>
    <xf numFmtId="43" fontId="0" fillId="0" borderId="10" xfId="1" applyFont="1" applyFill="1" applyBorder="1"/>
    <xf numFmtId="43" fontId="0" fillId="0" borderId="8" xfId="1" applyFont="1" applyBorder="1"/>
    <xf numFmtId="43" fontId="0" fillId="0" borderId="12" xfId="1" applyFont="1" applyBorder="1"/>
    <xf numFmtId="43" fontId="0" fillId="0" borderId="10" xfId="1" applyFont="1" applyBorder="1"/>
    <xf numFmtId="44" fontId="0" fillId="0" borderId="6" xfId="2" applyFont="1" applyBorder="1"/>
    <xf numFmtId="44" fontId="6" fillId="0" borderId="8" xfId="2" applyFont="1" applyFill="1" applyBorder="1"/>
    <xf numFmtId="44" fontId="0" fillId="0" borderId="9" xfId="2" applyFont="1" applyBorder="1"/>
    <xf numFmtId="44" fontId="6" fillId="0" borderId="10" xfId="2" applyFont="1" applyFill="1" applyBorder="1"/>
    <xf numFmtId="44" fontId="0" fillId="0" borderId="10" xfId="2" applyFont="1" applyFill="1" applyBorder="1"/>
    <xf numFmtId="44" fontId="0" fillId="0" borderId="8" xfId="2" applyFont="1" applyBorder="1"/>
    <xf numFmtId="44" fontId="0" fillId="0" borderId="11" xfId="2" applyFont="1" applyBorder="1"/>
    <xf numFmtId="44" fontId="0" fillId="0" borderId="12" xfId="2" applyFont="1" applyBorder="1"/>
    <xf numFmtId="44" fontId="0" fillId="0" borderId="10" xfId="2" applyFont="1" applyBorder="1"/>
    <xf numFmtId="0" fontId="0" fillId="0" borderId="3" xfId="0" applyBorder="1"/>
    <xf numFmtId="0" fontId="0" fillId="0" borderId="13" xfId="0" applyBorder="1"/>
    <xf numFmtId="0" fontId="0" fillId="0" borderId="15" xfId="0" applyBorder="1"/>
    <xf numFmtId="0" fontId="0" fillId="0" borderId="14" xfId="0" applyBorder="1"/>
    <xf numFmtId="0" fontId="9" fillId="0" borderId="0" xfId="0" applyFont="1"/>
    <xf numFmtId="43" fontId="0" fillId="0" borderId="5" xfId="1" applyNumberFormat="1" applyFont="1" applyBorder="1"/>
    <xf numFmtId="43" fontId="0" fillId="0" borderId="10" xfId="1" applyNumberFormat="1" applyFont="1" applyBorder="1"/>
    <xf numFmtId="43" fontId="0" fillId="0" borderId="13" xfId="1" applyNumberFormat="1" applyFont="1" applyBorder="1"/>
    <xf numFmtId="43" fontId="0" fillId="0" borderId="14" xfId="1" applyNumberFormat="1" applyFont="1" applyBorder="1"/>
    <xf numFmtId="43" fontId="0" fillId="0" borderId="15" xfId="1" applyNumberFormat="1" applyFont="1" applyBorder="1"/>
    <xf numFmtId="43" fontId="0" fillId="0" borderId="3" xfId="1" applyNumberFormat="1" applyFont="1" applyBorder="1"/>
    <xf numFmtId="44" fontId="0" fillId="2" borderId="0" xfId="2" applyFont="1" applyFill="1" applyProtection="1">
      <protection locked="0"/>
    </xf>
    <xf numFmtId="0" fontId="2" fillId="3" borderId="0" xfId="0" applyFont="1" applyFill="1" applyAlignment="1">
      <alignment horizontal="center" vertical="top" wrapText="1"/>
    </xf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44" fontId="0" fillId="2" borderId="13" xfId="2" applyFont="1" applyFill="1" applyBorder="1"/>
    <xf numFmtId="44" fontId="0" fillId="2" borderId="15" xfId="2" applyFont="1" applyFill="1" applyBorder="1"/>
    <xf numFmtId="44" fontId="0" fillId="2" borderId="14" xfId="2" applyFont="1" applyFill="1" applyBorder="1"/>
    <xf numFmtId="44" fontId="0" fillId="2" borderId="8" xfId="2" applyFont="1" applyFill="1" applyBorder="1"/>
    <xf numFmtId="44" fontId="0" fillId="2" borderId="12" xfId="2" applyFont="1" applyFill="1" applyBorder="1"/>
    <xf numFmtId="44" fontId="0" fillId="2" borderId="10" xfId="2" applyFont="1" applyFill="1" applyBorder="1"/>
    <xf numFmtId="44" fontId="0" fillId="0" borderId="2" xfId="2" applyFont="1" applyBorder="1"/>
    <xf numFmtId="0" fontId="0" fillId="0" borderId="2" xfId="0" applyBorder="1"/>
    <xf numFmtId="44" fontId="0" fillId="2" borderId="3" xfId="2" applyFont="1" applyFill="1" applyBorder="1"/>
    <xf numFmtId="44" fontId="0" fillId="2" borderId="5" xfId="2" applyFont="1" applyFill="1" applyBorder="1"/>
    <xf numFmtId="44" fontId="0" fillId="0" borderId="13" xfId="2" applyFont="1" applyFill="1" applyBorder="1"/>
    <xf numFmtId="44" fontId="0" fillId="0" borderId="15" xfId="2" applyFont="1" applyFill="1" applyBorder="1"/>
    <xf numFmtId="44" fontId="0" fillId="0" borderId="14" xfId="2" applyFont="1" applyFill="1" applyBorder="1"/>
    <xf numFmtId="44" fontId="0" fillId="0" borderId="8" xfId="2" applyFont="1" applyFill="1" applyBorder="1"/>
    <xf numFmtId="44" fontId="0" fillId="0" borderId="12" xfId="2" applyFont="1" applyFill="1" applyBorder="1"/>
    <xf numFmtId="44" fontId="0" fillId="0" borderId="3" xfId="2" applyFont="1" applyFill="1" applyBorder="1"/>
    <xf numFmtId="44" fontId="0" fillId="0" borderId="5" xfId="2" applyFont="1" applyFill="1" applyBorder="1"/>
    <xf numFmtId="44" fontId="0" fillId="0" borderId="0" xfId="2" applyFont="1" applyFill="1" applyBorder="1"/>
    <xf numFmtId="44" fontId="0" fillId="0" borderId="9" xfId="2" applyFont="1" applyFill="1" applyBorder="1"/>
    <xf numFmtId="44" fontId="0" fillId="0" borderId="4" xfId="2" applyFont="1" applyFill="1" applyBorder="1"/>
    <xf numFmtId="0" fontId="2" fillId="3" borderId="0" xfId="0" applyFont="1" applyFill="1" applyAlignment="1">
      <alignment vertical="top"/>
    </xf>
    <xf numFmtId="0" fontId="7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11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10" fontId="1" fillId="0" borderId="0" xfId="3" applyNumberFormat="1" applyFont="1" applyFill="1" applyProtection="1">
      <protection locked="0"/>
    </xf>
    <xf numFmtId="44" fontId="0" fillId="0" borderId="4" xfId="0" applyNumberFormat="1" applyBorder="1"/>
    <xf numFmtId="44" fontId="6" fillId="0" borderId="8" xfId="0" applyNumberFormat="1" applyFont="1" applyFill="1" applyBorder="1"/>
    <xf numFmtId="44" fontId="6" fillId="0" borderId="10" xfId="0" applyNumberFormat="1" applyFont="1" applyFill="1" applyBorder="1"/>
    <xf numFmtId="44" fontId="0" fillId="0" borderId="12" xfId="0" applyNumberFormat="1" applyFill="1" applyBorder="1"/>
    <xf numFmtId="44" fontId="0" fillId="0" borderId="5" xfId="0" applyNumberFormat="1" applyFill="1" applyBorder="1"/>
    <xf numFmtId="44" fontId="0" fillId="0" borderId="7" xfId="2" applyFont="1" applyFill="1" applyBorder="1"/>
    <xf numFmtId="44" fontId="0" fillId="0" borderId="1" xfId="2" applyFont="1" applyFill="1" applyBorder="1"/>
    <xf numFmtId="0" fontId="13" fillId="0" borderId="0" xfId="0" applyFont="1" applyFill="1" applyAlignment="1" applyProtection="1">
      <protection locked="0"/>
    </xf>
    <xf numFmtId="0" fontId="6" fillId="0" borderId="0" xfId="0" applyFont="1" applyAlignment="1">
      <alignment wrapText="1"/>
    </xf>
    <xf numFmtId="0" fontId="2" fillId="3" borderId="0" xfId="0" applyFont="1" applyFill="1" applyAlignment="1">
      <alignment horizontal="center" vertical="top"/>
    </xf>
    <xf numFmtId="0" fontId="13" fillId="0" borderId="0" xfId="0" applyFont="1" applyFill="1" applyAlignment="1" applyProtection="1">
      <alignment horizontal="left"/>
      <protection locked="0"/>
    </xf>
    <xf numFmtId="44" fontId="0" fillId="0" borderId="7" xfId="2" applyFont="1" applyBorder="1"/>
    <xf numFmtId="44" fontId="0" fillId="0" borderId="1" xfId="2" applyFont="1" applyBorder="1"/>
    <xf numFmtId="44" fontId="0" fillId="0" borderId="0" xfId="2" applyFont="1" applyBorder="1"/>
    <xf numFmtId="44" fontId="6" fillId="0" borderId="0" xfId="0" applyNumberFormat="1" applyFont="1" applyFill="1" applyBorder="1"/>
    <xf numFmtId="44" fontId="6" fillId="0" borderId="7" xfId="0" applyNumberFormat="1" applyFont="1" applyFill="1" applyBorder="1"/>
    <xf numFmtId="44" fontId="6" fillId="0" borderId="1" xfId="0" applyNumberFormat="1" applyFont="1" applyFill="1" applyBorder="1"/>
    <xf numFmtId="44" fontId="6" fillId="0" borderId="12" xfId="0" applyNumberFormat="1" applyFont="1" applyFill="1" applyBorder="1"/>
    <xf numFmtId="44" fontId="6" fillId="0" borderId="2" xfId="0" applyNumberFormat="1" applyFont="1" applyFill="1" applyBorder="1"/>
    <xf numFmtId="44" fontId="6" fillId="0" borderId="5" xfId="0" applyNumberFormat="1" applyFont="1" applyFill="1" applyBorder="1"/>
    <xf numFmtId="0" fontId="2" fillId="3" borderId="6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44" fontId="0" fillId="0" borderId="8" xfId="0" applyNumberFormat="1" applyFill="1" applyBorder="1"/>
    <xf numFmtId="44" fontId="0" fillId="0" borderId="10" xfId="0" applyNumberFormat="1" applyFill="1" applyBorder="1"/>
    <xf numFmtId="44" fontId="0" fillId="0" borderId="6" xfId="2" applyFont="1" applyFill="1" applyBorder="1"/>
    <xf numFmtId="44" fontId="0" fillId="0" borderId="11" xfId="2" applyFont="1" applyFill="1" applyBorder="1"/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13" fillId="0" borderId="0" xfId="0" applyFont="1" applyFill="1" applyAlignment="1" applyProtection="1">
      <alignment horizontal="left"/>
      <protection locked="0"/>
    </xf>
    <xf numFmtId="44" fontId="0" fillId="0" borderId="4" xfId="2" applyFont="1" applyFill="1" applyBorder="1" applyAlignment="1">
      <alignment horizontal="center"/>
    </xf>
    <xf numFmtId="44" fontId="0" fillId="0" borderId="5" xfId="2" applyFont="1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164" fontId="0" fillId="0" borderId="10" xfId="1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9" fillId="2" borderId="0" xfId="0" applyFont="1" applyFill="1" applyAlignment="1">
      <alignment horizontal="left"/>
    </xf>
    <xf numFmtId="0" fontId="14" fillId="3" borderId="0" xfId="0" applyFont="1" applyFill="1" applyAlignment="1">
      <alignment horizontal="center" vertical="top"/>
    </xf>
    <xf numFmtId="164" fontId="0" fillId="0" borderId="8" xfId="1" applyNumberFormat="1" applyFont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4"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0</xdr:row>
          <xdr:rowOff>0</xdr:rowOff>
        </xdr:from>
        <xdr:to>
          <xdr:col>15</xdr:col>
          <xdr:colOff>762000</xdr:colOff>
          <xdr:row>1</xdr:row>
          <xdr:rowOff>47625</xdr:rowOff>
        </xdr:to>
        <xdr:sp macro="" textlink="">
          <xdr:nvSpPr>
            <xdr:cNvPr id="1025" name="Button 1" descr="Einblenden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Ausblenden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0</xdr:row>
          <xdr:rowOff>9525</xdr:rowOff>
        </xdr:from>
        <xdr:to>
          <xdr:col>12</xdr:col>
          <xdr:colOff>0</xdr:colOff>
          <xdr:row>1</xdr:row>
          <xdr:rowOff>57150</xdr:rowOff>
        </xdr:to>
        <xdr:sp macro="" textlink="">
          <xdr:nvSpPr>
            <xdr:cNvPr id="1026" name="Button 2" descr="Einblenden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Einblenden</a:t>
              </a:r>
            </a:p>
          </xdr:txBody>
        </xdr:sp>
        <xdr:clientData fLocksWithSheet="0" fPrintsWithSheet="0"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EB4896-A216-4900-AC02-0A591F39529C}" name="Tabelle1" displayName="Tabelle1" ref="A3:C12" totalsRowShown="0" headerRowDxfId="1">
  <autoFilter ref="A3:C12" xr:uid="{057774DC-54A1-4430-BC1E-4FDB7FA6C11B}"/>
  <tableColumns count="3">
    <tableColumn id="1" xr3:uid="{B76637F3-FDEF-4E5B-A044-F897DA26F553}" name="Index"/>
    <tableColumn id="2" xr3:uid="{78BAA021-2782-432A-8A8F-88291C5A8E88}" name="Beschreibung"/>
    <tableColumn id="3" xr3:uid="{AD32DB55-CF53-4C60-9E4D-45151AA2357C}" name="Datum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0394-49DD-4932-881F-1531886F0FFD}">
  <sheetPr codeName="Tabelle1"/>
  <dimension ref="A1:T66"/>
  <sheetViews>
    <sheetView zoomScaleNormal="100" zoomScalePageLayoutView="85" workbookViewId="0">
      <selection activeCell="T50" sqref="T50"/>
    </sheetView>
  </sheetViews>
  <sheetFormatPr baseColWidth="10" defaultRowHeight="15" x14ac:dyDescent="0.25"/>
  <cols>
    <col min="1" max="1" width="10.42578125" customWidth="1"/>
    <col min="2" max="2" width="12.28515625" bestFit="1" customWidth="1"/>
    <col min="3" max="5" width="7.7109375" customWidth="1"/>
    <col min="17" max="32" width="11.42578125" customWidth="1"/>
  </cols>
  <sheetData>
    <row r="1" spans="1:20" ht="19.5" x14ac:dyDescent="0.3">
      <c r="A1" s="80" t="s">
        <v>124</v>
      </c>
      <c r="T1" s="121" t="s">
        <v>131</v>
      </c>
    </row>
    <row r="2" spans="1:20" x14ac:dyDescent="0.25">
      <c r="A2" s="8" t="s">
        <v>20</v>
      </c>
    </row>
    <row r="3" spans="1:20" x14ac:dyDescent="0.25">
      <c r="A3" s="8"/>
    </row>
    <row r="5" spans="1:20" ht="19.5" x14ac:dyDescent="0.3">
      <c r="A5" s="155" t="s">
        <v>111</v>
      </c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36"/>
      <c r="N5" s="136"/>
      <c r="O5" s="133"/>
      <c r="P5" s="133"/>
      <c r="Q5" s="133"/>
      <c r="R5" s="133"/>
      <c r="S5" s="133"/>
      <c r="T5" s="133"/>
    </row>
    <row r="6" spans="1:20" ht="19.5" x14ac:dyDescent="0.3">
      <c r="A6" s="155" t="s">
        <v>112</v>
      </c>
      <c r="B6" s="155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36"/>
      <c r="N6" s="136"/>
      <c r="O6" s="133"/>
      <c r="P6" s="133"/>
      <c r="Q6" s="133"/>
      <c r="R6" s="133"/>
      <c r="S6" s="133"/>
      <c r="T6" s="133"/>
    </row>
    <row r="8" spans="1:20" x14ac:dyDescent="0.25">
      <c r="F8" t="s">
        <v>27</v>
      </c>
    </row>
    <row r="9" spans="1:20" ht="19.5" x14ac:dyDescent="0.3">
      <c r="A9" s="80" t="s">
        <v>0</v>
      </c>
      <c r="E9" s="9" t="s">
        <v>26</v>
      </c>
      <c r="F9" s="87">
        <v>318</v>
      </c>
      <c r="K9" s="2" t="s">
        <v>28</v>
      </c>
      <c r="L9" s="3">
        <v>0</v>
      </c>
      <c r="M9" s="2" t="s">
        <v>28</v>
      </c>
      <c r="N9" s="3">
        <v>0</v>
      </c>
      <c r="O9" s="125"/>
    </row>
    <row r="10" spans="1:20" ht="15" customHeight="1" x14ac:dyDescent="0.25">
      <c r="A10" s="153" t="s">
        <v>6</v>
      </c>
      <c r="B10" s="153" t="s">
        <v>5</v>
      </c>
      <c r="C10" s="153" t="s">
        <v>1</v>
      </c>
      <c r="D10" s="153"/>
      <c r="E10" s="153"/>
      <c r="F10" s="152" t="s">
        <v>40</v>
      </c>
      <c r="G10" s="152" t="s">
        <v>41</v>
      </c>
      <c r="H10" s="152" t="s">
        <v>42</v>
      </c>
      <c r="I10" s="153" t="s">
        <v>7</v>
      </c>
      <c r="J10" s="153"/>
      <c r="K10" s="153" t="s">
        <v>10</v>
      </c>
      <c r="L10" s="153"/>
      <c r="M10" s="152" t="s">
        <v>126</v>
      </c>
      <c r="N10" s="152"/>
      <c r="O10" s="152" t="s">
        <v>29</v>
      </c>
      <c r="P10" s="152"/>
      <c r="Q10" s="153" t="s">
        <v>43</v>
      </c>
      <c r="R10" s="153"/>
      <c r="S10" s="153"/>
      <c r="T10" s="152" t="s">
        <v>48</v>
      </c>
    </row>
    <row r="11" spans="1:20" ht="15" customHeight="1" x14ac:dyDescent="0.25">
      <c r="A11" s="153"/>
      <c r="B11" s="153"/>
      <c r="C11" s="153" t="s">
        <v>2</v>
      </c>
      <c r="D11" s="153" t="s">
        <v>3</v>
      </c>
      <c r="E11" s="153" t="s">
        <v>4</v>
      </c>
      <c r="F11" s="152"/>
      <c r="G11" s="152"/>
      <c r="H11" s="152"/>
      <c r="I11" s="153" t="s">
        <v>8</v>
      </c>
      <c r="J11" s="153" t="s">
        <v>9</v>
      </c>
      <c r="K11" s="153" t="s">
        <v>8</v>
      </c>
      <c r="L11" s="153" t="s">
        <v>9</v>
      </c>
      <c r="M11" s="152"/>
      <c r="N11" s="152"/>
      <c r="O11" s="153" t="s">
        <v>8</v>
      </c>
      <c r="P11" s="153" t="s">
        <v>9</v>
      </c>
      <c r="Q11" s="153" t="s">
        <v>44</v>
      </c>
      <c r="R11" s="153" t="s">
        <v>45</v>
      </c>
      <c r="S11" s="153" t="s">
        <v>46</v>
      </c>
      <c r="T11" s="152"/>
    </row>
    <row r="12" spans="1:20" ht="15.75" thickBot="1" x14ac:dyDescent="0.3">
      <c r="A12" s="153"/>
      <c r="B12" s="153"/>
      <c r="C12" s="153"/>
      <c r="D12" s="153"/>
      <c r="E12" s="153"/>
      <c r="F12" s="152"/>
      <c r="G12" s="152"/>
      <c r="H12" s="152"/>
      <c r="I12" s="153"/>
      <c r="J12" s="153"/>
      <c r="K12" s="153"/>
      <c r="L12" s="153"/>
      <c r="M12" s="135" t="s">
        <v>8</v>
      </c>
      <c r="N12" s="135" t="s">
        <v>9</v>
      </c>
      <c r="O12" s="154"/>
      <c r="P12" s="154"/>
      <c r="Q12" s="153"/>
      <c r="R12" s="153"/>
      <c r="S12" s="153"/>
      <c r="T12" s="23" t="s">
        <v>47</v>
      </c>
    </row>
    <row r="13" spans="1:20" ht="15.75" thickBot="1" x14ac:dyDescent="0.3">
      <c r="A13" s="28">
        <v>15463</v>
      </c>
      <c r="B13" s="28" t="s">
        <v>11</v>
      </c>
      <c r="C13" s="29">
        <v>624</v>
      </c>
      <c r="D13" s="12">
        <v>50</v>
      </c>
      <c r="E13" s="30">
        <v>249</v>
      </c>
      <c r="F13" s="29">
        <v>4</v>
      </c>
      <c r="G13" s="31">
        <v>0.6</v>
      </c>
      <c r="H13" s="32" t="s">
        <v>12</v>
      </c>
      <c r="I13" s="33">
        <f>J13*(D13/1000)</f>
        <v>15.9</v>
      </c>
      <c r="J13" s="34">
        <f>$F$9</f>
        <v>318</v>
      </c>
      <c r="K13" s="33">
        <f>L13*(D13/1000)</f>
        <v>0.4</v>
      </c>
      <c r="L13" s="34">
        <f>Datenblatt!$B$1-(Datenblatt!$B$1*'Preisrechner 2026 PORIT'!$L$9)</f>
        <v>8</v>
      </c>
      <c r="M13" s="102">
        <f>N13*(D13/1000)</f>
        <v>0.15000000000000002</v>
      </c>
      <c r="N13" s="102">
        <f>Datenblatt!$B$2-(Datenblatt!$B$2*'Preisrechner 2026 PORIT'!$N$9)</f>
        <v>3</v>
      </c>
      <c r="O13" s="126">
        <f>IF(I13=0,0,I13+K13+M13)</f>
        <v>16.45</v>
      </c>
      <c r="P13" s="14">
        <f>IF(J13=0,0,J13+L13+N13)</f>
        <v>329</v>
      </c>
      <c r="Q13" s="12">
        <v>180</v>
      </c>
      <c r="R13" s="24">
        <v>28.12</v>
      </c>
      <c r="S13" s="81">
        <v>1.41</v>
      </c>
      <c r="T13" s="81">
        <v>11.2</v>
      </c>
    </row>
    <row r="14" spans="1:20" ht="15.75" thickBot="1" x14ac:dyDescent="0.3">
      <c r="A14" s="28">
        <v>15464</v>
      </c>
      <c r="B14" s="28" t="s">
        <v>11</v>
      </c>
      <c r="C14" s="29">
        <v>624</v>
      </c>
      <c r="D14" s="12">
        <v>75</v>
      </c>
      <c r="E14" s="30">
        <v>249</v>
      </c>
      <c r="F14" s="29">
        <v>4</v>
      </c>
      <c r="G14" s="31">
        <v>0.6</v>
      </c>
      <c r="H14" s="32" t="s">
        <v>12</v>
      </c>
      <c r="I14" s="33">
        <f>J14*(D14/1000)</f>
        <v>23.849999999999998</v>
      </c>
      <c r="J14" s="34">
        <f>$F$9</f>
        <v>318</v>
      </c>
      <c r="K14" s="33">
        <f t="shared" ref="K14:K15" si="0">L14*(D14/1000)</f>
        <v>0.6</v>
      </c>
      <c r="L14" s="34">
        <f>Datenblatt!$B$1-(Datenblatt!$B$1*'Preisrechner 2026 PORIT'!$L$9)</f>
        <v>8</v>
      </c>
      <c r="M14" s="102">
        <f t="shared" ref="M14:M15" si="1">N14*(D14/1000)</f>
        <v>0.22499999999999998</v>
      </c>
      <c r="N14" s="102">
        <f>Datenblatt!$B$2-(Datenblatt!$B$2*'Preisrechner 2026 PORIT'!$N$9)</f>
        <v>3</v>
      </c>
      <c r="O14" s="126">
        <f t="shared" ref="O14:O15" si="2">IF(I14=0,0,I14+K14+M14)</f>
        <v>24.675000000000001</v>
      </c>
      <c r="P14" s="14">
        <f t="shared" ref="P14:P15" si="3">IF(J14=0,0,J14+L14+N14)</f>
        <v>329</v>
      </c>
      <c r="Q14" s="12">
        <v>120</v>
      </c>
      <c r="R14" s="24">
        <v>18.75</v>
      </c>
      <c r="S14" s="81">
        <v>1.41</v>
      </c>
      <c r="T14" s="81">
        <v>11.2</v>
      </c>
    </row>
    <row r="15" spans="1:20" ht="15.75" thickBot="1" x14ac:dyDescent="0.3">
      <c r="A15" s="28">
        <v>15465</v>
      </c>
      <c r="B15" s="28" t="s">
        <v>11</v>
      </c>
      <c r="C15" s="29">
        <v>624</v>
      </c>
      <c r="D15" s="12">
        <v>100</v>
      </c>
      <c r="E15" s="30">
        <v>249</v>
      </c>
      <c r="F15" s="29">
        <v>4</v>
      </c>
      <c r="G15" s="31">
        <v>0.6</v>
      </c>
      <c r="H15" s="32" t="s">
        <v>12</v>
      </c>
      <c r="I15" s="33">
        <f t="shared" ref="I15" si="4">J15*(D15/1000)</f>
        <v>31.8</v>
      </c>
      <c r="J15" s="34">
        <f>$F$9</f>
        <v>318</v>
      </c>
      <c r="K15" s="33">
        <f t="shared" si="0"/>
        <v>0.8</v>
      </c>
      <c r="L15" s="34">
        <f>Datenblatt!$B$1-(Datenblatt!$B$1*'Preisrechner 2026 PORIT'!$L$9)</f>
        <v>8</v>
      </c>
      <c r="M15" s="102">
        <f t="shared" si="1"/>
        <v>0.30000000000000004</v>
      </c>
      <c r="N15" s="102">
        <f>Datenblatt!$B$2-(Datenblatt!$B$2*'Preisrechner 2026 PORIT'!$N$9)</f>
        <v>3</v>
      </c>
      <c r="O15" s="126">
        <f t="shared" si="2"/>
        <v>32.9</v>
      </c>
      <c r="P15" s="14">
        <f t="shared" si="3"/>
        <v>329</v>
      </c>
      <c r="Q15" s="12">
        <v>90</v>
      </c>
      <c r="R15" s="24">
        <v>14.06</v>
      </c>
      <c r="S15" s="81">
        <v>1.41</v>
      </c>
      <c r="T15" s="81">
        <v>11.2</v>
      </c>
    </row>
    <row r="17" spans="1:20" ht="30" x14ac:dyDescent="0.25">
      <c r="F17" s="4" t="s">
        <v>24</v>
      </c>
      <c r="G17" s="4" t="s">
        <v>25</v>
      </c>
      <c r="H17" s="4" t="s">
        <v>23</v>
      </c>
      <c r="I17" s="4" t="s">
        <v>21</v>
      </c>
      <c r="J17" s="4" t="s">
        <v>22</v>
      </c>
    </row>
    <row r="18" spans="1:20" ht="19.5" x14ac:dyDescent="0.3">
      <c r="A18" s="80" t="s">
        <v>13</v>
      </c>
      <c r="E18" s="9" t="s">
        <v>26</v>
      </c>
      <c r="F18" s="87">
        <v>334</v>
      </c>
      <c r="G18" s="87">
        <v>308</v>
      </c>
      <c r="H18" s="87">
        <v>301</v>
      </c>
      <c r="I18" s="87">
        <v>304</v>
      </c>
      <c r="J18" s="87">
        <v>309</v>
      </c>
      <c r="K18" s="2" t="s">
        <v>28</v>
      </c>
      <c r="L18" s="3">
        <v>0</v>
      </c>
      <c r="M18" s="2" t="s">
        <v>28</v>
      </c>
      <c r="N18" s="3">
        <v>0</v>
      </c>
      <c r="O18" s="125"/>
    </row>
    <row r="19" spans="1:20" ht="15" customHeight="1" x14ac:dyDescent="0.25">
      <c r="A19" s="153" t="s">
        <v>6</v>
      </c>
      <c r="B19" s="153" t="s">
        <v>5</v>
      </c>
      <c r="C19" s="153" t="s">
        <v>1</v>
      </c>
      <c r="D19" s="153"/>
      <c r="E19" s="153"/>
      <c r="F19" s="152" t="s">
        <v>40</v>
      </c>
      <c r="G19" s="152" t="s">
        <v>41</v>
      </c>
      <c r="H19" s="152" t="s">
        <v>42</v>
      </c>
      <c r="I19" s="153" t="s">
        <v>7</v>
      </c>
      <c r="J19" s="153"/>
      <c r="K19" s="153" t="s">
        <v>10</v>
      </c>
      <c r="L19" s="153"/>
      <c r="M19" s="152" t="s">
        <v>126</v>
      </c>
      <c r="N19" s="152"/>
      <c r="O19" s="152" t="s">
        <v>29</v>
      </c>
      <c r="P19" s="152"/>
      <c r="Q19" s="153" t="s">
        <v>43</v>
      </c>
      <c r="R19" s="153"/>
      <c r="S19" s="153"/>
      <c r="T19" s="152" t="s">
        <v>48</v>
      </c>
    </row>
    <row r="20" spans="1:20" ht="15.75" thickBot="1" x14ac:dyDescent="0.3">
      <c r="A20" s="153"/>
      <c r="B20" s="153"/>
      <c r="C20" s="153" t="s">
        <v>2</v>
      </c>
      <c r="D20" s="153" t="s">
        <v>3</v>
      </c>
      <c r="E20" s="153" t="s">
        <v>4</v>
      </c>
      <c r="F20" s="152"/>
      <c r="G20" s="152"/>
      <c r="H20" s="152"/>
      <c r="I20" s="153" t="s">
        <v>8</v>
      </c>
      <c r="J20" s="153" t="s">
        <v>9</v>
      </c>
      <c r="K20" s="153" t="s">
        <v>8</v>
      </c>
      <c r="L20" s="153" t="s">
        <v>9</v>
      </c>
      <c r="M20" s="152"/>
      <c r="N20" s="152"/>
      <c r="O20" s="153" t="s">
        <v>8</v>
      </c>
      <c r="P20" s="153" t="s">
        <v>9</v>
      </c>
      <c r="Q20" s="153" t="s">
        <v>44</v>
      </c>
      <c r="R20" s="153" t="s">
        <v>45</v>
      </c>
      <c r="S20" s="153" t="s">
        <v>46</v>
      </c>
      <c r="T20" s="152"/>
    </row>
    <row r="21" spans="1:20" ht="15.75" thickBot="1" x14ac:dyDescent="0.3">
      <c r="A21" s="153"/>
      <c r="B21" s="153"/>
      <c r="C21" s="153"/>
      <c r="D21" s="153"/>
      <c r="E21" s="153"/>
      <c r="F21" s="152"/>
      <c r="G21" s="152"/>
      <c r="H21" s="152"/>
      <c r="I21" s="153"/>
      <c r="J21" s="153"/>
      <c r="K21" s="153"/>
      <c r="L21" s="153"/>
      <c r="M21" s="146" t="s">
        <v>8</v>
      </c>
      <c r="N21" s="147" t="s">
        <v>9</v>
      </c>
      <c r="O21" s="154"/>
      <c r="P21" s="154"/>
      <c r="Q21" s="153"/>
      <c r="R21" s="153"/>
      <c r="S21" s="153"/>
      <c r="T21" s="23" t="s">
        <v>47</v>
      </c>
    </row>
    <row r="22" spans="1:20" x14ac:dyDescent="0.25">
      <c r="A22" s="35">
        <v>15466</v>
      </c>
      <c r="B22" s="35" t="s">
        <v>15</v>
      </c>
      <c r="C22" s="41">
        <v>624</v>
      </c>
      <c r="D22" s="15">
        <v>115</v>
      </c>
      <c r="E22" s="42">
        <v>249</v>
      </c>
      <c r="F22" s="41">
        <v>4</v>
      </c>
      <c r="G22" s="61">
        <v>0.6</v>
      </c>
      <c r="H22" s="53" t="s">
        <v>12</v>
      </c>
      <c r="I22" s="67">
        <f>J22*(D22/1000)</f>
        <v>34.96</v>
      </c>
      <c r="J22" s="68">
        <f>I18</f>
        <v>304</v>
      </c>
      <c r="K22" s="67">
        <f>L22*(D22/1000)</f>
        <v>0.92</v>
      </c>
      <c r="L22" s="137">
        <f>Datenblatt!$B$1-(Datenblatt!$B$1*'Preisrechner 2026 PORIT'!$L$18)</f>
        <v>8</v>
      </c>
      <c r="M22" s="67">
        <f>N22*(D22/1000)</f>
        <v>0.34500000000000003</v>
      </c>
      <c r="N22" s="72">
        <f>Datenblatt!$B$2-(Datenblatt!$B$2*'Preisrechner 2026 PORIT'!$N$18)</f>
        <v>3</v>
      </c>
      <c r="O22" s="141">
        <f>IF(I22=0,0,I22+K22+M22)</f>
        <v>36.225000000000001</v>
      </c>
      <c r="P22" s="127">
        <f>IF(J22=0,0,J22+L22+N22)</f>
        <v>315</v>
      </c>
      <c r="Q22" s="18">
        <v>78</v>
      </c>
      <c r="R22" s="25">
        <v>12.19</v>
      </c>
      <c r="S22" s="25">
        <v>1.4</v>
      </c>
      <c r="T22" s="83">
        <v>11.2</v>
      </c>
    </row>
    <row r="23" spans="1:20" ht="15.75" thickBot="1" x14ac:dyDescent="0.3">
      <c r="A23" s="36">
        <v>19693</v>
      </c>
      <c r="B23" s="36" t="s">
        <v>16</v>
      </c>
      <c r="C23" s="43">
        <v>624</v>
      </c>
      <c r="D23" s="16">
        <v>115</v>
      </c>
      <c r="E23" s="44">
        <v>249</v>
      </c>
      <c r="F23" s="43">
        <v>6</v>
      </c>
      <c r="G23" s="62">
        <v>0.65</v>
      </c>
      <c r="H23" s="54" t="s">
        <v>12</v>
      </c>
      <c r="I23" s="69">
        <f t="shared" ref="I23:I50" si="5">J23*(D23/1000)</f>
        <v>35.535000000000004</v>
      </c>
      <c r="J23" s="70">
        <f>J18</f>
        <v>309</v>
      </c>
      <c r="K23" s="69">
        <f t="shared" ref="K23:K50" si="6">L23*(D23/1000)</f>
        <v>0.92</v>
      </c>
      <c r="L23" s="138">
        <f>Datenblatt!$B$1-(Datenblatt!$B$1*'Preisrechner 2026 PORIT'!$L$18)</f>
        <v>8</v>
      </c>
      <c r="M23" s="69">
        <f t="shared" ref="M23:M50" si="7">N23*(D23/1000)</f>
        <v>0.34500000000000003</v>
      </c>
      <c r="N23" s="75">
        <f>Datenblatt!$B$2-(Datenblatt!$B$2*'Preisrechner 2026 PORIT'!$N$18)</f>
        <v>3</v>
      </c>
      <c r="O23" s="142">
        <f t="shared" ref="O23:O50" si="8">IF(I23=0,0,I23+K23+M23)</f>
        <v>36.800000000000004</v>
      </c>
      <c r="P23" s="128">
        <f t="shared" ref="P23:P50" si="9">IF(J23=0,0,J23+L23+N23)</f>
        <v>320</v>
      </c>
      <c r="Q23" s="10">
        <v>78</v>
      </c>
      <c r="R23" s="27">
        <v>12.19</v>
      </c>
      <c r="S23" s="27">
        <v>1.4</v>
      </c>
      <c r="T23" s="84">
        <v>11.2</v>
      </c>
    </row>
    <row r="24" spans="1:20" x14ac:dyDescent="0.25">
      <c r="A24" s="35">
        <v>20760</v>
      </c>
      <c r="B24" s="35" t="s">
        <v>15</v>
      </c>
      <c r="C24" s="41">
        <v>624</v>
      </c>
      <c r="D24" s="15">
        <v>150</v>
      </c>
      <c r="E24" s="42">
        <v>249</v>
      </c>
      <c r="F24" s="41">
        <v>4</v>
      </c>
      <c r="G24" s="61">
        <v>0.6</v>
      </c>
      <c r="H24" s="55">
        <v>0.16</v>
      </c>
      <c r="I24" s="67">
        <f t="shared" si="5"/>
        <v>45.6</v>
      </c>
      <c r="J24" s="68">
        <f>I18</f>
        <v>304</v>
      </c>
      <c r="K24" s="67">
        <f t="shared" si="6"/>
        <v>1.2</v>
      </c>
      <c r="L24" s="137">
        <f>Datenblatt!$B$1-(Datenblatt!$B$1*'Preisrechner 2026 PORIT'!$L$18)</f>
        <v>8</v>
      </c>
      <c r="M24" s="67">
        <f t="shared" si="7"/>
        <v>0.44999999999999996</v>
      </c>
      <c r="N24" s="72">
        <f>Datenblatt!$B$2-(Datenblatt!$B$2*'Preisrechner 2026 PORIT'!$N$18)</f>
        <v>3</v>
      </c>
      <c r="O24" s="141">
        <f t="shared" si="8"/>
        <v>47.250000000000007</v>
      </c>
      <c r="P24" s="127">
        <f t="shared" si="9"/>
        <v>315</v>
      </c>
      <c r="Q24" s="18">
        <v>60</v>
      </c>
      <c r="R24" s="25">
        <v>9.3800000000000008</v>
      </c>
      <c r="S24" s="25">
        <v>1.41</v>
      </c>
      <c r="T24" s="83">
        <v>11.2</v>
      </c>
    </row>
    <row r="25" spans="1:20" ht="15.75" thickBot="1" x14ac:dyDescent="0.3">
      <c r="A25" s="37">
        <v>19694</v>
      </c>
      <c r="B25" s="37" t="s">
        <v>16</v>
      </c>
      <c r="C25" s="45">
        <v>624</v>
      </c>
      <c r="D25" s="17">
        <v>150</v>
      </c>
      <c r="E25" s="46">
        <v>249</v>
      </c>
      <c r="F25" s="45">
        <v>6</v>
      </c>
      <c r="G25" s="63">
        <v>0.65</v>
      </c>
      <c r="H25" s="56">
        <v>0.18</v>
      </c>
      <c r="I25" s="69">
        <f t="shared" si="5"/>
        <v>46.35</v>
      </c>
      <c r="J25" s="71">
        <f>J18</f>
        <v>309</v>
      </c>
      <c r="K25" s="69">
        <f t="shared" si="6"/>
        <v>1.2</v>
      </c>
      <c r="L25" s="138">
        <f>Datenblatt!$B$1-(Datenblatt!$B$1*'Preisrechner 2026 PORIT'!$L$18)</f>
        <v>8</v>
      </c>
      <c r="M25" s="69">
        <f t="shared" si="7"/>
        <v>0.44999999999999996</v>
      </c>
      <c r="N25" s="75">
        <f>Datenblatt!$B$2-(Datenblatt!$B$2*'Preisrechner 2026 PORIT'!$N$18)</f>
        <v>3</v>
      </c>
      <c r="O25" s="142">
        <f t="shared" si="8"/>
        <v>48.000000000000007</v>
      </c>
      <c r="P25" s="128">
        <f t="shared" si="9"/>
        <v>320</v>
      </c>
      <c r="Q25" s="10">
        <v>60</v>
      </c>
      <c r="R25" s="27">
        <v>9.3800000000000008</v>
      </c>
      <c r="S25" s="27">
        <v>1.41</v>
      </c>
      <c r="T25" s="84">
        <v>11.2</v>
      </c>
    </row>
    <row r="26" spans="1:20" ht="17.25" x14ac:dyDescent="0.25">
      <c r="A26" s="38" t="s">
        <v>115</v>
      </c>
      <c r="B26" s="38" t="s">
        <v>14</v>
      </c>
      <c r="C26" s="47">
        <v>499</v>
      </c>
      <c r="D26" s="18">
        <v>175</v>
      </c>
      <c r="E26" s="48">
        <v>249</v>
      </c>
      <c r="F26" s="47">
        <v>2</v>
      </c>
      <c r="G26" s="64">
        <v>0.35</v>
      </c>
      <c r="H26" s="57">
        <v>0.09</v>
      </c>
      <c r="I26" s="67">
        <f t="shared" si="5"/>
        <v>53.9</v>
      </c>
      <c r="J26" s="72">
        <f>G18</f>
        <v>308</v>
      </c>
      <c r="K26" s="67">
        <f t="shared" si="6"/>
        <v>1.4</v>
      </c>
      <c r="L26" s="137">
        <f>Datenblatt!$B$1-(Datenblatt!$B$1*'Preisrechner 2026 PORIT'!$L$18)</f>
        <v>8</v>
      </c>
      <c r="M26" s="67">
        <f t="shared" si="7"/>
        <v>0.52499999999999991</v>
      </c>
      <c r="N26" s="72">
        <f>Datenblatt!$B$2-(Datenblatt!$B$2*'Preisrechner 2026 PORIT'!$N$18)</f>
        <v>3</v>
      </c>
      <c r="O26" s="141">
        <f t="shared" si="8"/>
        <v>55.824999999999996</v>
      </c>
      <c r="P26" s="127">
        <f t="shared" si="9"/>
        <v>319</v>
      </c>
      <c r="Q26" s="18">
        <v>48</v>
      </c>
      <c r="R26" s="25">
        <v>6</v>
      </c>
      <c r="S26" s="25">
        <v>1.05</v>
      </c>
      <c r="T26" s="83">
        <v>11.2</v>
      </c>
    </row>
    <row r="27" spans="1:20" x14ac:dyDescent="0.25">
      <c r="A27" s="39">
        <v>13549</v>
      </c>
      <c r="B27" s="39" t="s">
        <v>17</v>
      </c>
      <c r="C27" s="49">
        <v>624</v>
      </c>
      <c r="D27" s="5">
        <v>175</v>
      </c>
      <c r="E27" s="50">
        <v>249</v>
      </c>
      <c r="F27" s="49">
        <v>2</v>
      </c>
      <c r="G27" s="65">
        <v>0.4</v>
      </c>
      <c r="H27" s="58">
        <v>0.1</v>
      </c>
      <c r="I27" s="73">
        <f t="shared" si="5"/>
        <v>52.674999999999997</v>
      </c>
      <c r="J27" s="74">
        <f>H18</f>
        <v>301</v>
      </c>
      <c r="K27" s="73">
        <f t="shared" si="6"/>
        <v>1.4</v>
      </c>
      <c r="L27" s="139">
        <f>Datenblatt!$B$1-(Datenblatt!$B$1*'Preisrechner 2026 PORIT'!$L$18)</f>
        <v>8</v>
      </c>
      <c r="M27" s="73">
        <f t="shared" si="7"/>
        <v>0.52499999999999991</v>
      </c>
      <c r="N27" s="74">
        <f>Datenblatt!$B$2-(Datenblatt!$B$2*'Preisrechner 2026 PORIT'!$N$18)</f>
        <v>3</v>
      </c>
      <c r="O27" s="140">
        <f t="shared" si="8"/>
        <v>54.599999999999994</v>
      </c>
      <c r="P27" s="143">
        <f t="shared" si="9"/>
        <v>312</v>
      </c>
      <c r="Q27" s="5">
        <v>48</v>
      </c>
      <c r="R27" s="26">
        <v>7.5</v>
      </c>
      <c r="S27" s="26">
        <v>1.31</v>
      </c>
      <c r="T27" s="85">
        <v>11.2</v>
      </c>
    </row>
    <row r="28" spans="1:20" x14ac:dyDescent="0.25">
      <c r="A28" s="39">
        <v>13560</v>
      </c>
      <c r="B28" s="39" t="s">
        <v>18</v>
      </c>
      <c r="C28" s="49">
        <v>624</v>
      </c>
      <c r="D28" s="5">
        <v>175</v>
      </c>
      <c r="E28" s="50">
        <v>249</v>
      </c>
      <c r="F28" s="49">
        <v>4</v>
      </c>
      <c r="G28" s="65">
        <v>0.5</v>
      </c>
      <c r="H28" s="58">
        <v>0.12</v>
      </c>
      <c r="I28" s="73">
        <f t="shared" si="5"/>
        <v>53.199999999999996</v>
      </c>
      <c r="J28" s="74">
        <f>I18</f>
        <v>304</v>
      </c>
      <c r="K28" s="73">
        <f t="shared" si="6"/>
        <v>1.4</v>
      </c>
      <c r="L28" s="139">
        <f>Datenblatt!$B$1-(Datenblatt!$B$1*'Preisrechner 2026 PORIT'!$L$18)</f>
        <v>8</v>
      </c>
      <c r="M28" s="73">
        <f t="shared" si="7"/>
        <v>0.52499999999999991</v>
      </c>
      <c r="N28" s="74">
        <f>Datenblatt!$B$2-(Datenblatt!$B$2*'Preisrechner 2026 PORIT'!$N$18)</f>
        <v>3</v>
      </c>
      <c r="O28" s="140">
        <f t="shared" si="8"/>
        <v>55.124999999999993</v>
      </c>
      <c r="P28" s="143">
        <f t="shared" si="9"/>
        <v>315</v>
      </c>
      <c r="Q28" s="5">
        <v>48</v>
      </c>
      <c r="R28" s="26">
        <v>7.5</v>
      </c>
      <c r="S28" s="26">
        <v>1.31</v>
      </c>
      <c r="T28" s="85">
        <v>11.2</v>
      </c>
    </row>
    <row r="29" spans="1:20" ht="15.75" thickBot="1" x14ac:dyDescent="0.3">
      <c r="A29" s="40">
        <v>19686</v>
      </c>
      <c r="B29" s="40" t="s">
        <v>16</v>
      </c>
      <c r="C29" s="51">
        <v>624</v>
      </c>
      <c r="D29" s="10">
        <v>175</v>
      </c>
      <c r="E29" s="52">
        <v>249</v>
      </c>
      <c r="F29" s="51">
        <v>6</v>
      </c>
      <c r="G29" s="66">
        <v>0.65</v>
      </c>
      <c r="H29" s="59">
        <v>0.18</v>
      </c>
      <c r="I29" s="69">
        <f t="shared" si="5"/>
        <v>54.074999999999996</v>
      </c>
      <c r="J29" s="75">
        <f>J18</f>
        <v>309</v>
      </c>
      <c r="K29" s="69">
        <f t="shared" si="6"/>
        <v>1.4</v>
      </c>
      <c r="L29" s="138">
        <f>Datenblatt!$B$1-(Datenblatt!$B$1*'Preisrechner 2026 PORIT'!$L$18)</f>
        <v>8</v>
      </c>
      <c r="M29" s="69">
        <f t="shared" si="7"/>
        <v>0.52499999999999991</v>
      </c>
      <c r="N29" s="75">
        <f>Datenblatt!$B$2-(Datenblatt!$B$2*'Preisrechner 2026 PORIT'!$N$18)</f>
        <v>3</v>
      </c>
      <c r="O29" s="142">
        <f t="shared" si="8"/>
        <v>55.999999999999993</v>
      </c>
      <c r="P29" s="128">
        <f t="shared" si="9"/>
        <v>320</v>
      </c>
      <c r="Q29" s="10">
        <v>48</v>
      </c>
      <c r="R29" s="27">
        <v>7.5</v>
      </c>
      <c r="S29" s="27">
        <v>1.31</v>
      </c>
      <c r="T29" s="84">
        <v>11.2</v>
      </c>
    </row>
    <row r="30" spans="1:20" x14ac:dyDescent="0.25">
      <c r="A30" s="38">
        <v>13551</v>
      </c>
      <c r="B30" s="38" t="s">
        <v>17</v>
      </c>
      <c r="C30" s="47">
        <v>624</v>
      </c>
      <c r="D30" s="18">
        <v>200</v>
      </c>
      <c r="E30" s="48">
        <v>249</v>
      </c>
      <c r="F30" s="47">
        <v>2</v>
      </c>
      <c r="G30" s="64">
        <v>0.4</v>
      </c>
      <c r="H30" s="57">
        <v>0.1</v>
      </c>
      <c r="I30" s="67">
        <f t="shared" si="5"/>
        <v>60.2</v>
      </c>
      <c r="J30" s="72">
        <f>H18</f>
        <v>301</v>
      </c>
      <c r="K30" s="67">
        <f t="shared" si="6"/>
        <v>1.6</v>
      </c>
      <c r="L30" s="137">
        <f>Datenblatt!$B$1-(Datenblatt!$B$1*'Preisrechner 2026 PORIT'!$L$18)</f>
        <v>8</v>
      </c>
      <c r="M30" s="67">
        <f t="shared" si="7"/>
        <v>0.60000000000000009</v>
      </c>
      <c r="N30" s="72">
        <f>Datenblatt!$B$2-(Datenblatt!$B$2*'Preisrechner 2026 PORIT'!$N$18)</f>
        <v>3</v>
      </c>
      <c r="O30" s="141">
        <f t="shared" si="8"/>
        <v>62.400000000000006</v>
      </c>
      <c r="P30" s="127">
        <f t="shared" si="9"/>
        <v>312</v>
      </c>
      <c r="Q30" s="18">
        <v>42</v>
      </c>
      <c r="R30" s="25">
        <v>6.56</v>
      </c>
      <c r="S30" s="25">
        <v>1.31</v>
      </c>
      <c r="T30" s="83">
        <v>11.2</v>
      </c>
    </row>
    <row r="31" spans="1:20" x14ac:dyDescent="0.25">
      <c r="A31" s="39">
        <v>13562</v>
      </c>
      <c r="B31" s="39" t="s">
        <v>18</v>
      </c>
      <c r="C31" s="49">
        <v>624</v>
      </c>
      <c r="D31" s="5">
        <v>200</v>
      </c>
      <c r="E31" s="50">
        <v>249</v>
      </c>
      <c r="F31" s="49">
        <v>4</v>
      </c>
      <c r="G31" s="65">
        <v>0.5</v>
      </c>
      <c r="H31" s="58">
        <v>0.12</v>
      </c>
      <c r="I31" s="73">
        <f t="shared" si="5"/>
        <v>60.800000000000004</v>
      </c>
      <c r="J31" s="74">
        <f>I18</f>
        <v>304</v>
      </c>
      <c r="K31" s="73">
        <f t="shared" si="6"/>
        <v>1.6</v>
      </c>
      <c r="L31" s="139">
        <f>Datenblatt!$B$1-(Datenblatt!$B$1*'Preisrechner 2026 PORIT'!$L$18)</f>
        <v>8</v>
      </c>
      <c r="M31" s="73">
        <f t="shared" si="7"/>
        <v>0.60000000000000009</v>
      </c>
      <c r="N31" s="74">
        <f>Datenblatt!$B$2-(Datenblatt!$B$2*'Preisrechner 2026 PORIT'!$N$18)</f>
        <v>3</v>
      </c>
      <c r="O31" s="140">
        <f t="shared" si="8"/>
        <v>63.000000000000007</v>
      </c>
      <c r="P31" s="143">
        <f t="shared" si="9"/>
        <v>315</v>
      </c>
      <c r="Q31" s="5">
        <v>42</v>
      </c>
      <c r="R31" s="26">
        <v>6.56</v>
      </c>
      <c r="S31" s="26">
        <v>1.31</v>
      </c>
      <c r="T31" s="85">
        <v>11.2</v>
      </c>
    </row>
    <row r="32" spans="1:20" ht="15.75" thickBot="1" x14ac:dyDescent="0.3">
      <c r="A32" s="40" t="s">
        <v>19</v>
      </c>
      <c r="B32" s="40" t="s">
        <v>16</v>
      </c>
      <c r="C32" s="51">
        <v>624</v>
      </c>
      <c r="D32" s="10">
        <v>200</v>
      </c>
      <c r="E32" s="52">
        <v>249</v>
      </c>
      <c r="F32" s="51">
        <v>6</v>
      </c>
      <c r="G32" s="66">
        <v>0.65</v>
      </c>
      <c r="H32" s="59">
        <v>0.18</v>
      </c>
      <c r="I32" s="69">
        <f t="shared" si="5"/>
        <v>61.800000000000004</v>
      </c>
      <c r="J32" s="75">
        <f>J18</f>
        <v>309</v>
      </c>
      <c r="K32" s="69">
        <f t="shared" si="6"/>
        <v>1.6</v>
      </c>
      <c r="L32" s="138">
        <f>Datenblatt!$B$1-(Datenblatt!$B$1*'Preisrechner 2026 PORIT'!$L$18)</f>
        <v>8</v>
      </c>
      <c r="M32" s="69">
        <f t="shared" si="7"/>
        <v>0.60000000000000009</v>
      </c>
      <c r="N32" s="75">
        <f>Datenblatt!$B$2-(Datenblatt!$B$2*'Preisrechner 2026 PORIT'!$N$18)</f>
        <v>3</v>
      </c>
      <c r="O32" s="142">
        <f t="shared" si="8"/>
        <v>64</v>
      </c>
      <c r="P32" s="128">
        <f t="shared" si="9"/>
        <v>320</v>
      </c>
      <c r="Q32" s="10">
        <v>42</v>
      </c>
      <c r="R32" s="27">
        <v>6.56</v>
      </c>
      <c r="S32" s="27">
        <v>1.31</v>
      </c>
      <c r="T32" s="84">
        <v>11.2</v>
      </c>
    </row>
    <row r="33" spans="1:20" x14ac:dyDescent="0.25">
      <c r="A33" s="38">
        <v>21090</v>
      </c>
      <c r="B33" s="38" t="s">
        <v>14</v>
      </c>
      <c r="C33" s="47">
        <v>499</v>
      </c>
      <c r="D33" s="18">
        <v>240</v>
      </c>
      <c r="E33" s="48">
        <v>249</v>
      </c>
      <c r="F33" s="47">
        <v>2</v>
      </c>
      <c r="G33" s="64">
        <v>0.35</v>
      </c>
      <c r="H33" s="57">
        <v>0.09</v>
      </c>
      <c r="I33" s="67">
        <f t="shared" si="5"/>
        <v>73.92</v>
      </c>
      <c r="J33" s="72">
        <f>G18</f>
        <v>308</v>
      </c>
      <c r="K33" s="67">
        <f t="shared" si="6"/>
        <v>1.92</v>
      </c>
      <c r="L33" s="137">
        <f>Datenblatt!$B$1-(Datenblatt!$B$1*'Preisrechner 2026 PORIT'!$L$18)</f>
        <v>8</v>
      </c>
      <c r="M33" s="67">
        <f t="shared" si="7"/>
        <v>0.72</v>
      </c>
      <c r="N33" s="72">
        <f>Datenblatt!$B$2-(Datenblatt!$B$2*'Preisrechner 2026 PORIT'!$N$18)</f>
        <v>3</v>
      </c>
      <c r="O33" s="141">
        <f t="shared" si="8"/>
        <v>76.56</v>
      </c>
      <c r="P33" s="127">
        <f t="shared" si="9"/>
        <v>319</v>
      </c>
      <c r="Q33" s="18">
        <v>36</v>
      </c>
      <c r="R33" s="25">
        <v>4.5</v>
      </c>
      <c r="S33" s="25">
        <v>1.08</v>
      </c>
      <c r="T33" s="83">
        <v>11.2</v>
      </c>
    </row>
    <row r="34" spans="1:20" x14ac:dyDescent="0.25">
      <c r="A34" s="39">
        <v>17828</v>
      </c>
      <c r="B34" s="39" t="s">
        <v>17</v>
      </c>
      <c r="C34" s="49">
        <v>624</v>
      </c>
      <c r="D34" s="5">
        <v>240</v>
      </c>
      <c r="E34" s="50">
        <v>249</v>
      </c>
      <c r="F34" s="49">
        <v>2</v>
      </c>
      <c r="G34" s="65">
        <v>0.4</v>
      </c>
      <c r="H34" s="58">
        <v>0.1</v>
      </c>
      <c r="I34" s="73">
        <f t="shared" si="5"/>
        <v>72.239999999999995</v>
      </c>
      <c r="J34" s="74">
        <f>H18</f>
        <v>301</v>
      </c>
      <c r="K34" s="73">
        <f t="shared" si="6"/>
        <v>1.92</v>
      </c>
      <c r="L34" s="139">
        <f>Datenblatt!$B$1-(Datenblatt!$B$1*'Preisrechner 2026 PORIT'!$L$18)</f>
        <v>8</v>
      </c>
      <c r="M34" s="73">
        <f t="shared" si="7"/>
        <v>0.72</v>
      </c>
      <c r="N34" s="74">
        <f>Datenblatt!$B$2-(Datenblatt!$B$2*'Preisrechner 2026 PORIT'!$N$18)</f>
        <v>3</v>
      </c>
      <c r="O34" s="140">
        <f t="shared" si="8"/>
        <v>74.88</v>
      </c>
      <c r="P34" s="143">
        <f t="shared" si="9"/>
        <v>312</v>
      </c>
      <c r="Q34" s="5">
        <v>36</v>
      </c>
      <c r="R34" s="26">
        <v>5.63</v>
      </c>
      <c r="S34" s="26">
        <v>1.35</v>
      </c>
      <c r="T34" s="85">
        <v>11.2</v>
      </c>
    </row>
    <row r="35" spans="1:20" x14ac:dyDescent="0.25">
      <c r="A35" s="39">
        <v>17831</v>
      </c>
      <c r="B35" s="39" t="s">
        <v>18</v>
      </c>
      <c r="C35" s="49">
        <v>624</v>
      </c>
      <c r="D35" s="5">
        <v>240</v>
      </c>
      <c r="E35" s="50">
        <v>249</v>
      </c>
      <c r="F35" s="49">
        <v>4</v>
      </c>
      <c r="G35" s="65">
        <v>0.5</v>
      </c>
      <c r="H35" s="58">
        <v>0.12</v>
      </c>
      <c r="I35" s="73">
        <f t="shared" si="5"/>
        <v>72.959999999999994</v>
      </c>
      <c r="J35" s="74">
        <f>I18</f>
        <v>304</v>
      </c>
      <c r="K35" s="73">
        <f t="shared" si="6"/>
        <v>1.92</v>
      </c>
      <c r="L35" s="139">
        <f>Datenblatt!$B$1-(Datenblatt!$B$1*'Preisrechner 2026 PORIT'!$L$18)</f>
        <v>8</v>
      </c>
      <c r="M35" s="73">
        <f t="shared" si="7"/>
        <v>0.72</v>
      </c>
      <c r="N35" s="74">
        <f>Datenblatt!$B$2-(Datenblatt!$B$2*'Preisrechner 2026 PORIT'!$N$18)</f>
        <v>3</v>
      </c>
      <c r="O35" s="140">
        <f t="shared" si="8"/>
        <v>75.599999999999994</v>
      </c>
      <c r="P35" s="143">
        <f t="shared" si="9"/>
        <v>315</v>
      </c>
      <c r="Q35" s="5">
        <v>36</v>
      </c>
      <c r="R35" s="26">
        <v>5.63</v>
      </c>
      <c r="S35" s="26">
        <v>1.35</v>
      </c>
      <c r="T35" s="85">
        <v>11.2</v>
      </c>
    </row>
    <row r="36" spans="1:20" ht="15.75" thickBot="1" x14ac:dyDescent="0.3">
      <c r="A36" s="40">
        <v>21091</v>
      </c>
      <c r="B36" s="40" t="s">
        <v>16</v>
      </c>
      <c r="C36" s="51">
        <v>499</v>
      </c>
      <c r="D36" s="10">
        <v>240</v>
      </c>
      <c r="E36" s="52">
        <v>249</v>
      </c>
      <c r="F36" s="51">
        <v>6</v>
      </c>
      <c r="G36" s="66">
        <v>0.65</v>
      </c>
      <c r="H36" s="59">
        <v>0.18</v>
      </c>
      <c r="I36" s="69">
        <f t="shared" si="5"/>
        <v>74.16</v>
      </c>
      <c r="J36" s="75">
        <f>J18</f>
        <v>309</v>
      </c>
      <c r="K36" s="69">
        <f t="shared" si="6"/>
        <v>1.92</v>
      </c>
      <c r="L36" s="138">
        <f>Datenblatt!$B$1-(Datenblatt!$B$1*'Preisrechner 2026 PORIT'!$L$18)</f>
        <v>8</v>
      </c>
      <c r="M36" s="69">
        <f t="shared" si="7"/>
        <v>0.72</v>
      </c>
      <c r="N36" s="75">
        <f>Datenblatt!$B$2-(Datenblatt!$B$2*'Preisrechner 2026 PORIT'!$N$18)</f>
        <v>3</v>
      </c>
      <c r="O36" s="142">
        <f t="shared" si="8"/>
        <v>76.8</v>
      </c>
      <c r="P36" s="128">
        <f t="shared" si="9"/>
        <v>320</v>
      </c>
      <c r="Q36" s="10">
        <v>36</v>
      </c>
      <c r="R36" s="27">
        <v>4.5</v>
      </c>
      <c r="S36" s="27">
        <v>1.08</v>
      </c>
      <c r="T36" s="84">
        <v>11.2</v>
      </c>
    </row>
    <row r="37" spans="1:20" ht="17.25" x14ac:dyDescent="0.25">
      <c r="A37" s="38" t="s">
        <v>116</v>
      </c>
      <c r="B37" s="38" t="s">
        <v>14</v>
      </c>
      <c r="C37" s="47">
        <v>499</v>
      </c>
      <c r="D37" s="18">
        <v>300</v>
      </c>
      <c r="E37" s="48">
        <v>249</v>
      </c>
      <c r="F37" s="47">
        <v>2</v>
      </c>
      <c r="G37" s="64">
        <v>0.35</v>
      </c>
      <c r="H37" s="57">
        <v>0.08</v>
      </c>
      <c r="I37" s="67">
        <f t="shared" si="5"/>
        <v>100.2</v>
      </c>
      <c r="J37" s="72">
        <f>F18</f>
        <v>334</v>
      </c>
      <c r="K37" s="67">
        <f t="shared" si="6"/>
        <v>2.4</v>
      </c>
      <c r="L37" s="137">
        <f>Datenblatt!$B$1-(Datenblatt!$B$1*'Preisrechner 2026 PORIT'!$L$18)</f>
        <v>8</v>
      </c>
      <c r="M37" s="67">
        <f t="shared" si="7"/>
        <v>0.89999999999999991</v>
      </c>
      <c r="N37" s="72">
        <f>Datenblatt!$B$2-(Datenblatt!$B$2*'Preisrechner 2026 PORIT'!$N$18)</f>
        <v>3</v>
      </c>
      <c r="O37" s="141">
        <f t="shared" si="8"/>
        <v>103.50000000000001</v>
      </c>
      <c r="P37" s="127">
        <f t="shared" si="9"/>
        <v>345</v>
      </c>
      <c r="Q37" s="18">
        <v>30</v>
      </c>
      <c r="R37" s="25">
        <v>3.75</v>
      </c>
      <c r="S37" s="25">
        <v>1.1299999999999999</v>
      </c>
      <c r="T37" s="83">
        <v>11.2</v>
      </c>
    </row>
    <row r="38" spans="1:20" x14ac:dyDescent="0.25">
      <c r="A38" s="39">
        <v>21093</v>
      </c>
      <c r="B38" s="39" t="s">
        <v>14</v>
      </c>
      <c r="C38" s="49">
        <v>499</v>
      </c>
      <c r="D38" s="5">
        <v>300</v>
      </c>
      <c r="E38" s="50">
        <v>249</v>
      </c>
      <c r="F38" s="49">
        <v>2</v>
      </c>
      <c r="G38" s="65">
        <v>0.35</v>
      </c>
      <c r="H38" s="58">
        <v>0.09</v>
      </c>
      <c r="I38" s="73">
        <f t="shared" si="5"/>
        <v>92.399999999999991</v>
      </c>
      <c r="J38" s="74">
        <f>G18</f>
        <v>308</v>
      </c>
      <c r="K38" s="73">
        <f t="shared" si="6"/>
        <v>2.4</v>
      </c>
      <c r="L38" s="139">
        <f>Datenblatt!$B$1-(Datenblatt!$B$1*'Preisrechner 2026 PORIT'!$L$18)</f>
        <v>8</v>
      </c>
      <c r="M38" s="73">
        <f t="shared" si="7"/>
        <v>0.89999999999999991</v>
      </c>
      <c r="N38" s="74">
        <f>Datenblatt!$B$2-(Datenblatt!$B$2*'Preisrechner 2026 PORIT'!$N$18)</f>
        <v>3</v>
      </c>
      <c r="O38" s="140">
        <f t="shared" si="8"/>
        <v>95.7</v>
      </c>
      <c r="P38" s="143">
        <f t="shared" si="9"/>
        <v>319</v>
      </c>
      <c r="Q38" s="5">
        <v>30</v>
      </c>
      <c r="R38" s="26">
        <v>3.75</v>
      </c>
      <c r="S38" s="26">
        <v>1.1299999999999999</v>
      </c>
      <c r="T38" s="85">
        <v>11.2</v>
      </c>
    </row>
    <row r="39" spans="1:20" x14ac:dyDescent="0.25">
      <c r="A39" s="39">
        <v>17833</v>
      </c>
      <c r="B39" s="39" t="s">
        <v>17</v>
      </c>
      <c r="C39" s="49">
        <v>624</v>
      </c>
      <c r="D39" s="5">
        <v>300</v>
      </c>
      <c r="E39" s="50">
        <v>249</v>
      </c>
      <c r="F39" s="49">
        <v>2</v>
      </c>
      <c r="G39" s="65">
        <v>0.4</v>
      </c>
      <c r="H39" s="58">
        <v>0.1</v>
      </c>
      <c r="I39" s="73">
        <f t="shared" si="5"/>
        <v>90.3</v>
      </c>
      <c r="J39" s="74">
        <f>H18</f>
        <v>301</v>
      </c>
      <c r="K39" s="73">
        <f t="shared" si="6"/>
        <v>2.4</v>
      </c>
      <c r="L39" s="139">
        <f>Datenblatt!$B$1-(Datenblatt!$B$1*'Preisrechner 2026 PORIT'!$L$18)</f>
        <v>8</v>
      </c>
      <c r="M39" s="73">
        <f t="shared" si="7"/>
        <v>0.89999999999999991</v>
      </c>
      <c r="N39" s="74">
        <f>Datenblatt!$B$2-(Datenblatt!$B$2*'Preisrechner 2026 PORIT'!$N$18)</f>
        <v>3</v>
      </c>
      <c r="O39" s="140">
        <f t="shared" si="8"/>
        <v>93.600000000000009</v>
      </c>
      <c r="P39" s="143">
        <f t="shared" si="9"/>
        <v>312</v>
      </c>
      <c r="Q39" s="5">
        <v>30</v>
      </c>
      <c r="R39" s="26">
        <v>4.6900000000000004</v>
      </c>
      <c r="S39" s="26">
        <v>1.41</v>
      </c>
      <c r="T39" s="85">
        <v>11.2</v>
      </c>
    </row>
    <row r="40" spans="1:20" x14ac:dyDescent="0.25">
      <c r="A40" s="39">
        <v>21094</v>
      </c>
      <c r="B40" s="39" t="s">
        <v>18</v>
      </c>
      <c r="C40" s="49">
        <v>499</v>
      </c>
      <c r="D40" s="5">
        <v>300</v>
      </c>
      <c r="E40" s="50">
        <v>249</v>
      </c>
      <c r="F40" s="49">
        <v>4</v>
      </c>
      <c r="G40" s="65">
        <v>0.5</v>
      </c>
      <c r="H40" s="58">
        <v>0.12</v>
      </c>
      <c r="I40" s="73">
        <f t="shared" si="5"/>
        <v>91.2</v>
      </c>
      <c r="J40" s="74">
        <f>I18</f>
        <v>304</v>
      </c>
      <c r="K40" s="73">
        <f t="shared" si="6"/>
        <v>2.4</v>
      </c>
      <c r="L40" s="139">
        <f>Datenblatt!$B$1-(Datenblatt!$B$1*'Preisrechner 2026 PORIT'!$L$18)</f>
        <v>8</v>
      </c>
      <c r="M40" s="73">
        <f t="shared" si="7"/>
        <v>0.89999999999999991</v>
      </c>
      <c r="N40" s="74">
        <f>Datenblatt!$B$2-(Datenblatt!$B$2*'Preisrechner 2026 PORIT'!$N$18)</f>
        <v>3</v>
      </c>
      <c r="O40" s="140">
        <f t="shared" si="8"/>
        <v>94.500000000000014</v>
      </c>
      <c r="P40" s="143">
        <f t="shared" si="9"/>
        <v>315</v>
      </c>
      <c r="Q40" s="5">
        <v>30</v>
      </c>
      <c r="R40" s="26">
        <v>3.75</v>
      </c>
      <c r="S40" s="26">
        <v>1.1299999999999999</v>
      </c>
      <c r="T40" s="85">
        <v>11.2</v>
      </c>
    </row>
    <row r="41" spans="1:20" ht="15.75" thickBot="1" x14ac:dyDescent="0.3">
      <c r="A41" s="40">
        <v>21095</v>
      </c>
      <c r="B41" s="40" t="s">
        <v>16</v>
      </c>
      <c r="C41" s="51">
        <v>499</v>
      </c>
      <c r="D41" s="10">
        <v>300</v>
      </c>
      <c r="E41" s="52">
        <v>249</v>
      </c>
      <c r="F41" s="51">
        <v>6</v>
      </c>
      <c r="G41" s="66">
        <v>0.65</v>
      </c>
      <c r="H41" s="59">
        <v>0.18</v>
      </c>
      <c r="I41" s="69">
        <f t="shared" si="5"/>
        <v>92.7</v>
      </c>
      <c r="J41" s="75">
        <f>J18</f>
        <v>309</v>
      </c>
      <c r="K41" s="69">
        <f t="shared" si="6"/>
        <v>2.4</v>
      </c>
      <c r="L41" s="138">
        <f>Datenblatt!$B$1-(Datenblatt!$B$1*'Preisrechner 2026 PORIT'!$L$18)</f>
        <v>8</v>
      </c>
      <c r="M41" s="69">
        <f t="shared" si="7"/>
        <v>0.89999999999999991</v>
      </c>
      <c r="N41" s="75">
        <f>Datenblatt!$B$2-(Datenblatt!$B$2*'Preisrechner 2026 PORIT'!$N$18)</f>
        <v>3</v>
      </c>
      <c r="O41" s="142">
        <f t="shared" si="8"/>
        <v>96.000000000000014</v>
      </c>
      <c r="P41" s="128">
        <f t="shared" si="9"/>
        <v>320</v>
      </c>
      <c r="Q41" s="10">
        <v>30</v>
      </c>
      <c r="R41" s="27">
        <v>3.75</v>
      </c>
      <c r="S41" s="27">
        <v>1.1299999999999999</v>
      </c>
      <c r="T41" s="84">
        <v>11.2</v>
      </c>
    </row>
    <row r="42" spans="1:20" x14ac:dyDescent="0.25">
      <c r="A42" s="38">
        <v>21096</v>
      </c>
      <c r="B42" s="38" t="s">
        <v>14</v>
      </c>
      <c r="C42" s="47">
        <v>499</v>
      </c>
      <c r="D42" s="18">
        <v>365</v>
      </c>
      <c r="E42" s="48">
        <v>249</v>
      </c>
      <c r="F42" s="47">
        <v>2</v>
      </c>
      <c r="G42" s="64">
        <v>0.35</v>
      </c>
      <c r="H42" s="57">
        <v>0.08</v>
      </c>
      <c r="I42" s="67">
        <f t="shared" si="5"/>
        <v>121.91</v>
      </c>
      <c r="J42" s="72">
        <f>F18</f>
        <v>334</v>
      </c>
      <c r="K42" s="67">
        <f t="shared" si="6"/>
        <v>2.92</v>
      </c>
      <c r="L42" s="137">
        <f>Datenblatt!$B$1-(Datenblatt!$B$1*'Preisrechner 2026 PORIT'!$L$18)</f>
        <v>8</v>
      </c>
      <c r="M42" s="67">
        <f t="shared" si="7"/>
        <v>1.095</v>
      </c>
      <c r="N42" s="72">
        <f>Datenblatt!$B$2-(Datenblatt!$B$2*'Preisrechner 2026 PORIT'!$N$18)</f>
        <v>3</v>
      </c>
      <c r="O42" s="141">
        <f t="shared" si="8"/>
        <v>125.925</v>
      </c>
      <c r="P42" s="127">
        <f t="shared" si="9"/>
        <v>345</v>
      </c>
      <c r="Q42" s="18">
        <v>24</v>
      </c>
      <c r="R42" s="25">
        <v>3</v>
      </c>
      <c r="S42" s="25">
        <v>1.1000000000000001</v>
      </c>
      <c r="T42" s="83">
        <v>11.2</v>
      </c>
    </row>
    <row r="43" spans="1:20" x14ac:dyDescent="0.25">
      <c r="A43" s="39">
        <v>21097</v>
      </c>
      <c r="B43" s="39" t="s">
        <v>14</v>
      </c>
      <c r="C43" s="49">
        <v>499</v>
      </c>
      <c r="D43" s="5">
        <v>365</v>
      </c>
      <c r="E43" s="50">
        <v>249</v>
      </c>
      <c r="F43" s="49">
        <v>2</v>
      </c>
      <c r="G43" s="65">
        <v>0.35</v>
      </c>
      <c r="H43" s="58">
        <v>0.09</v>
      </c>
      <c r="I43" s="73">
        <f t="shared" si="5"/>
        <v>112.42</v>
      </c>
      <c r="J43" s="74">
        <f>G18</f>
        <v>308</v>
      </c>
      <c r="K43" s="73">
        <f t="shared" si="6"/>
        <v>2.92</v>
      </c>
      <c r="L43" s="139">
        <f>Datenblatt!$B$1-(Datenblatt!$B$1*'Preisrechner 2026 PORIT'!$L$18)</f>
        <v>8</v>
      </c>
      <c r="M43" s="73">
        <f t="shared" si="7"/>
        <v>1.095</v>
      </c>
      <c r="N43" s="74">
        <f>Datenblatt!$B$2-(Datenblatt!$B$2*'Preisrechner 2026 PORIT'!$N$18)</f>
        <v>3</v>
      </c>
      <c r="O43" s="140">
        <f t="shared" si="8"/>
        <v>116.435</v>
      </c>
      <c r="P43" s="143">
        <f t="shared" si="9"/>
        <v>319</v>
      </c>
      <c r="Q43" s="5">
        <v>24</v>
      </c>
      <c r="R43" s="26">
        <v>3</v>
      </c>
      <c r="S43" s="26">
        <v>1.1000000000000001</v>
      </c>
      <c r="T43" s="85">
        <v>11.2</v>
      </c>
    </row>
    <row r="44" spans="1:20" x14ac:dyDescent="0.25">
      <c r="A44" s="39">
        <v>21098</v>
      </c>
      <c r="B44" s="39" t="s">
        <v>17</v>
      </c>
      <c r="C44" s="49">
        <v>499</v>
      </c>
      <c r="D44" s="5">
        <v>365</v>
      </c>
      <c r="E44" s="50">
        <v>249</v>
      </c>
      <c r="F44" s="49">
        <v>2</v>
      </c>
      <c r="G44" s="65">
        <v>0.4</v>
      </c>
      <c r="H44" s="58">
        <v>0.1</v>
      </c>
      <c r="I44" s="73">
        <f t="shared" si="5"/>
        <v>109.86499999999999</v>
      </c>
      <c r="J44" s="74">
        <f>H18</f>
        <v>301</v>
      </c>
      <c r="K44" s="73">
        <f t="shared" si="6"/>
        <v>2.92</v>
      </c>
      <c r="L44" s="139">
        <f>Datenblatt!$B$1-(Datenblatt!$B$1*'Preisrechner 2026 PORIT'!$L$18)</f>
        <v>8</v>
      </c>
      <c r="M44" s="73">
        <f t="shared" si="7"/>
        <v>1.095</v>
      </c>
      <c r="N44" s="74">
        <f>Datenblatt!$B$2-(Datenblatt!$B$2*'Preisrechner 2026 PORIT'!$N$18)</f>
        <v>3</v>
      </c>
      <c r="O44" s="140">
        <f t="shared" si="8"/>
        <v>113.88</v>
      </c>
      <c r="P44" s="143">
        <f t="shared" si="9"/>
        <v>312</v>
      </c>
      <c r="Q44" s="5">
        <v>24</v>
      </c>
      <c r="R44" s="26">
        <v>3</v>
      </c>
      <c r="S44" s="26">
        <v>1.1000000000000001</v>
      </c>
      <c r="T44" s="85">
        <v>11.2</v>
      </c>
    </row>
    <row r="45" spans="1:20" x14ac:dyDescent="0.25">
      <c r="A45" s="39">
        <v>21099</v>
      </c>
      <c r="B45" s="39" t="s">
        <v>18</v>
      </c>
      <c r="C45" s="49">
        <v>499</v>
      </c>
      <c r="D45" s="5">
        <v>365</v>
      </c>
      <c r="E45" s="50">
        <v>249</v>
      </c>
      <c r="F45" s="49">
        <v>4</v>
      </c>
      <c r="G45" s="65">
        <v>0.5</v>
      </c>
      <c r="H45" s="58">
        <v>0.12</v>
      </c>
      <c r="I45" s="73">
        <f t="shared" si="5"/>
        <v>110.96</v>
      </c>
      <c r="J45" s="74">
        <f>I18</f>
        <v>304</v>
      </c>
      <c r="K45" s="73">
        <f t="shared" si="6"/>
        <v>2.92</v>
      </c>
      <c r="L45" s="139">
        <f>Datenblatt!$B$1-(Datenblatt!$B$1*'Preisrechner 2026 PORIT'!$L$18)</f>
        <v>8</v>
      </c>
      <c r="M45" s="73">
        <f t="shared" si="7"/>
        <v>1.095</v>
      </c>
      <c r="N45" s="74">
        <f>Datenblatt!$B$2-(Datenblatt!$B$2*'Preisrechner 2026 PORIT'!$N$18)</f>
        <v>3</v>
      </c>
      <c r="O45" s="140">
        <f t="shared" si="8"/>
        <v>114.97499999999999</v>
      </c>
      <c r="P45" s="143">
        <f t="shared" si="9"/>
        <v>315</v>
      </c>
      <c r="Q45" s="5">
        <v>24</v>
      </c>
      <c r="R45" s="26">
        <v>3</v>
      </c>
      <c r="S45" s="26">
        <v>1.1000000000000001</v>
      </c>
      <c r="T45" s="85">
        <v>11.2</v>
      </c>
    </row>
    <row r="46" spans="1:20" ht="15.75" thickBot="1" x14ac:dyDescent="0.3">
      <c r="A46" s="40">
        <v>21100</v>
      </c>
      <c r="B46" s="40" t="s">
        <v>16</v>
      </c>
      <c r="C46" s="51">
        <v>499</v>
      </c>
      <c r="D46" s="10">
        <v>365</v>
      </c>
      <c r="E46" s="52">
        <v>249</v>
      </c>
      <c r="F46" s="51">
        <v>6</v>
      </c>
      <c r="G46" s="66">
        <v>0.65</v>
      </c>
      <c r="H46" s="59">
        <v>0.18</v>
      </c>
      <c r="I46" s="69">
        <f t="shared" si="5"/>
        <v>112.785</v>
      </c>
      <c r="J46" s="75">
        <f>J18</f>
        <v>309</v>
      </c>
      <c r="K46" s="69">
        <f t="shared" si="6"/>
        <v>2.92</v>
      </c>
      <c r="L46" s="138">
        <f>Datenblatt!$B$1-(Datenblatt!$B$1*'Preisrechner 2026 PORIT'!$L$18)</f>
        <v>8</v>
      </c>
      <c r="M46" s="69">
        <f t="shared" si="7"/>
        <v>1.095</v>
      </c>
      <c r="N46" s="75">
        <f>Datenblatt!$B$2-(Datenblatt!$B$2*'Preisrechner 2026 PORIT'!$N$18)</f>
        <v>3</v>
      </c>
      <c r="O46" s="142">
        <f t="shared" si="8"/>
        <v>116.8</v>
      </c>
      <c r="P46" s="128">
        <f t="shared" si="9"/>
        <v>320</v>
      </c>
      <c r="Q46" s="10">
        <v>24</v>
      </c>
      <c r="R46" s="27">
        <v>3</v>
      </c>
      <c r="S46" s="27">
        <v>1.1000000000000001</v>
      </c>
      <c r="T46" s="84">
        <v>11.2</v>
      </c>
    </row>
    <row r="47" spans="1:20" x14ac:dyDescent="0.25">
      <c r="A47" s="38" t="s">
        <v>117</v>
      </c>
      <c r="B47" s="38" t="s">
        <v>14</v>
      </c>
      <c r="C47" s="47">
        <v>499</v>
      </c>
      <c r="D47" s="18">
        <v>425</v>
      </c>
      <c r="E47" s="48">
        <v>249</v>
      </c>
      <c r="F47" s="47">
        <v>2</v>
      </c>
      <c r="G47" s="64">
        <v>0.35</v>
      </c>
      <c r="H47" s="57">
        <v>0.08</v>
      </c>
      <c r="I47" s="67">
        <f t="shared" si="5"/>
        <v>141.94999999999999</v>
      </c>
      <c r="J47" s="72">
        <f>F18</f>
        <v>334</v>
      </c>
      <c r="K47" s="67">
        <f t="shared" si="6"/>
        <v>3.4</v>
      </c>
      <c r="L47" s="137">
        <f>Datenblatt!$B$1-(Datenblatt!$B$1*'Preisrechner 2026 PORIT'!$L$18)</f>
        <v>8</v>
      </c>
      <c r="M47" s="67">
        <f t="shared" si="7"/>
        <v>1.2749999999999999</v>
      </c>
      <c r="N47" s="72">
        <f>Datenblatt!$B$2-(Datenblatt!$B$2*'Preisrechner 2026 PORIT'!$N$18)</f>
        <v>3</v>
      </c>
      <c r="O47" s="141">
        <f t="shared" si="8"/>
        <v>146.625</v>
      </c>
      <c r="P47" s="127">
        <f t="shared" si="9"/>
        <v>345</v>
      </c>
      <c r="Q47" s="18">
        <v>18</v>
      </c>
      <c r="R47" s="25">
        <v>2.25</v>
      </c>
      <c r="S47" s="25">
        <v>0.96</v>
      </c>
      <c r="T47" s="83">
        <v>11.1</v>
      </c>
    </row>
    <row r="48" spans="1:20" x14ac:dyDescent="0.25">
      <c r="A48" s="39" t="s">
        <v>118</v>
      </c>
      <c r="B48" s="39" t="s">
        <v>14</v>
      </c>
      <c r="C48" s="49">
        <v>499</v>
      </c>
      <c r="D48" s="5">
        <v>425</v>
      </c>
      <c r="E48" s="50">
        <v>249</v>
      </c>
      <c r="F48" s="49">
        <v>2</v>
      </c>
      <c r="G48" s="65">
        <v>0.35</v>
      </c>
      <c r="H48" s="58">
        <v>0.09</v>
      </c>
      <c r="I48" s="73">
        <f t="shared" si="5"/>
        <v>130.9</v>
      </c>
      <c r="J48" s="74">
        <f>G18</f>
        <v>308</v>
      </c>
      <c r="K48" s="73">
        <f t="shared" si="6"/>
        <v>3.4</v>
      </c>
      <c r="L48" s="139">
        <f>Datenblatt!$B$1-(Datenblatt!$B$1*'Preisrechner 2026 PORIT'!$L$18)</f>
        <v>8</v>
      </c>
      <c r="M48" s="73">
        <f t="shared" si="7"/>
        <v>1.2749999999999999</v>
      </c>
      <c r="N48" s="74">
        <f>Datenblatt!$B$2-(Datenblatt!$B$2*'Preisrechner 2026 PORIT'!$N$18)</f>
        <v>3</v>
      </c>
      <c r="O48" s="140">
        <f t="shared" si="8"/>
        <v>135.57500000000002</v>
      </c>
      <c r="P48" s="143">
        <f t="shared" si="9"/>
        <v>319</v>
      </c>
      <c r="Q48" s="5">
        <v>18</v>
      </c>
      <c r="R48" s="26">
        <v>2.25</v>
      </c>
      <c r="S48" s="26">
        <v>0.96</v>
      </c>
      <c r="T48" s="85">
        <v>11.1</v>
      </c>
    </row>
    <row r="49" spans="1:20" ht="18" thickBot="1" x14ac:dyDescent="0.3">
      <c r="A49" s="40" t="s">
        <v>119</v>
      </c>
      <c r="B49" s="40" t="s">
        <v>18</v>
      </c>
      <c r="C49" s="51">
        <v>499</v>
      </c>
      <c r="D49" s="10">
        <v>425</v>
      </c>
      <c r="E49" s="52">
        <v>249</v>
      </c>
      <c r="F49" s="51">
        <v>4</v>
      </c>
      <c r="G49" s="66">
        <v>0.5</v>
      </c>
      <c r="H49" s="59">
        <v>0.12</v>
      </c>
      <c r="I49" s="69">
        <f t="shared" si="5"/>
        <v>129.19999999999999</v>
      </c>
      <c r="J49" s="75">
        <f>I18</f>
        <v>304</v>
      </c>
      <c r="K49" s="69">
        <f t="shared" si="6"/>
        <v>3.4</v>
      </c>
      <c r="L49" s="138">
        <f>Datenblatt!$B$1-(Datenblatt!$B$1*'Preisrechner 2026 PORIT'!$L$18)</f>
        <v>8</v>
      </c>
      <c r="M49" s="69">
        <f t="shared" si="7"/>
        <v>1.2749999999999999</v>
      </c>
      <c r="N49" s="75">
        <f>Datenblatt!$B$2-(Datenblatt!$B$2*'Preisrechner 2026 PORIT'!$N$18)</f>
        <v>3</v>
      </c>
      <c r="O49" s="142">
        <f t="shared" si="8"/>
        <v>133.875</v>
      </c>
      <c r="P49" s="128">
        <f t="shared" si="9"/>
        <v>315</v>
      </c>
      <c r="Q49" s="10">
        <v>18</v>
      </c>
      <c r="R49" s="27">
        <v>2.25</v>
      </c>
      <c r="S49" s="27">
        <v>0.96</v>
      </c>
      <c r="T49" s="84">
        <v>11.1</v>
      </c>
    </row>
    <row r="50" spans="1:20" ht="15.75" thickBot="1" x14ac:dyDescent="0.3">
      <c r="A50" s="28" t="s">
        <v>127</v>
      </c>
      <c r="B50" s="28" t="s">
        <v>14</v>
      </c>
      <c r="C50" s="29">
        <v>499</v>
      </c>
      <c r="D50" s="12">
        <v>480</v>
      </c>
      <c r="E50" s="30">
        <v>249</v>
      </c>
      <c r="F50" s="29">
        <v>2</v>
      </c>
      <c r="G50" s="31">
        <v>0.35</v>
      </c>
      <c r="H50" s="60">
        <v>0.08</v>
      </c>
      <c r="I50" s="33">
        <f t="shared" si="5"/>
        <v>160.32</v>
      </c>
      <c r="J50" s="34">
        <f>F18</f>
        <v>334</v>
      </c>
      <c r="K50" s="33">
        <f t="shared" si="6"/>
        <v>3.84</v>
      </c>
      <c r="L50" s="102">
        <f>Datenblatt!$B$1-(Datenblatt!$B$1*'Preisrechner 2026 PORIT'!$L$18)</f>
        <v>8</v>
      </c>
      <c r="M50" s="33">
        <f t="shared" si="7"/>
        <v>1.44</v>
      </c>
      <c r="N50" s="34">
        <f>Datenblatt!$B$2-(Datenblatt!$B$2*'Preisrechner 2026 PORIT'!$N$18)</f>
        <v>3</v>
      </c>
      <c r="O50" s="144">
        <f t="shared" si="8"/>
        <v>165.6</v>
      </c>
      <c r="P50" s="145">
        <f t="shared" si="9"/>
        <v>345</v>
      </c>
      <c r="Q50" s="12">
        <v>18</v>
      </c>
      <c r="R50" s="24">
        <v>2.25</v>
      </c>
      <c r="S50" s="81">
        <v>1.08</v>
      </c>
      <c r="T50" s="86">
        <v>11.2</v>
      </c>
    </row>
    <row r="51" spans="1:20" x14ac:dyDescent="0.25">
      <c r="A51" s="7" t="s">
        <v>30</v>
      </c>
    </row>
    <row r="52" spans="1:20" ht="17.25" x14ac:dyDescent="0.25">
      <c r="A52" s="7" t="s">
        <v>31</v>
      </c>
    </row>
    <row r="53" spans="1:20" x14ac:dyDescent="0.25">
      <c r="A53" s="7"/>
    </row>
    <row r="54" spans="1:20" ht="30" x14ac:dyDescent="0.25">
      <c r="F54" s="4" t="s">
        <v>25</v>
      </c>
      <c r="G54" s="4" t="s">
        <v>23</v>
      </c>
      <c r="H54" s="4" t="s">
        <v>38</v>
      </c>
      <c r="I54" s="4" t="s">
        <v>22</v>
      </c>
    </row>
    <row r="55" spans="1:20" ht="19.5" x14ac:dyDescent="0.3">
      <c r="A55" s="80" t="s">
        <v>32</v>
      </c>
      <c r="E55" s="9" t="s">
        <v>26</v>
      </c>
      <c r="F55" s="87">
        <v>313</v>
      </c>
      <c r="G55" s="87">
        <v>306</v>
      </c>
      <c r="H55" s="87">
        <v>309</v>
      </c>
      <c r="I55" s="87">
        <v>314</v>
      </c>
      <c r="K55" s="2" t="s">
        <v>28</v>
      </c>
      <c r="L55" s="3">
        <v>0</v>
      </c>
      <c r="M55" s="2" t="s">
        <v>28</v>
      </c>
      <c r="N55" s="3">
        <v>0</v>
      </c>
      <c r="O55" s="125"/>
    </row>
    <row r="56" spans="1:20" ht="15" customHeight="1" x14ac:dyDescent="0.25">
      <c r="A56" s="153" t="s">
        <v>6</v>
      </c>
      <c r="B56" s="153" t="s">
        <v>5</v>
      </c>
      <c r="C56" s="153" t="s">
        <v>1</v>
      </c>
      <c r="D56" s="153"/>
      <c r="E56" s="153"/>
      <c r="F56" s="152" t="s">
        <v>40</v>
      </c>
      <c r="G56" s="152" t="s">
        <v>41</v>
      </c>
      <c r="H56" s="152" t="s">
        <v>42</v>
      </c>
      <c r="I56" s="153" t="s">
        <v>7</v>
      </c>
      <c r="J56" s="153"/>
      <c r="K56" s="153" t="s">
        <v>10</v>
      </c>
      <c r="L56" s="153"/>
      <c r="M56" s="152" t="s">
        <v>126</v>
      </c>
      <c r="N56" s="152"/>
      <c r="O56" s="152" t="s">
        <v>29</v>
      </c>
      <c r="P56" s="152"/>
      <c r="Q56" s="153" t="s">
        <v>43</v>
      </c>
      <c r="R56" s="153"/>
      <c r="S56" s="153"/>
      <c r="T56" s="152" t="s">
        <v>48</v>
      </c>
    </row>
    <row r="57" spans="1:20" x14ac:dyDescent="0.25">
      <c r="A57" s="153"/>
      <c r="B57" s="153"/>
      <c r="C57" s="153" t="s">
        <v>2</v>
      </c>
      <c r="D57" s="153" t="s">
        <v>3</v>
      </c>
      <c r="E57" s="153" t="s">
        <v>4</v>
      </c>
      <c r="F57" s="152"/>
      <c r="G57" s="152"/>
      <c r="H57" s="152"/>
      <c r="I57" s="153" t="s">
        <v>8</v>
      </c>
      <c r="J57" s="153" t="s">
        <v>9</v>
      </c>
      <c r="K57" s="153" t="s">
        <v>8</v>
      </c>
      <c r="L57" s="153" t="s">
        <v>9</v>
      </c>
      <c r="M57" s="152"/>
      <c r="N57" s="152"/>
      <c r="O57" s="153" t="s">
        <v>8</v>
      </c>
      <c r="P57" s="153" t="s">
        <v>9</v>
      </c>
      <c r="Q57" s="153" t="s">
        <v>44</v>
      </c>
      <c r="R57" s="153" t="s">
        <v>45</v>
      </c>
      <c r="S57" s="153" t="s">
        <v>46</v>
      </c>
      <c r="T57" s="152"/>
    </row>
    <row r="58" spans="1:20" ht="15.75" thickBot="1" x14ac:dyDescent="0.3">
      <c r="A58" s="153"/>
      <c r="B58" s="153"/>
      <c r="C58" s="153"/>
      <c r="D58" s="153"/>
      <c r="E58" s="153"/>
      <c r="F58" s="152"/>
      <c r="G58" s="152"/>
      <c r="H58" s="152"/>
      <c r="I58" s="153"/>
      <c r="J58" s="153"/>
      <c r="K58" s="153"/>
      <c r="L58" s="153"/>
      <c r="M58" s="135" t="s">
        <v>8</v>
      </c>
      <c r="N58" s="135" t="s">
        <v>9</v>
      </c>
      <c r="O58" s="154"/>
      <c r="P58" s="154"/>
      <c r="Q58" s="153"/>
      <c r="R58" s="153"/>
      <c r="S58" s="153"/>
      <c r="T58" s="23" t="s">
        <v>47</v>
      </c>
    </row>
    <row r="59" spans="1:20" ht="15.75" thickBot="1" x14ac:dyDescent="0.3">
      <c r="A59" s="28">
        <v>20243</v>
      </c>
      <c r="B59" s="76" t="s">
        <v>33</v>
      </c>
      <c r="C59" s="29">
        <v>624</v>
      </c>
      <c r="D59" s="12">
        <v>115</v>
      </c>
      <c r="E59" s="30">
        <v>624</v>
      </c>
      <c r="F59" s="29">
        <v>4</v>
      </c>
      <c r="G59" s="31">
        <v>0.55000000000000004</v>
      </c>
      <c r="H59" s="60">
        <v>0.13</v>
      </c>
      <c r="I59" s="33">
        <f t="shared" ref="I59:I65" si="10">J59*(D59/1000)</f>
        <v>35.535000000000004</v>
      </c>
      <c r="J59" s="14">
        <f>H55</f>
        <v>309</v>
      </c>
      <c r="K59" s="33">
        <f>L59*(D59/1000)</f>
        <v>0.92</v>
      </c>
      <c r="L59" s="102">
        <f>Datenblatt!$B$1-(Datenblatt!$B$1*'Preisrechner 2026 PORIT'!$L$55)</f>
        <v>8</v>
      </c>
      <c r="M59" s="33">
        <f>N59*(D59/1000)</f>
        <v>0.34500000000000003</v>
      </c>
      <c r="N59" s="34">
        <f>Datenblatt!$B$2-(Datenblatt!$B$2*'Preisrechner 2026 PORIT'!$N$55)</f>
        <v>3</v>
      </c>
      <c r="O59" s="144">
        <f>IF(I59=0,0,I59+K59+M59)</f>
        <v>36.800000000000004</v>
      </c>
      <c r="P59" s="130">
        <f>IF(J59=0,0,J59+L59+N59)</f>
        <v>320</v>
      </c>
      <c r="Q59" s="12">
        <v>24</v>
      </c>
      <c r="R59" s="13">
        <v>9.3800000000000008</v>
      </c>
      <c r="S59" s="31">
        <v>1.08</v>
      </c>
      <c r="T59" s="82">
        <v>6</v>
      </c>
    </row>
    <row r="60" spans="1:20" x14ac:dyDescent="0.25">
      <c r="A60" s="38">
        <v>20242</v>
      </c>
      <c r="B60" s="77" t="s">
        <v>34</v>
      </c>
      <c r="C60" s="47">
        <v>624</v>
      </c>
      <c r="D60" s="18">
        <v>175</v>
      </c>
      <c r="E60" s="48">
        <v>624</v>
      </c>
      <c r="F60" s="47">
        <v>2</v>
      </c>
      <c r="G60" s="64">
        <v>0.4</v>
      </c>
      <c r="H60" s="57">
        <v>0.1</v>
      </c>
      <c r="I60" s="67">
        <f t="shared" si="10"/>
        <v>53.55</v>
      </c>
      <c r="J60" s="20">
        <f>G55</f>
        <v>306</v>
      </c>
      <c r="K60" s="67">
        <f t="shared" ref="K60:K65" si="11">L60*(D60/1000)</f>
        <v>1.4</v>
      </c>
      <c r="L60" s="137">
        <f>Datenblatt!$B$1-(Datenblatt!$B$1*'Preisrechner 2026 PORIT'!$L$55)</f>
        <v>8</v>
      </c>
      <c r="M60" s="67">
        <f t="shared" ref="M60:M65" si="12">N60*(D60/1000)</f>
        <v>0.52499999999999991</v>
      </c>
      <c r="N60" s="72">
        <f>Datenblatt!$B$2-(Datenblatt!$B$2*'Preisrechner 2026 PORIT'!$N$55)</f>
        <v>3</v>
      </c>
      <c r="O60" s="141">
        <f t="shared" ref="O60:O65" si="13">IF(I60=0,0,I60+K60+M60)</f>
        <v>55.474999999999994</v>
      </c>
      <c r="P60" s="148">
        <f t="shared" ref="P60:P65" si="14">IF(J60=0,0,J60+L60+N60)</f>
        <v>317</v>
      </c>
      <c r="Q60" s="18">
        <v>16</v>
      </c>
      <c r="R60" s="19">
        <v>6.25</v>
      </c>
      <c r="S60" s="19">
        <v>1.0900000000000001</v>
      </c>
      <c r="T60" s="83">
        <v>6</v>
      </c>
    </row>
    <row r="61" spans="1:20" x14ac:dyDescent="0.25">
      <c r="A61" s="39">
        <v>20241</v>
      </c>
      <c r="B61" s="78" t="s">
        <v>33</v>
      </c>
      <c r="C61" s="49">
        <v>624</v>
      </c>
      <c r="D61" s="5">
        <v>175</v>
      </c>
      <c r="E61" s="50">
        <v>624</v>
      </c>
      <c r="F61" s="49">
        <v>4</v>
      </c>
      <c r="G61" s="65">
        <v>0.65</v>
      </c>
      <c r="H61" s="58">
        <v>0.13</v>
      </c>
      <c r="I61" s="73">
        <f t="shared" si="10"/>
        <v>54.074999999999996</v>
      </c>
      <c r="J61" s="21">
        <f>H55</f>
        <v>309</v>
      </c>
      <c r="K61" s="73">
        <f t="shared" si="11"/>
        <v>1.4</v>
      </c>
      <c r="L61" s="139">
        <f>Datenblatt!$B$1-(Datenblatt!$B$1*'Preisrechner 2026 PORIT'!$L$55)</f>
        <v>8</v>
      </c>
      <c r="M61" s="73">
        <f t="shared" si="12"/>
        <v>0.52499999999999991</v>
      </c>
      <c r="N61" s="74">
        <f>Datenblatt!$B$2-(Datenblatt!$B$2*'Preisrechner 2026 PORIT'!$N$55)</f>
        <v>3</v>
      </c>
      <c r="O61" s="140">
        <f t="shared" si="13"/>
        <v>55.999999999999993</v>
      </c>
      <c r="P61" s="129">
        <f t="shared" si="14"/>
        <v>320</v>
      </c>
      <c r="Q61" s="5">
        <v>16</v>
      </c>
      <c r="R61" s="6">
        <v>6.25</v>
      </c>
      <c r="S61" s="6">
        <v>1.0900000000000001</v>
      </c>
      <c r="T61" s="85">
        <v>6</v>
      </c>
    </row>
    <row r="62" spans="1:20" ht="15.75" thickBot="1" x14ac:dyDescent="0.3">
      <c r="A62" s="40">
        <v>20457</v>
      </c>
      <c r="B62" s="79" t="s">
        <v>35</v>
      </c>
      <c r="C62" s="51">
        <v>624</v>
      </c>
      <c r="D62" s="10">
        <v>175</v>
      </c>
      <c r="E62" s="52">
        <v>624</v>
      </c>
      <c r="F62" s="51">
        <v>6</v>
      </c>
      <c r="G62" s="66">
        <v>0.65</v>
      </c>
      <c r="H62" s="59">
        <v>0.18</v>
      </c>
      <c r="I62" s="69">
        <f t="shared" si="10"/>
        <v>54.949999999999996</v>
      </c>
      <c r="J62" s="22">
        <f>I55</f>
        <v>314</v>
      </c>
      <c r="K62" s="69">
        <f t="shared" si="11"/>
        <v>1.4</v>
      </c>
      <c r="L62" s="138">
        <f>Datenblatt!$B$1-(Datenblatt!$B$1*'Preisrechner 2026 PORIT'!$L$55)</f>
        <v>8</v>
      </c>
      <c r="M62" s="69">
        <f t="shared" si="12"/>
        <v>0.52499999999999991</v>
      </c>
      <c r="N62" s="75">
        <f>Datenblatt!$B$2-(Datenblatt!$B$2*'Preisrechner 2026 PORIT'!$N$55)</f>
        <v>3</v>
      </c>
      <c r="O62" s="142">
        <f t="shared" si="13"/>
        <v>56.874999999999993</v>
      </c>
      <c r="P62" s="149">
        <f t="shared" si="14"/>
        <v>325</v>
      </c>
      <c r="Q62" s="10">
        <v>16</v>
      </c>
      <c r="R62" s="11">
        <v>6.25</v>
      </c>
      <c r="S62" s="11">
        <v>1.0900000000000001</v>
      </c>
      <c r="T62" s="84">
        <v>6</v>
      </c>
    </row>
    <row r="63" spans="1:20" ht="15.75" thickBot="1" x14ac:dyDescent="0.3">
      <c r="A63" s="28">
        <v>20185</v>
      </c>
      <c r="B63" s="76" t="s">
        <v>36</v>
      </c>
      <c r="C63" s="29">
        <v>624</v>
      </c>
      <c r="D63" s="12">
        <v>240</v>
      </c>
      <c r="E63" s="30">
        <v>624</v>
      </c>
      <c r="F63" s="29">
        <v>4</v>
      </c>
      <c r="G63" s="31">
        <v>0.55000000000000004</v>
      </c>
      <c r="H63" s="60">
        <v>0.13</v>
      </c>
      <c r="I63" s="33">
        <f t="shared" si="10"/>
        <v>74.16</v>
      </c>
      <c r="J63" s="14">
        <f>H55</f>
        <v>309</v>
      </c>
      <c r="K63" s="33">
        <f t="shared" si="11"/>
        <v>1.92</v>
      </c>
      <c r="L63" s="102">
        <f>Datenblatt!$B$1-(Datenblatt!$B$1*'Preisrechner 2026 PORIT'!$L$55)</f>
        <v>8</v>
      </c>
      <c r="M63" s="33">
        <f t="shared" si="12"/>
        <v>0.72</v>
      </c>
      <c r="N63" s="34">
        <f>Datenblatt!$B$2-(Datenblatt!$B$2*'Preisrechner 2026 PORIT'!$N$55)</f>
        <v>3</v>
      </c>
      <c r="O63" s="144">
        <f t="shared" si="13"/>
        <v>76.8</v>
      </c>
      <c r="P63" s="130">
        <f t="shared" si="14"/>
        <v>320</v>
      </c>
      <c r="Q63" s="12">
        <v>12</v>
      </c>
      <c r="R63" s="13">
        <v>4.6900000000000004</v>
      </c>
      <c r="S63" s="31">
        <v>1.1299999999999999</v>
      </c>
      <c r="T63" s="86">
        <v>6</v>
      </c>
    </row>
    <row r="64" spans="1:20" ht="15.75" thickBot="1" x14ac:dyDescent="0.3">
      <c r="A64" s="28">
        <v>20237</v>
      </c>
      <c r="B64" s="76" t="s">
        <v>34</v>
      </c>
      <c r="C64" s="29">
        <v>624</v>
      </c>
      <c r="D64" s="12">
        <v>365</v>
      </c>
      <c r="E64" s="30">
        <v>624</v>
      </c>
      <c r="F64" s="29">
        <v>2</v>
      </c>
      <c r="G64" s="31">
        <v>0.4</v>
      </c>
      <c r="H64" s="60">
        <v>0.1</v>
      </c>
      <c r="I64" s="33">
        <f>J64*(D64/1000)</f>
        <v>111.69</v>
      </c>
      <c r="J64" s="14">
        <f>G55</f>
        <v>306</v>
      </c>
      <c r="K64" s="33">
        <f>L64*(D64/1000)</f>
        <v>2.92</v>
      </c>
      <c r="L64" s="102">
        <f>Datenblatt!$B$1-(Datenblatt!$B$1*'Preisrechner 2026 PORIT'!$L$55)</f>
        <v>8</v>
      </c>
      <c r="M64" s="33">
        <f t="shared" si="12"/>
        <v>1.095</v>
      </c>
      <c r="N64" s="34">
        <f>Datenblatt!$B$2-(Datenblatt!$B$2*'Preisrechner 2026 PORIT'!$N$55)</f>
        <v>3</v>
      </c>
      <c r="O64" s="144">
        <f t="shared" si="13"/>
        <v>115.705</v>
      </c>
      <c r="P64" s="130">
        <f t="shared" si="14"/>
        <v>317</v>
      </c>
      <c r="Q64" s="12">
        <v>8</v>
      </c>
      <c r="R64" s="13">
        <v>3.13</v>
      </c>
      <c r="S64" s="31">
        <v>1.1399999999999999</v>
      </c>
      <c r="T64" s="86">
        <v>6</v>
      </c>
    </row>
    <row r="65" spans="1:20" ht="15.75" thickBot="1" x14ac:dyDescent="0.3">
      <c r="A65" s="40">
        <v>20872</v>
      </c>
      <c r="B65" s="79" t="s">
        <v>37</v>
      </c>
      <c r="C65" s="51">
        <v>624</v>
      </c>
      <c r="D65" s="10">
        <v>425</v>
      </c>
      <c r="E65" s="52">
        <v>624</v>
      </c>
      <c r="F65" s="51">
        <v>2</v>
      </c>
      <c r="G65" s="66">
        <v>0.35</v>
      </c>
      <c r="H65" s="59">
        <v>0.09</v>
      </c>
      <c r="I65" s="69">
        <f t="shared" si="10"/>
        <v>133.02500000000001</v>
      </c>
      <c r="J65" s="22">
        <f>F55</f>
        <v>313</v>
      </c>
      <c r="K65" s="69">
        <f t="shared" si="11"/>
        <v>3.4</v>
      </c>
      <c r="L65" s="138">
        <f>Datenblatt!$B$1-(Datenblatt!$B$1*'Preisrechner 2026 PORIT'!$L$55)</f>
        <v>8</v>
      </c>
      <c r="M65" s="33">
        <f t="shared" si="12"/>
        <v>1.2749999999999999</v>
      </c>
      <c r="N65" s="34">
        <f>Datenblatt!$B$2-(Datenblatt!$B$2*'Preisrechner 2026 PORIT'!$N$55)</f>
        <v>3</v>
      </c>
      <c r="O65" s="144">
        <f t="shared" si="13"/>
        <v>137.70000000000002</v>
      </c>
      <c r="P65" s="130">
        <f t="shared" si="14"/>
        <v>324</v>
      </c>
      <c r="Q65" s="12">
        <v>8</v>
      </c>
      <c r="R65" s="13">
        <v>3.13</v>
      </c>
      <c r="S65" s="31">
        <v>1.33</v>
      </c>
      <c r="T65" s="86">
        <v>6</v>
      </c>
    </row>
    <row r="66" spans="1:20" x14ac:dyDescent="0.25">
      <c r="A66" s="8" t="s">
        <v>39</v>
      </c>
    </row>
  </sheetData>
  <sheetProtection password="F060" sheet="1" formatColumns="0"/>
  <mergeCells count="76">
    <mergeCell ref="A5:B5"/>
    <mergeCell ref="A6:B6"/>
    <mergeCell ref="C5:L5"/>
    <mergeCell ref="C6:L6"/>
    <mergeCell ref="Q19:S19"/>
    <mergeCell ref="I19:J19"/>
    <mergeCell ref="K19:L19"/>
    <mergeCell ref="A19:A21"/>
    <mergeCell ref="B19:B21"/>
    <mergeCell ref="C20:C21"/>
    <mergeCell ref="D20:D21"/>
    <mergeCell ref="E20:E21"/>
    <mergeCell ref="C19:E19"/>
    <mergeCell ref="F19:F21"/>
    <mergeCell ref="G19:G21"/>
    <mergeCell ref="H19:H21"/>
    <mergeCell ref="F56:F58"/>
    <mergeCell ref="G56:G58"/>
    <mergeCell ref="T10:T11"/>
    <mergeCell ref="T19:T20"/>
    <mergeCell ref="T56:T57"/>
    <mergeCell ref="Q20:Q21"/>
    <mergeCell ref="R20:R21"/>
    <mergeCell ref="S20:S21"/>
    <mergeCell ref="Q56:S56"/>
    <mergeCell ref="Q57:Q58"/>
    <mergeCell ref="R57:R58"/>
    <mergeCell ref="S57:S58"/>
    <mergeCell ref="Q10:S10"/>
    <mergeCell ref="S11:S12"/>
    <mergeCell ref="R11:R12"/>
    <mergeCell ref="Q11:Q12"/>
    <mergeCell ref="H56:H58"/>
    <mergeCell ref="I56:J56"/>
    <mergeCell ref="K56:L56"/>
    <mergeCell ref="I57:I58"/>
    <mergeCell ref="J57:J58"/>
    <mergeCell ref="J20:J21"/>
    <mergeCell ref="K20:K21"/>
    <mergeCell ref="O56:P56"/>
    <mergeCell ref="P57:P58"/>
    <mergeCell ref="O57:O58"/>
    <mergeCell ref="L20:L21"/>
    <mergeCell ref="K57:K58"/>
    <mergeCell ref="L57:L58"/>
    <mergeCell ref="M19:N20"/>
    <mergeCell ref="M56:N57"/>
    <mergeCell ref="O20:O21"/>
    <mergeCell ref="P20:P21"/>
    <mergeCell ref="O19:P19"/>
    <mergeCell ref="A10:A12"/>
    <mergeCell ref="B10:B12"/>
    <mergeCell ref="A56:A58"/>
    <mergeCell ref="B56:B58"/>
    <mergeCell ref="C56:E56"/>
    <mergeCell ref="C57:C58"/>
    <mergeCell ref="D57:D58"/>
    <mergeCell ref="E57:E58"/>
    <mergeCell ref="I20:I21"/>
    <mergeCell ref="E11:E12"/>
    <mergeCell ref="D11:D12"/>
    <mergeCell ref="C10:E10"/>
    <mergeCell ref="C11:C12"/>
    <mergeCell ref="O10:P10"/>
    <mergeCell ref="O11:O12"/>
    <mergeCell ref="P11:P12"/>
    <mergeCell ref="M10:N11"/>
    <mergeCell ref="F10:F12"/>
    <mergeCell ref="G10:G12"/>
    <mergeCell ref="H10:H12"/>
    <mergeCell ref="K10:L10"/>
    <mergeCell ref="L11:L12"/>
    <mergeCell ref="K11:K12"/>
    <mergeCell ref="I10:J10"/>
    <mergeCell ref="J11:J12"/>
    <mergeCell ref="I11:I12"/>
  </mergeCells>
  <conditionalFormatting sqref="C6">
    <cfRule type="containsBlanks" dxfId="3" priority="2">
      <formula>LEN(TRIM(C6))=0</formula>
    </cfRule>
  </conditionalFormatting>
  <conditionalFormatting sqref="C5">
    <cfRule type="containsBlanks" dxfId="2" priority="1">
      <formula>LEN(TRIM(C5))=0</formula>
    </cfRule>
  </conditionalFormatting>
  <pageMargins left="0.70866141732283472" right="0.70866141732283472" top="0.78740157480314965" bottom="0.78740157480314965" header="0.31496062992125984" footer="0.31496062992125984"/>
  <pageSetup paperSize="9" scale="47" orientation="portrait" r:id="rId1"/>
  <headerFooter>
    <oddHeader>&amp;L&amp;G&amp;C&amp;15Cirkel GmbH &amp;&amp; Co. KG
Preisrechner 2026 für den Baustoffhandel
Gültig ab 07.04.2026&amp;R&amp;G</oddHeader>
    <oddFooter>&amp;L&amp;"-,Kursiv"Alle Angaben ohne Gewähr&amp;R&amp;"-,Kursiv"V 2.3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locked="0" defaultSize="0" print="0" autoFill="0" autoPict="0" macro="[0]!PORIT_Ausblenden" altText="Einblenden">
                <anchor moveWithCells="1" sizeWithCells="1">
                  <from>
                    <xdr:col>14</xdr:col>
                    <xdr:colOff>0</xdr:colOff>
                    <xdr:row>0</xdr:row>
                    <xdr:rowOff>0</xdr:rowOff>
                  </from>
                  <to>
                    <xdr:col>15</xdr:col>
                    <xdr:colOff>762000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Button 2">
              <controlPr locked="0" defaultSize="0" print="0" autoFill="0" autoPict="0" macro="[0]!PORIT_einblenden" altText="Einblenden">
                <anchor moveWithCells="1" sizeWithCells="1">
                  <from>
                    <xdr:col>12</xdr:col>
                    <xdr:colOff>0</xdr:colOff>
                    <xdr:row>0</xdr:row>
                    <xdr:rowOff>9525</xdr:rowOff>
                  </from>
                  <to>
                    <xdr:col>12</xdr:col>
                    <xdr:colOff>0</xdr:colOff>
                    <xdr:row>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E7F4-5204-464D-9B97-70ECB038E74F}">
  <sheetPr codeName="Tabelle4"/>
  <dimension ref="A1:Q100"/>
  <sheetViews>
    <sheetView tabSelected="1" zoomScaleNormal="100" zoomScaleSheetLayoutView="100" workbookViewId="0">
      <selection activeCell="R14" sqref="R14"/>
    </sheetView>
  </sheetViews>
  <sheetFormatPr baseColWidth="10" defaultRowHeight="15" x14ac:dyDescent="0.25"/>
  <cols>
    <col min="2" max="4" width="11.42578125" customWidth="1"/>
    <col min="8" max="9" width="8.42578125" customWidth="1"/>
  </cols>
  <sheetData>
    <row r="1" spans="1:15" ht="19.5" x14ac:dyDescent="0.3">
      <c r="A1" s="80" t="s">
        <v>124</v>
      </c>
      <c r="O1" s="121" t="s">
        <v>131</v>
      </c>
    </row>
    <row r="2" spans="1:15" x14ac:dyDescent="0.25">
      <c r="A2" s="8" t="s">
        <v>20</v>
      </c>
    </row>
    <row r="5" spans="1:15" ht="19.5" x14ac:dyDescent="0.3">
      <c r="A5" s="155" t="s">
        <v>111</v>
      </c>
      <c r="B5" s="155"/>
      <c r="C5" s="180" t="str">
        <f>IF(ISBLANK('Preisrechner 2026 PORIT'!C5)=TRUE,"",'Preisrechner 2026 PORIT'!C5:L5)</f>
        <v/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5" ht="19.5" x14ac:dyDescent="0.3">
      <c r="A6" s="155" t="s">
        <v>112</v>
      </c>
      <c r="B6" s="155"/>
      <c r="C6" s="180" t="str">
        <f>IF(ISBLANK('Preisrechner 2026 PORIT'!C6)=TRUE,"",'Preisrechner 2026 PORIT'!C6:L6)</f>
        <v/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9" spans="1:15" ht="19.5" x14ac:dyDescent="0.3">
      <c r="A9" s="80" t="s">
        <v>49</v>
      </c>
      <c r="H9" s="2" t="s">
        <v>28</v>
      </c>
      <c r="I9" s="3">
        <v>0</v>
      </c>
      <c r="J9" s="3">
        <v>0</v>
      </c>
      <c r="K9" s="2" t="s">
        <v>28</v>
      </c>
      <c r="L9" s="3">
        <v>0</v>
      </c>
      <c r="M9" s="2" t="s">
        <v>28</v>
      </c>
      <c r="N9" s="3">
        <v>0</v>
      </c>
    </row>
    <row r="10" spans="1:15" ht="15" customHeight="1" x14ac:dyDescent="0.25">
      <c r="A10" s="153" t="s">
        <v>6</v>
      </c>
      <c r="B10" s="153" t="s">
        <v>1</v>
      </c>
      <c r="C10" s="153"/>
      <c r="D10" s="153"/>
      <c r="E10" s="152" t="s">
        <v>40</v>
      </c>
      <c r="F10" s="152" t="s">
        <v>41</v>
      </c>
      <c r="G10" s="152" t="s">
        <v>42</v>
      </c>
      <c r="H10" s="152" t="s">
        <v>51</v>
      </c>
      <c r="I10" s="152"/>
      <c r="J10" s="23" t="s">
        <v>7</v>
      </c>
      <c r="K10" s="153" t="s">
        <v>52</v>
      </c>
      <c r="L10" s="153"/>
      <c r="M10" s="152" t="s">
        <v>126</v>
      </c>
      <c r="N10" s="152"/>
      <c r="O10" s="152" t="s">
        <v>29</v>
      </c>
    </row>
    <row r="11" spans="1:15" x14ac:dyDescent="0.25">
      <c r="A11" s="153"/>
      <c r="B11" s="153" t="s">
        <v>2</v>
      </c>
      <c r="C11" s="153" t="s">
        <v>3</v>
      </c>
      <c r="D11" s="153" t="s">
        <v>4</v>
      </c>
      <c r="E11" s="152"/>
      <c r="F11" s="152"/>
      <c r="G11" s="152"/>
      <c r="H11" s="152"/>
      <c r="I11" s="152"/>
      <c r="J11" s="153" t="s">
        <v>50</v>
      </c>
      <c r="K11" s="153" t="s">
        <v>50</v>
      </c>
      <c r="L11" s="153" t="s">
        <v>9</v>
      </c>
      <c r="M11" s="152"/>
      <c r="N11" s="152"/>
      <c r="O11" s="152"/>
    </row>
    <row r="12" spans="1:15" ht="15.75" thickBot="1" x14ac:dyDescent="0.3">
      <c r="A12" s="153"/>
      <c r="B12" s="153"/>
      <c r="C12" s="153"/>
      <c r="D12" s="153"/>
      <c r="E12" s="152"/>
      <c r="F12" s="152"/>
      <c r="G12" s="152"/>
      <c r="H12" s="152"/>
      <c r="I12" s="152"/>
      <c r="J12" s="153"/>
      <c r="K12" s="153"/>
      <c r="L12" s="153"/>
      <c r="M12" s="135" t="s">
        <v>50</v>
      </c>
      <c r="N12" s="135" t="s">
        <v>9</v>
      </c>
      <c r="O12" s="23" t="s">
        <v>50</v>
      </c>
    </row>
    <row r="13" spans="1:15" x14ac:dyDescent="0.25">
      <c r="A13" s="38">
        <v>20563</v>
      </c>
      <c r="B13" s="47">
        <v>1250</v>
      </c>
      <c r="C13" s="18">
        <v>115</v>
      </c>
      <c r="D13" s="48">
        <v>125</v>
      </c>
      <c r="E13" s="90"/>
      <c r="F13" s="91"/>
      <c r="G13" s="77"/>
      <c r="H13" s="178">
        <v>24</v>
      </c>
      <c r="I13" s="179"/>
      <c r="J13" s="106">
        <f>SUM(('Preisrechner 2026 Zubehör Daten'!J5-('Preisrechner 2026 Zubehör Daten'!J5*$I$9))-(('Preisrechner 2026 Zubehör Daten'!J5-('Preisrechner 2026 Zubehör Daten'!J5*$I$9))*$J$9))</f>
        <v>32.299999999999997</v>
      </c>
      <c r="K13" s="131">
        <f>L13/(1/((B13*C13*D13)/1000000000))</f>
        <v>0.14374999999999999</v>
      </c>
      <c r="L13" s="131">
        <f>'Preisrechner 2026 Zubehör Daten'!L5-('Preisrechner 2026 Zubehör Daten'!L5*$L$9)</f>
        <v>8</v>
      </c>
      <c r="M13" s="150">
        <f>N13/(1/((B13*C13*D13)/1000000000))</f>
        <v>5.3906249999999996E-2</v>
      </c>
      <c r="N13" s="109">
        <f>'Preisrechner 2026 Zubehör Daten'!N5-('Preisrechner 2026 Zubehör Daten'!N5*$N$9)</f>
        <v>3</v>
      </c>
      <c r="O13" s="106">
        <f>IF(J13=0,0,J13+K13+M13)</f>
        <v>32.497656249999991</v>
      </c>
    </row>
    <row r="14" spans="1:15" x14ac:dyDescent="0.25">
      <c r="A14" s="39">
        <v>20564</v>
      </c>
      <c r="B14" s="49">
        <v>1500</v>
      </c>
      <c r="C14" s="5">
        <v>115</v>
      </c>
      <c r="D14" s="50">
        <v>125</v>
      </c>
      <c r="E14" s="92"/>
      <c r="F14" s="93"/>
      <c r="G14" s="78"/>
      <c r="H14" s="175">
        <v>24</v>
      </c>
      <c r="I14" s="176"/>
      <c r="J14" s="107">
        <f>SUM(('Preisrechner 2026 Zubehör Daten'!J6-('Preisrechner 2026 Zubehör Daten'!J6*$I$9))-(('Preisrechner 2026 Zubehör Daten'!J6-('Preisrechner 2026 Zubehör Daten'!J6*$I$9))*$J$9))</f>
        <v>37.799999999999997</v>
      </c>
      <c r="K14" s="113">
        <f t="shared" ref="K14:K27" si="0">L14/(1/((B14*C14*D14)/1000000000))</f>
        <v>0.17249999999999999</v>
      </c>
      <c r="L14" s="113">
        <f>'Preisrechner 2026 Zubehör Daten'!L6-('Preisrechner 2026 Zubehör Daten'!L6*$L$9)</f>
        <v>8</v>
      </c>
      <c r="M14" s="151">
        <f t="shared" ref="M14:M27" si="1">N14/(1/((B14*C14*D14)/1000000000))</f>
        <v>6.4687499999999995E-2</v>
      </c>
      <c r="N14" s="110">
        <f>'Preisrechner 2026 Zubehör Daten'!N6-('Preisrechner 2026 Zubehör Daten'!N6*$N$9)</f>
        <v>3</v>
      </c>
      <c r="O14" s="107">
        <f t="shared" ref="O14:O27" si="2">IF(J14=0,0,J14+K14+M14)</f>
        <v>38.037187499999995</v>
      </c>
    </row>
    <row r="15" spans="1:15" x14ac:dyDescent="0.25">
      <c r="A15" s="39">
        <v>13782</v>
      </c>
      <c r="B15" s="49">
        <v>2000</v>
      </c>
      <c r="C15" s="5">
        <v>115</v>
      </c>
      <c r="D15" s="50">
        <v>125</v>
      </c>
      <c r="E15" s="92"/>
      <c r="F15" s="93"/>
      <c r="G15" s="78"/>
      <c r="H15" s="175">
        <v>24</v>
      </c>
      <c r="I15" s="176"/>
      <c r="J15" s="107">
        <f>SUM(('Preisrechner 2026 Zubehör Daten'!J7-('Preisrechner 2026 Zubehör Daten'!J7*$I$9))-(('Preisrechner 2026 Zubehör Daten'!J7-('Preisrechner 2026 Zubehör Daten'!J7*$I$9))*$J$9))</f>
        <v>50.5</v>
      </c>
      <c r="K15" s="113">
        <f t="shared" si="0"/>
        <v>0.23</v>
      </c>
      <c r="L15" s="113">
        <f>'Preisrechner 2026 Zubehör Daten'!L7-('Preisrechner 2026 Zubehör Daten'!L7*$L$9)</f>
        <v>8</v>
      </c>
      <c r="M15" s="151">
        <f t="shared" si="1"/>
        <v>8.6250000000000007E-2</v>
      </c>
      <c r="N15" s="110">
        <f>'Preisrechner 2026 Zubehör Daten'!N7-('Preisrechner 2026 Zubehör Daten'!N7*$N$9)</f>
        <v>3</v>
      </c>
      <c r="O15" s="107">
        <f t="shared" si="2"/>
        <v>50.816249999999997</v>
      </c>
    </row>
    <row r="16" spans="1:15" x14ac:dyDescent="0.25">
      <c r="A16" s="39">
        <v>13789</v>
      </c>
      <c r="B16" s="49">
        <v>2500</v>
      </c>
      <c r="C16" s="5">
        <v>115</v>
      </c>
      <c r="D16" s="50">
        <v>125</v>
      </c>
      <c r="E16" s="92"/>
      <c r="F16" s="93"/>
      <c r="G16" s="78"/>
      <c r="H16" s="175">
        <v>24</v>
      </c>
      <c r="I16" s="176"/>
      <c r="J16" s="107">
        <f>SUM(('Preisrechner 2026 Zubehör Daten'!J8-('Preisrechner 2026 Zubehör Daten'!J8*$I$9))-(('Preisrechner 2026 Zubehör Daten'!J8-('Preisrechner 2026 Zubehör Daten'!J8*$I$9))*$J$9))</f>
        <v>62.7</v>
      </c>
      <c r="K16" s="113">
        <f t="shared" si="0"/>
        <v>0.28749999999999998</v>
      </c>
      <c r="L16" s="113">
        <f>'Preisrechner 2026 Zubehör Daten'!L8-('Preisrechner 2026 Zubehör Daten'!L8*$L$9)</f>
        <v>8</v>
      </c>
      <c r="M16" s="151">
        <f t="shared" si="1"/>
        <v>0.10781249999999999</v>
      </c>
      <c r="N16" s="110">
        <f>'Preisrechner 2026 Zubehör Daten'!N8-('Preisrechner 2026 Zubehör Daten'!N8*$N$9)</f>
        <v>3</v>
      </c>
      <c r="O16" s="107">
        <f t="shared" si="2"/>
        <v>63.095312500000006</v>
      </c>
    </row>
    <row r="17" spans="1:15" ht="15.75" thickBot="1" x14ac:dyDescent="0.3">
      <c r="A17" s="40">
        <v>12226</v>
      </c>
      <c r="B17" s="51">
        <v>3000</v>
      </c>
      <c r="C17" s="10">
        <v>115</v>
      </c>
      <c r="D17" s="52">
        <v>125</v>
      </c>
      <c r="E17" s="94"/>
      <c r="F17" s="95"/>
      <c r="G17" s="79"/>
      <c r="H17" s="165">
        <v>24</v>
      </c>
      <c r="I17" s="177"/>
      <c r="J17" s="108">
        <f>SUM(('Preisrechner 2026 Zubehör Daten'!J9-('Preisrechner 2026 Zubehör Daten'!J9*$I$9))-(('Preisrechner 2026 Zubehör Daten'!J9-('Preisrechner 2026 Zubehör Daten'!J9*$I$9))*$J$9))</f>
        <v>75.599999999999994</v>
      </c>
      <c r="K17" s="132">
        <f t="shared" si="0"/>
        <v>0.34499999999999997</v>
      </c>
      <c r="L17" s="132">
        <f>'Preisrechner 2026 Zubehör Daten'!L9-('Preisrechner 2026 Zubehör Daten'!L9*$L$9)</f>
        <v>8</v>
      </c>
      <c r="M17" s="114">
        <f t="shared" si="1"/>
        <v>0.12937499999999999</v>
      </c>
      <c r="N17" s="71">
        <f>'Preisrechner 2026 Zubehör Daten'!N9-('Preisrechner 2026 Zubehör Daten'!N9*$N$9)</f>
        <v>3</v>
      </c>
      <c r="O17" s="108">
        <f t="shared" si="2"/>
        <v>76.074374999999989</v>
      </c>
    </row>
    <row r="18" spans="1:15" x14ac:dyDescent="0.25">
      <c r="A18" s="38">
        <v>20565</v>
      </c>
      <c r="B18" s="47">
        <v>1250</v>
      </c>
      <c r="C18" s="18">
        <v>150</v>
      </c>
      <c r="D18" s="48">
        <v>125</v>
      </c>
      <c r="E18" s="90"/>
      <c r="F18" s="91"/>
      <c r="G18" s="77"/>
      <c r="H18" s="178">
        <v>24</v>
      </c>
      <c r="I18" s="179"/>
      <c r="J18" s="106">
        <f>SUM(('Preisrechner 2026 Zubehör Daten'!J10-('Preisrechner 2026 Zubehör Daten'!J10*$I$9))-(('Preisrechner 2026 Zubehör Daten'!J10-('Preisrechner 2026 Zubehör Daten'!J10*$I$9))*$J$9))</f>
        <v>37.799999999999997</v>
      </c>
      <c r="K18" s="131">
        <f t="shared" si="0"/>
        <v>0.1875</v>
      </c>
      <c r="L18" s="131">
        <f>'Preisrechner 2026 Zubehör Daten'!L10-('Preisrechner 2026 Zubehör Daten'!L10*$L$9)</f>
        <v>8</v>
      </c>
      <c r="M18" s="150">
        <f t="shared" si="1"/>
        <v>7.03125E-2</v>
      </c>
      <c r="N18" s="109">
        <f>'Preisrechner 2026 Zubehör Daten'!N10-('Preisrechner 2026 Zubehör Daten'!N10*$N$9)</f>
        <v>3</v>
      </c>
      <c r="O18" s="106">
        <f t="shared" si="2"/>
        <v>38.057812499999997</v>
      </c>
    </row>
    <row r="19" spans="1:15" x14ac:dyDescent="0.25">
      <c r="A19" s="39">
        <v>20566</v>
      </c>
      <c r="B19" s="49">
        <v>1500</v>
      </c>
      <c r="C19" s="5">
        <v>150</v>
      </c>
      <c r="D19" s="50">
        <v>125</v>
      </c>
      <c r="E19" s="92"/>
      <c r="F19" s="93"/>
      <c r="G19" s="78"/>
      <c r="H19" s="175">
        <v>24</v>
      </c>
      <c r="I19" s="176"/>
      <c r="J19" s="107">
        <f>SUM(('Preisrechner 2026 Zubehör Daten'!J11-('Preisrechner 2026 Zubehör Daten'!J11*$I$9))-(('Preisrechner 2026 Zubehör Daten'!J11-('Preisrechner 2026 Zubehör Daten'!J11*$I$9))*$J$9))</f>
        <v>45.5</v>
      </c>
      <c r="K19" s="113">
        <f t="shared" si="0"/>
        <v>0.22499999999999998</v>
      </c>
      <c r="L19" s="113">
        <f>'Preisrechner 2026 Zubehör Daten'!L11-('Preisrechner 2026 Zubehör Daten'!L11*$L$9)</f>
        <v>8</v>
      </c>
      <c r="M19" s="151">
        <f t="shared" si="1"/>
        <v>8.4374999999999992E-2</v>
      </c>
      <c r="N19" s="110">
        <f>'Preisrechner 2026 Zubehör Daten'!N11-('Preisrechner 2026 Zubehör Daten'!N11*$N$9)</f>
        <v>3</v>
      </c>
      <c r="O19" s="107">
        <f t="shared" si="2"/>
        <v>45.809375000000003</v>
      </c>
    </row>
    <row r="20" spans="1:15" x14ac:dyDescent="0.25">
      <c r="A20" s="39">
        <v>20165</v>
      </c>
      <c r="B20" s="49">
        <v>2000</v>
      </c>
      <c r="C20" s="5">
        <v>150</v>
      </c>
      <c r="D20" s="50">
        <v>125</v>
      </c>
      <c r="E20" s="92"/>
      <c r="F20" s="93"/>
      <c r="G20" s="78"/>
      <c r="H20" s="175">
        <v>24</v>
      </c>
      <c r="I20" s="176"/>
      <c r="J20" s="107">
        <f>SUM(('Preisrechner 2026 Zubehör Daten'!J12-('Preisrechner 2026 Zubehör Daten'!J12*$I$9))-(('Preisrechner 2026 Zubehör Daten'!J12-('Preisrechner 2026 Zubehör Daten'!J12*$I$9))*$J$9))</f>
        <v>60.6</v>
      </c>
      <c r="K20" s="113">
        <f t="shared" si="0"/>
        <v>0.3</v>
      </c>
      <c r="L20" s="113">
        <f>'Preisrechner 2026 Zubehör Daten'!L12-('Preisrechner 2026 Zubehör Daten'!L12*$L$9)</f>
        <v>8</v>
      </c>
      <c r="M20" s="151">
        <f t="shared" si="1"/>
        <v>0.11249999999999999</v>
      </c>
      <c r="N20" s="110">
        <f>'Preisrechner 2026 Zubehör Daten'!N12-('Preisrechner 2026 Zubehör Daten'!N12*$N$9)</f>
        <v>3</v>
      </c>
      <c r="O20" s="107">
        <f t="shared" si="2"/>
        <v>61.012499999999996</v>
      </c>
    </row>
    <row r="21" spans="1:15" x14ac:dyDescent="0.25">
      <c r="A21" s="39">
        <v>20167</v>
      </c>
      <c r="B21" s="49">
        <v>2500</v>
      </c>
      <c r="C21" s="5">
        <v>150</v>
      </c>
      <c r="D21" s="50">
        <v>125</v>
      </c>
      <c r="E21" s="92"/>
      <c r="F21" s="93"/>
      <c r="G21" s="78"/>
      <c r="H21" s="175">
        <v>24</v>
      </c>
      <c r="I21" s="176"/>
      <c r="J21" s="107">
        <f>SUM(('Preisrechner 2026 Zubehör Daten'!J13-('Preisrechner 2026 Zubehör Daten'!J13*$I$9))-(('Preisrechner 2026 Zubehör Daten'!J13-('Preisrechner 2026 Zubehör Daten'!J13*$I$9))*$J$9))</f>
        <v>75.400000000000006</v>
      </c>
      <c r="K21" s="113">
        <f t="shared" si="0"/>
        <v>0.375</v>
      </c>
      <c r="L21" s="113">
        <f>'Preisrechner 2026 Zubehör Daten'!L13-('Preisrechner 2026 Zubehör Daten'!L13*$L$9)</f>
        <v>8</v>
      </c>
      <c r="M21" s="151">
        <f t="shared" si="1"/>
        <v>0.140625</v>
      </c>
      <c r="N21" s="110">
        <f>'Preisrechner 2026 Zubehör Daten'!N13-('Preisrechner 2026 Zubehör Daten'!N13*$N$9)</f>
        <v>3</v>
      </c>
      <c r="O21" s="107">
        <f t="shared" si="2"/>
        <v>75.915625000000006</v>
      </c>
    </row>
    <row r="22" spans="1:15" ht="15.75" thickBot="1" x14ac:dyDescent="0.3">
      <c r="A22" s="40">
        <v>20169</v>
      </c>
      <c r="B22" s="51">
        <v>3000</v>
      </c>
      <c r="C22" s="10">
        <v>150</v>
      </c>
      <c r="D22" s="52">
        <v>125</v>
      </c>
      <c r="E22" s="94"/>
      <c r="F22" s="95"/>
      <c r="G22" s="79"/>
      <c r="H22" s="165">
        <v>24</v>
      </c>
      <c r="I22" s="177"/>
      <c r="J22" s="108">
        <f>SUM(('Preisrechner 2026 Zubehör Daten'!J14-('Preisrechner 2026 Zubehör Daten'!J14*$I$9))-(('Preisrechner 2026 Zubehör Daten'!J14-('Preisrechner 2026 Zubehör Daten'!J14*$I$9))*$J$9))</f>
        <v>90.4</v>
      </c>
      <c r="K22" s="132">
        <f t="shared" si="0"/>
        <v>0.44999999999999996</v>
      </c>
      <c r="L22" s="132">
        <f>'Preisrechner 2026 Zubehör Daten'!L14-('Preisrechner 2026 Zubehör Daten'!L14*$L$9)</f>
        <v>8</v>
      </c>
      <c r="M22" s="114">
        <f t="shared" si="1"/>
        <v>0.16874999999999998</v>
      </c>
      <c r="N22" s="71">
        <f>'Preisrechner 2026 Zubehör Daten'!N14-('Preisrechner 2026 Zubehör Daten'!N14*$N$9)</f>
        <v>3</v>
      </c>
      <c r="O22" s="108">
        <f t="shared" si="2"/>
        <v>91.018750000000011</v>
      </c>
    </row>
    <row r="23" spans="1:15" x14ac:dyDescent="0.25">
      <c r="A23" s="38">
        <v>20567</v>
      </c>
      <c r="B23" s="47">
        <v>1250</v>
      </c>
      <c r="C23" s="18">
        <v>175</v>
      </c>
      <c r="D23" s="48">
        <v>125</v>
      </c>
      <c r="E23" s="90"/>
      <c r="F23" s="91"/>
      <c r="G23" s="77"/>
      <c r="H23" s="178">
        <v>24</v>
      </c>
      <c r="I23" s="179"/>
      <c r="J23" s="106">
        <f>SUM(('Preisrechner 2026 Zubehör Daten'!J15-('Preisrechner 2026 Zubehör Daten'!J15*$I$9))-(('Preisrechner 2026 Zubehör Daten'!J15-('Preisrechner 2026 Zubehör Daten'!J15*$I$9))*$J$9))</f>
        <v>47.8</v>
      </c>
      <c r="K23" s="131">
        <f t="shared" si="0"/>
        <v>0.21875</v>
      </c>
      <c r="L23" s="131">
        <f>'Preisrechner 2026 Zubehör Daten'!L15-('Preisrechner 2026 Zubehör Daten'!L15*$L$9)</f>
        <v>8</v>
      </c>
      <c r="M23" s="151">
        <f t="shared" si="1"/>
        <v>8.203125E-2</v>
      </c>
      <c r="N23" s="110">
        <f>'Preisrechner 2026 Zubehör Daten'!N15-('Preisrechner 2026 Zubehör Daten'!N15*$N$9)</f>
        <v>3</v>
      </c>
      <c r="O23" s="107">
        <f t="shared" si="2"/>
        <v>48.100781249999997</v>
      </c>
    </row>
    <row r="24" spans="1:15" x14ac:dyDescent="0.25">
      <c r="A24" s="39">
        <v>20568</v>
      </c>
      <c r="B24" s="49">
        <v>1500</v>
      </c>
      <c r="C24" s="5">
        <v>175</v>
      </c>
      <c r="D24" s="50">
        <v>125</v>
      </c>
      <c r="E24" s="92"/>
      <c r="F24" s="93"/>
      <c r="G24" s="78"/>
      <c r="H24" s="175">
        <v>24</v>
      </c>
      <c r="I24" s="176"/>
      <c r="J24" s="107">
        <f>SUM(('Preisrechner 2026 Zubehör Daten'!J16-('Preisrechner 2026 Zubehör Daten'!J16*$I$9))-(('Preisrechner 2026 Zubehör Daten'!J16-('Preisrechner 2026 Zubehör Daten'!J16*$I$9))*$J$9))</f>
        <v>57.2</v>
      </c>
      <c r="K24" s="113">
        <f t="shared" si="0"/>
        <v>0.26250000000000001</v>
      </c>
      <c r="L24" s="113">
        <f>'Preisrechner 2026 Zubehör Daten'!L16-('Preisrechner 2026 Zubehör Daten'!L16*$L$9)</f>
        <v>8</v>
      </c>
      <c r="M24" s="151">
        <f t="shared" si="1"/>
        <v>9.8437500000000011E-2</v>
      </c>
      <c r="N24" s="110">
        <f>'Preisrechner 2026 Zubehör Daten'!N16-('Preisrechner 2026 Zubehör Daten'!N16*$N$9)</f>
        <v>3</v>
      </c>
      <c r="O24" s="107">
        <f t="shared" si="2"/>
        <v>57.560937500000009</v>
      </c>
    </row>
    <row r="25" spans="1:15" x14ac:dyDescent="0.25">
      <c r="A25" s="39">
        <v>13775</v>
      </c>
      <c r="B25" s="49">
        <v>2000</v>
      </c>
      <c r="C25" s="5">
        <v>175</v>
      </c>
      <c r="D25" s="50">
        <v>125</v>
      </c>
      <c r="E25" s="92"/>
      <c r="F25" s="93"/>
      <c r="G25" s="78"/>
      <c r="H25" s="175">
        <v>24</v>
      </c>
      <c r="I25" s="176"/>
      <c r="J25" s="107">
        <f>SUM(('Preisrechner 2026 Zubehör Daten'!J17-('Preisrechner 2026 Zubehör Daten'!J17*$I$9))-(('Preisrechner 2026 Zubehör Daten'!J17-('Preisrechner 2026 Zubehör Daten'!J17*$I$9))*$J$9))</f>
        <v>76.5</v>
      </c>
      <c r="K25" s="113">
        <f t="shared" si="0"/>
        <v>0.35</v>
      </c>
      <c r="L25" s="113">
        <f>'Preisrechner 2026 Zubehör Daten'!L17-('Preisrechner 2026 Zubehör Daten'!L17*$L$9)</f>
        <v>8</v>
      </c>
      <c r="M25" s="151">
        <f t="shared" si="1"/>
        <v>0.13125000000000001</v>
      </c>
      <c r="N25" s="110">
        <f>'Preisrechner 2026 Zubehör Daten'!N17-('Preisrechner 2026 Zubehör Daten'!N17*$N$9)</f>
        <v>3</v>
      </c>
      <c r="O25" s="107">
        <f t="shared" si="2"/>
        <v>76.981249999999989</v>
      </c>
    </row>
    <row r="26" spans="1:15" x14ac:dyDescent="0.25">
      <c r="A26" s="39">
        <v>13779</v>
      </c>
      <c r="B26" s="49">
        <v>2500</v>
      </c>
      <c r="C26" s="5">
        <v>175</v>
      </c>
      <c r="D26" s="50">
        <v>125</v>
      </c>
      <c r="E26" s="92"/>
      <c r="F26" s="93"/>
      <c r="G26" s="78"/>
      <c r="H26" s="175">
        <v>24</v>
      </c>
      <c r="I26" s="176"/>
      <c r="J26" s="107">
        <f>SUM(('Preisrechner 2026 Zubehör Daten'!J18-('Preisrechner 2026 Zubehör Daten'!J18*$I$9))-(('Preisrechner 2026 Zubehör Daten'!J18-('Preisrechner 2026 Zubehör Daten'!J18*$I$9))*$J$9))</f>
        <v>95.7</v>
      </c>
      <c r="K26" s="113">
        <f t="shared" si="0"/>
        <v>0.4375</v>
      </c>
      <c r="L26" s="113">
        <f>'Preisrechner 2026 Zubehör Daten'!L18-('Preisrechner 2026 Zubehör Daten'!L18*$L$9)</f>
        <v>8</v>
      </c>
      <c r="M26" s="151">
        <f t="shared" si="1"/>
        <v>0.1640625</v>
      </c>
      <c r="N26" s="110">
        <f>'Preisrechner 2026 Zubehör Daten'!N18-('Preisrechner 2026 Zubehör Daten'!N18*$N$9)</f>
        <v>3</v>
      </c>
      <c r="O26" s="107">
        <f t="shared" si="2"/>
        <v>96.301562500000003</v>
      </c>
    </row>
    <row r="27" spans="1:15" ht="15.75" thickBot="1" x14ac:dyDescent="0.3">
      <c r="A27" s="40">
        <v>13792</v>
      </c>
      <c r="B27" s="51">
        <v>3000</v>
      </c>
      <c r="C27" s="10">
        <v>175</v>
      </c>
      <c r="D27" s="52">
        <v>125</v>
      </c>
      <c r="E27" s="94"/>
      <c r="F27" s="95"/>
      <c r="G27" s="79"/>
      <c r="H27" s="165">
        <v>24</v>
      </c>
      <c r="I27" s="177"/>
      <c r="J27" s="108">
        <f>SUM(('Preisrechner 2026 Zubehör Daten'!J19-('Preisrechner 2026 Zubehör Daten'!J19*$I$9))-(('Preisrechner 2026 Zubehör Daten'!J19-('Preisrechner 2026 Zubehör Daten'!J19*$I$9))*$J$9))</f>
        <v>114.7</v>
      </c>
      <c r="K27" s="132">
        <f t="shared" si="0"/>
        <v>0.52500000000000002</v>
      </c>
      <c r="L27" s="132">
        <f>'Preisrechner 2026 Zubehör Daten'!L19-('Preisrechner 2026 Zubehör Daten'!L19*$L$9)</f>
        <v>8</v>
      </c>
      <c r="M27" s="114">
        <f t="shared" si="1"/>
        <v>0.19687500000000002</v>
      </c>
      <c r="N27" s="71">
        <f>'Preisrechner 2026 Zubehör Daten'!N19-('Preisrechner 2026 Zubehör Daten'!N19*$N$9)</f>
        <v>3</v>
      </c>
      <c r="O27" s="108">
        <f t="shared" si="2"/>
        <v>115.42187500000001</v>
      </c>
    </row>
    <row r="29" spans="1:15" ht="19.5" x14ac:dyDescent="0.3">
      <c r="A29" s="80" t="s">
        <v>53</v>
      </c>
      <c r="H29" s="2" t="s">
        <v>28</v>
      </c>
      <c r="I29" s="3">
        <v>0</v>
      </c>
      <c r="J29" s="3">
        <v>0</v>
      </c>
      <c r="K29" s="2" t="s">
        <v>28</v>
      </c>
      <c r="L29" s="3">
        <v>0</v>
      </c>
      <c r="M29" s="2" t="s">
        <v>28</v>
      </c>
      <c r="N29" s="3">
        <v>0</v>
      </c>
    </row>
    <row r="30" spans="1:15" ht="15" customHeight="1" x14ac:dyDescent="0.25">
      <c r="A30" s="153" t="s">
        <v>6</v>
      </c>
      <c r="B30" s="153" t="s">
        <v>1</v>
      </c>
      <c r="C30" s="153"/>
      <c r="D30" s="153"/>
      <c r="E30" s="152" t="s">
        <v>40</v>
      </c>
      <c r="F30" s="152" t="s">
        <v>41</v>
      </c>
      <c r="G30" s="152" t="s">
        <v>42</v>
      </c>
      <c r="H30" s="152" t="s">
        <v>51</v>
      </c>
      <c r="I30" s="152"/>
      <c r="J30" s="23" t="s">
        <v>7</v>
      </c>
      <c r="K30" s="153" t="s">
        <v>52</v>
      </c>
      <c r="L30" s="153"/>
      <c r="M30" s="152" t="s">
        <v>126</v>
      </c>
      <c r="N30" s="152"/>
      <c r="O30" s="152" t="s">
        <v>29</v>
      </c>
    </row>
    <row r="31" spans="1:15" x14ac:dyDescent="0.25">
      <c r="A31" s="153"/>
      <c r="B31" s="153" t="s">
        <v>2</v>
      </c>
      <c r="C31" s="153" t="s">
        <v>3</v>
      </c>
      <c r="D31" s="153" t="s">
        <v>4</v>
      </c>
      <c r="E31" s="152"/>
      <c r="F31" s="152"/>
      <c r="G31" s="152"/>
      <c r="H31" s="152"/>
      <c r="I31" s="152"/>
      <c r="J31" s="153" t="s">
        <v>50</v>
      </c>
      <c r="K31" s="153" t="s">
        <v>50</v>
      </c>
      <c r="L31" s="153" t="s">
        <v>9</v>
      </c>
      <c r="M31" s="152"/>
      <c r="N31" s="152"/>
      <c r="O31" s="152"/>
    </row>
    <row r="32" spans="1:15" ht="15.75" thickBot="1" x14ac:dyDescent="0.3">
      <c r="A32" s="153"/>
      <c r="B32" s="153"/>
      <c r="C32" s="153"/>
      <c r="D32" s="153"/>
      <c r="E32" s="152"/>
      <c r="F32" s="152"/>
      <c r="G32" s="152"/>
      <c r="H32" s="152"/>
      <c r="I32" s="152"/>
      <c r="J32" s="153"/>
      <c r="K32" s="153"/>
      <c r="L32" s="153"/>
      <c r="M32" s="135" t="s">
        <v>50</v>
      </c>
      <c r="N32" s="135" t="s">
        <v>9</v>
      </c>
      <c r="O32" s="23" t="s">
        <v>50</v>
      </c>
    </row>
    <row r="33" spans="1:15" ht="15.75" thickBot="1" x14ac:dyDescent="0.3">
      <c r="A33" s="28">
        <v>13730</v>
      </c>
      <c r="B33" s="29">
        <v>1250</v>
      </c>
      <c r="C33" s="12">
        <v>100</v>
      </c>
      <c r="D33" s="30">
        <v>249</v>
      </c>
      <c r="E33" s="103"/>
      <c r="F33" s="103"/>
      <c r="G33" s="76"/>
      <c r="H33" s="173">
        <v>36</v>
      </c>
      <c r="I33" s="174"/>
      <c r="J33" s="111">
        <f>SUM(('Preisrechner 2026 Zubehör Daten'!J25-('Preisrechner 2026 Zubehör Daten'!J25*$I$29))-(('Preisrechner 2026 Zubehör Daten'!J25-('Preisrechner 2026 Zubehör Daten'!J25*$I$29))*$J$29))</f>
        <v>53.6</v>
      </c>
      <c r="K33" s="115">
        <f>L33/(1/((B33*C33*D33)/1000000000))</f>
        <v>0.249</v>
      </c>
      <c r="L33" s="112">
        <f>'Preisrechner 2026 Zubehör Daten'!L25-('Preisrechner 2026 Zubehör Daten'!L25*$L$29)</f>
        <v>8</v>
      </c>
      <c r="M33" s="112">
        <f>N33/(1/((B33*C33*D33)/1000000000))</f>
        <v>9.3375E-2</v>
      </c>
      <c r="N33" s="112">
        <f>'Preisrechner 2026 Zubehör Daten'!N25-('Preisrechner 2026 Zubehör Daten'!N25*$N$29)</f>
        <v>3</v>
      </c>
      <c r="O33" s="111">
        <f>IF(J33=0,0,J33+K33+M33)</f>
        <v>53.942375000000006</v>
      </c>
    </row>
    <row r="34" spans="1:15" ht="17.25" x14ac:dyDescent="0.25">
      <c r="A34" s="8" t="s">
        <v>83</v>
      </c>
      <c r="B34" s="5"/>
      <c r="C34" s="5"/>
      <c r="D34" s="5"/>
      <c r="E34" s="89"/>
      <c r="F34" s="89"/>
      <c r="G34" s="89"/>
      <c r="H34" s="120"/>
      <c r="I34" s="120"/>
      <c r="J34" s="113"/>
      <c r="K34" s="113"/>
      <c r="L34" s="113"/>
      <c r="M34" s="113"/>
      <c r="N34" s="113"/>
      <c r="O34" s="113"/>
    </row>
    <row r="36" spans="1:15" ht="19.5" x14ac:dyDescent="0.3">
      <c r="A36" s="80" t="s">
        <v>54</v>
      </c>
      <c r="H36" s="2" t="s">
        <v>28</v>
      </c>
      <c r="I36" s="3">
        <v>0</v>
      </c>
      <c r="J36" s="3">
        <v>0</v>
      </c>
      <c r="K36" s="2" t="s">
        <v>28</v>
      </c>
      <c r="L36" s="3">
        <v>0</v>
      </c>
      <c r="M36" s="2" t="s">
        <v>28</v>
      </c>
      <c r="N36" s="3">
        <v>0</v>
      </c>
    </row>
    <row r="37" spans="1:15" x14ac:dyDescent="0.25">
      <c r="A37" s="153" t="s">
        <v>6</v>
      </c>
      <c r="B37" s="153" t="s">
        <v>1</v>
      </c>
      <c r="C37" s="153"/>
      <c r="D37" s="153"/>
      <c r="E37" s="152" t="s">
        <v>40</v>
      </c>
      <c r="F37" s="152" t="s">
        <v>41</v>
      </c>
      <c r="G37" s="152" t="s">
        <v>42</v>
      </c>
      <c r="H37" s="152" t="s">
        <v>43</v>
      </c>
      <c r="I37" s="152"/>
      <c r="J37" s="23" t="s">
        <v>7</v>
      </c>
      <c r="K37" s="153" t="s">
        <v>52</v>
      </c>
      <c r="L37" s="153"/>
      <c r="M37" s="152" t="s">
        <v>126</v>
      </c>
      <c r="N37" s="152"/>
      <c r="O37" s="152" t="s">
        <v>29</v>
      </c>
    </row>
    <row r="38" spans="1:15" x14ac:dyDescent="0.25">
      <c r="A38" s="153"/>
      <c r="B38" s="153" t="s">
        <v>2</v>
      </c>
      <c r="C38" s="153" t="s">
        <v>3</v>
      </c>
      <c r="D38" s="153" t="s">
        <v>4</v>
      </c>
      <c r="E38" s="152"/>
      <c r="F38" s="152"/>
      <c r="G38" s="152"/>
      <c r="H38" s="152"/>
      <c r="I38" s="152"/>
      <c r="J38" s="153" t="s">
        <v>81</v>
      </c>
      <c r="K38" s="153" t="s">
        <v>81</v>
      </c>
      <c r="L38" s="153" t="s">
        <v>9</v>
      </c>
      <c r="M38" s="152"/>
      <c r="N38" s="152"/>
      <c r="O38" s="152"/>
    </row>
    <row r="39" spans="1:15" ht="15.75" thickBot="1" x14ac:dyDescent="0.3">
      <c r="A39" s="153"/>
      <c r="B39" s="153"/>
      <c r="C39" s="153"/>
      <c r="D39" s="153"/>
      <c r="E39" s="152"/>
      <c r="F39" s="152"/>
      <c r="G39" s="152"/>
      <c r="H39" s="88" t="s">
        <v>55</v>
      </c>
      <c r="I39" s="23" t="s">
        <v>56</v>
      </c>
      <c r="J39" s="153"/>
      <c r="K39" s="153"/>
      <c r="L39" s="153"/>
      <c r="M39" s="135" t="s">
        <v>81</v>
      </c>
      <c r="N39" s="135" t="s">
        <v>9</v>
      </c>
      <c r="O39" s="23" t="s">
        <v>81</v>
      </c>
    </row>
    <row r="40" spans="1:15" x14ac:dyDescent="0.25">
      <c r="A40" s="38">
        <v>13705</v>
      </c>
      <c r="B40" s="47">
        <v>624</v>
      </c>
      <c r="C40" s="18">
        <v>115</v>
      </c>
      <c r="D40" s="48">
        <v>100</v>
      </c>
      <c r="E40" s="47">
        <v>4</v>
      </c>
      <c r="F40" s="64">
        <v>0.5</v>
      </c>
      <c r="G40" s="57">
        <v>0.12</v>
      </c>
      <c r="H40" s="47">
        <v>120</v>
      </c>
      <c r="I40" s="19">
        <v>75</v>
      </c>
      <c r="J40" s="106">
        <f>SUM(('Preisrechner 2026 Zubehör Daten'!J31-('Preisrechner 2026 Zubehör Daten'!J31*$I$36))-(('Preisrechner 2026 Zubehör Daten'!J31-('Preisrechner 2026 Zubehör Daten'!J31*$I$36))*$J$36))</f>
        <v>8.1</v>
      </c>
      <c r="K40" s="131">
        <f>(L40/(1/((B40*C40*D40)/1000000000)))*((1/B40)*1000)</f>
        <v>9.1999999999999998E-2</v>
      </c>
      <c r="L40" s="131">
        <f>'Preisrechner 2026 Zubehör Daten'!L31-('Preisrechner 2026 Zubehör Daten'!L31*$L$36)</f>
        <v>8</v>
      </c>
      <c r="M40" s="150">
        <f>(N40/(1/((B40*C40*D40)/1000000000)))*((1/B40)*1000)</f>
        <v>3.4500000000000003E-2</v>
      </c>
      <c r="N40" s="109">
        <f>'Preisrechner 2026 Zubehör Daten'!N31-('Preisrechner 2026 Zubehör Daten'!N31*$N$36)</f>
        <v>3</v>
      </c>
      <c r="O40" s="106">
        <f>IF(J40=0,0,J40+K40+M40)</f>
        <v>8.2264999999999997</v>
      </c>
    </row>
    <row r="41" spans="1:15" ht="15.75" thickBot="1" x14ac:dyDescent="0.3">
      <c r="A41" s="40">
        <v>13706</v>
      </c>
      <c r="B41" s="51">
        <v>624</v>
      </c>
      <c r="C41" s="10">
        <v>115</v>
      </c>
      <c r="D41" s="52">
        <v>125</v>
      </c>
      <c r="E41" s="51">
        <v>4</v>
      </c>
      <c r="F41" s="66">
        <v>0.5</v>
      </c>
      <c r="G41" s="59">
        <v>0.12</v>
      </c>
      <c r="H41" s="51">
        <v>100</v>
      </c>
      <c r="I41" s="11">
        <v>62.5</v>
      </c>
      <c r="J41" s="108">
        <f>SUM(('Preisrechner 2026 Zubehör Daten'!J32-('Preisrechner 2026 Zubehör Daten'!J32*$I$36))-(('Preisrechner 2026 Zubehör Daten'!J32-('Preisrechner 2026 Zubehör Daten'!J32*$I$36))*$J$36))</f>
        <v>9.8000000000000007</v>
      </c>
      <c r="K41" s="113">
        <f t="shared" ref="K41:K73" si="3">(L41/(1/((B41*C41*D41)/1000000000)))*((1/B41)*1000)</f>
        <v>0.11499999999999999</v>
      </c>
      <c r="L41" s="113">
        <f>'Preisrechner 2026 Zubehör Daten'!L32-('Preisrechner 2026 Zubehör Daten'!L32*$L$36)</f>
        <v>8</v>
      </c>
      <c r="M41" s="114">
        <f t="shared" ref="M41:M73" si="4">(N41/(1/((B41*C41*D41)/1000000000)))*((1/B41)*1000)</f>
        <v>4.3124999999999997E-2</v>
      </c>
      <c r="N41" s="71">
        <f>'Preisrechner 2026 Zubehör Daten'!N32-('Preisrechner 2026 Zubehör Daten'!N32*$N$36)</f>
        <v>3</v>
      </c>
      <c r="O41" s="108">
        <f t="shared" ref="O41:O73" si="5">IF(J41=0,0,J41+K41+M41)</f>
        <v>9.9581250000000008</v>
      </c>
    </row>
    <row r="42" spans="1:15" x14ac:dyDescent="0.25">
      <c r="A42" s="38">
        <v>20763</v>
      </c>
      <c r="B42" s="47">
        <v>624</v>
      </c>
      <c r="C42" s="18">
        <v>150</v>
      </c>
      <c r="D42" s="48">
        <v>100</v>
      </c>
      <c r="E42" s="47">
        <v>4</v>
      </c>
      <c r="F42" s="64">
        <v>0.6</v>
      </c>
      <c r="G42" s="57">
        <v>0.16</v>
      </c>
      <c r="H42" s="47">
        <v>100</v>
      </c>
      <c r="I42" s="19">
        <v>62.5</v>
      </c>
      <c r="J42" s="106">
        <f>SUM(('Preisrechner 2026 Zubehör Daten'!J33-('Preisrechner 2026 Zubehör Daten'!J33*$I$36))-(('Preisrechner 2026 Zubehör Daten'!J33-('Preisrechner 2026 Zubehör Daten'!J33*$I$36))*$J$36))</f>
        <v>10.4</v>
      </c>
      <c r="K42" s="131">
        <f t="shared" si="3"/>
        <v>0.12</v>
      </c>
      <c r="L42" s="131">
        <f>'Preisrechner 2026 Zubehör Daten'!L33-('Preisrechner 2026 Zubehör Daten'!L33*$L$36)</f>
        <v>8</v>
      </c>
      <c r="M42" s="150">
        <f t="shared" si="4"/>
        <v>4.5000000000000005E-2</v>
      </c>
      <c r="N42" s="109">
        <f>'Preisrechner 2026 Zubehör Daten'!N33-('Preisrechner 2026 Zubehör Daten'!N33*$N$36)</f>
        <v>3</v>
      </c>
      <c r="O42" s="106">
        <f t="shared" si="5"/>
        <v>10.565</v>
      </c>
    </row>
    <row r="43" spans="1:15" ht="15.75" thickBot="1" x14ac:dyDescent="0.3">
      <c r="A43" s="40">
        <v>20764</v>
      </c>
      <c r="B43" s="51">
        <v>624</v>
      </c>
      <c r="C43" s="10">
        <v>150</v>
      </c>
      <c r="D43" s="52">
        <v>125</v>
      </c>
      <c r="E43" s="51">
        <v>4</v>
      </c>
      <c r="F43" s="66">
        <v>0.6</v>
      </c>
      <c r="G43" s="59">
        <v>0.16</v>
      </c>
      <c r="H43" s="51">
        <v>80</v>
      </c>
      <c r="I43" s="11">
        <v>50</v>
      </c>
      <c r="J43" s="108">
        <f>SUM(('Preisrechner 2026 Zubehör Daten'!J34-('Preisrechner 2026 Zubehör Daten'!J34*$I$36))-(('Preisrechner 2026 Zubehör Daten'!J34-('Preisrechner 2026 Zubehör Daten'!J34*$I$36))*$J$36))</f>
        <v>12.9</v>
      </c>
      <c r="K43" s="132">
        <f t="shared" si="3"/>
        <v>0.15</v>
      </c>
      <c r="L43" s="132">
        <f>'Preisrechner 2026 Zubehör Daten'!L34-('Preisrechner 2026 Zubehör Daten'!L34*$L$36)</f>
        <v>8</v>
      </c>
      <c r="M43" s="114">
        <f t="shared" si="4"/>
        <v>5.6249999999999994E-2</v>
      </c>
      <c r="N43" s="71">
        <f>'Preisrechner 2026 Zubehör Daten'!N34-('Preisrechner 2026 Zubehör Daten'!N34*$N$36)</f>
        <v>3</v>
      </c>
      <c r="O43" s="108">
        <f t="shared" si="5"/>
        <v>13.106250000000001</v>
      </c>
    </row>
    <row r="44" spans="1:15" x14ac:dyDescent="0.25">
      <c r="A44" s="38">
        <v>13709</v>
      </c>
      <c r="B44" s="47">
        <v>624</v>
      </c>
      <c r="C44" s="18">
        <v>175</v>
      </c>
      <c r="D44" s="48">
        <v>100</v>
      </c>
      <c r="E44" s="47">
        <v>4</v>
      </c>
      <c r="F44" s="64">
        <v>0.5</v>
      </c>
      <c r="G44" s="57">
        <v>0.12</v>
      </c>
      <c r="H44" s="47">
        <v>80</v>
      </c>
      <c r="I44" s="19">
        <v>50</v>
      </c>
      <c r="J44" s="106">
        <f>SUM(('Preisrechner 2026 Zubehör Daten'!J35-('Preisrechner 2026 Zubehör Daten'!J35*$I$36))-(('Preisrechner 2026 Zubehör Daten'!J35-('Preisrechner 2026 Zubehör Daten'!J35*$I$36))*$J$36))</f>
        <v>11.9</v>
      </c>
      <c r="K44" s="131">
        <f t="shared" si="3"/>
        <v>0.13999999999999999</v>
      </c>
      <c r="L44" s="131">
        <f>'Preisrechner 2026 Zubehör Daten'!L35-('Preisrechner 2026 Zubehör Daten'!L35*$L$36)</f>
        <v>8</v>
      </c>
      <c r="M44" s="150">
        <f t="shared" si="4"/>
        <v>5.2499999999999991E-2</v>
      </c>
      <c r="N44" s="109">
        <f>'Preisrechner 2026 Zubehör Daten'!N35-('Preisrechner 2026 Zubehör Daten'!N35*$N$36)</f>
        <v>3</v>
      </c>
      <c r="O44" s="106">
        <f t="shared" si="5"/>
        <v>12.092500000000001</v>
      </c>
    </row>
    <row r="45" spans="1:15" ht="15.75" thickBot="1" x14ac:dyDescent="0.3">
      <c r="A45" s="40">
        <v>13710</v>
      </c>
      <c r="B45" s="51">
        <v>624</v>
      </c>
      <c r="C45" s="10">
        <v>175</v>
      </c>
      <c r="D45" s="52">
        <v>125</v>
      </c>
      <c r="E45" s="51">
        <v>4</v>
      </c>
      <c r="F45" s="66">
        <v>0.5</v>
      </c>
      <c r="G45" s="59">
        <v>0.12</v>
      </c>
      <c r="H45" s="51">
        <v>64</v>
      </c>
      <c r="I45" s="11">
        <v>40</v>
      </c>
      <c r="J45" s="108">
        <f>SUM(('Preisrechner 2026 Zubehör Daten'!J36-('Preisrechner 2026 Zubehör Daten'!J36*$I$36))-(('Preisrechner 2026 Zubehör Daten'!J36-('Preisrechner 2026 Zubehör Daten'!J36*$I$36))*$J$36))</f>
        <v>15</v>
      </c>
      <c r="K45" s="132">
        <f t="shared" si="3"/>
        <v>0.17499999999999999</v>
      </c>
      <c r="L45" s="132">
        <f>'Preisrechner 2026 Zubehör Daten'!L36-('Preisrechner 2026 Zubehör Daten'!L36*$L$36)</f>
        <v>8</v>
      </c>
      <c r="M45" s="114">
        <f t="shared" si="4"/>
        <v>6.5624999999999989E-2</v>
      </c>
      <c r="N45" s="71">
        <f>'Preisrechner 2026 Zubehör Daten'!N36-('Preisrechner 2026 Zubehör Daten'!N36*$N$36)</f>
        <v>3</v>
      </c>
      <c r="O45" s="108">
        <f t="shared" si="5"/>
        <v>15.240625000000001</v>
      </c>
    </row>
    <row r="46" spans="1:15" x14ac:dyDescent="0.25">
      <c r="A46" s="38" t="s">
        <v>57</v>
      </c>
      <c r="B46" s="47">
        <v>624</v>
      </c>
      <c r="C46" s="18">
        <v>200</v>
      </c>
      <c r="D46" s="48">
        <v>100</v>
      </c>
      <c r="E46" s="47">
        <v>4</v>
      </c>
      <c r="F46" s="64">
        <v>0.5</v>
      </c>
      <c r="G46" s="57">
        <v>0.12</v>
      </c>
      <c r="H46" s="47">
        <v>60</v>
      </c>
      <c r="I46" s="19">
        <v>37.5</v>
      </c>
      <c r="J46" s="106">
        <f>SUM(('Preisrechner 2026 Zubehör Daten'!J37-('Preisrechner 2026 Zubehör Daten'!J37*$I$36))-(('Preisrechner 2026 Zubehör Daten'!J37-('Preisrechner 2026 Zubehör Daten'!J37*$I$36))*$J$36))</f>
        <v>13.8</v>
      </c>
      <c r="K46" s="131">
        <f t="shared" si="3"/>
        <v>0.15999999999999998</v>
      </c>
      <c r="L46" s="131">
        <f>'Preisrechner 2026 Zubehör Daten'!L37-('Preisrechner 2026 Zubehör Daten'!L37*$L$36)</f>
        <v>8</v>
      </c>
      <c r="M46" s="150">
        <f t="shared" si="4"/>
        <v>0.06</v>
      </c>
      <c r="N46" s="109">
        <f>'Preisrechner 2026 Zubehör Daten'!N37-('Preisrechner 2026 Zubehör Daten'!N37*$N$36)</f>
        <v>3</v>
      </c>
      <c r="O46" s="106">
        <f t="shared" si="5"/>
        <v>14.020000000000001</v>
      </c>
    </row>
    <row r="47" spans="1:15" ht="15.75" thickBot="1" x14ac:dyDescent="0.3">
      <c r="A47" s="40" t="s">
        <v>58</v>
      </c>
      <c r="B47" s="51">
        <v>624</v>
      </c>
      <c r="C47" s="10">
        <v>200</v>
      </c>
      <c r="D47" s="52">
        <v>125</v>
      </c>
      <c r="E47" s="51">
        <v>4</v>
      </c>
      <c r="F47" s="66">
        <v>0.5</v>
      </c>
      <c r="G47" s="59">
        <v>0.12</v>
      </c>
      <c r="H47" s="51">
        <v>48</v>
      </c>
      <c r="I47" s="11">
        <v>30</v>
      </c>
      <c r="J47" s="108">
        <f>SUM(('Preisrechner 2026 Zubehör Daten'!J38-('Preisrechner 2026 Zubehör Daten'!J38*$I$36))-(('Preisrechner 2026 Zubehör Daten'!J38-('Preisrechner 2026 Zubehör Daten'!J38*$I$36))*$J$36))</f>
        <v>17.3</v>
      </c>
      <c r="K47" s="132">
        <f t="shared" si="3"/>
        <v>0.19999999999999998</v>
      </c>
      <c r="L47" s="132">
        <f>'Preisrechner 2026 Zubehör Daten'!L38-('Preisrechner 2026 Zubehör Daten'!L38*$L$36)</f>
        <v>8</v>
      </c>
      <c r="M47" s="114">
        <f t="shared" si="4"/>
        <v>7.4999999999999997E-2</v>
      </c>
      <c r="N47" s="71">
        <f>'Preisrechner 2026 Zubehör Daten'!N38-('Preisrechner 2026 Zubehör Daten'!N38*$N$36)</f>
        <v>3</v>
      </c>
      <c r="O47" s="108">
        <f t="shared" si="5"/>
        <v>17.574999999999999</v>
      </c>
    </row>
    <row r="48" spans="1:15" x14ac:dyDescent="0.25">
      <c r="A48" s="38" t="s">
        <v>59</v>
      </c>
      <c r="B48" s="47">
        <v>499</v>
      </c>
      <c r="C48" s="18">
        <v>240</v>
      </c>
      <c r="D48" s="48">
        <v>100</v>
      </c>
      <c r="E48" s="47">
        <v>2</v>
      </c>
      <c r="F48" s="64">
        <v>0.35</v>
      </c>
      <c r="G48" s="57">
        <v>0.09</v>
      </c>
      <c r="H48" s="47">
        <v>60</v>
      </c>
      <c r="I48" s="19">
        <v>37.5</v>
      </c>
      <c r="J48" s="106">
        <f>SUM(('Preisrechner 2026 Zubehör Daten'!J39-('Preisrechner 2026 Zubehör Daten'!J39*$I$36))-(('Preisrechner 2026 Zubehör Daten'!J39-('Preisrechner 2026 Zubehör Daten'!J39*$I$36))*$J$36))</f>
        <v>16.5</v>
      </c>
      <c r="K48" s="131">
        <f t="shared" si="3"/>
        <v>0.19199999999999998</v>
      </c>
      <c r="L48" s="131">
        <f>'Preisrechner 2026 Zubehör Daten'!L39-('Preisrechner 2026 Zubehör Daten'!L39*$L$36)</f>
        <v>8</v>
      </c>
      <c r="M48" s="150">
        <f t="shared" si="4"/>
        <v>7.1999999999999995E-2</v>
      </c>
      <c r="N48" s="109">
        <f>'Preisrechner 2026 Zubehör Daten'!N39-('Preisrechner 2026 Zubehör Daten'!N39*$N$36)</f>
        <v>3</v>
      </c>
      <c r="O48" s="106">
        <f t="shared" si="5"/>
        <v>16.763999999999999</v>
      </c>
    </row>
    <row r="49" spans="1:17" x14ac:dyDescent="0.25">
      <c r="A49" s="39" t="s">
        <v>60</v>
      </c>
      <c r="B49" s="49">
        <v>499</v>
      </c>
      <c r="C49" s="5">
        <v>240</v>
      </c>
      <c r="D49" s="50">
        <v>125</v>
      </c>
      <c r="E49" s="49">
        <v>2</v>
      </c>
      <c r="F49" s="65">
        <v>0.35</v>
      </c>
      <c r="G49" s="58">
        <v>0.09</v>
      </c>
      <c r="H49" s="49">
        <v>48</v>
      </c>
      <c r="I49" s="6">
        <v>30</v>
      </c>
      <c r="J49" s="107">
        <f>SUM(('Preisrechner 2026 Zubehör Daten'!J40-('Preisrechner 2026 Zubehör Daten'!J40*$I$36))-(('Preisrechner 2026 Zubehör Daten'!J40-('Preisrechner 2026 Zubehör Daten'!J40*$I$36))*$J$36))</f>
        <v>20.3</v>
      </c>
      <c r="K49" s="113">
        <f t="shared" si="3"/>
        <v>0.23999999999999996</v>
      </c>
      <c r="L49" s="113">
        <f>'Preisrechner 2026 Zubehör Daten'!L40-('Preisrechner 2026 Zubehör Daten'!L40*$L$36)</f>
        <v>8</v>
      </c>
      <c r="M49" s="151">
        <f t="shared" si="4"/>
        <v>8.9999999999999983E-2</v>
      </c>
      <c r="N49" s="110">
        <f>'Preisrechner 2026 Zubehör Daten'!N40-('Preisrechner 2026 Zubehör Daten'!N40*$N$36)</f>
        <v>3</v>
      </c>
      <c r="O49" s="107">
        <f t="shared" si="5"/>
        <v>20.63</v>
      </c>
    </row>
    <row r="50" spans="1:17" x14ac:dyDescent="0.25">
      <c r="A50" s="39">
        <v>13713</v>
      </c>
      <c r="B50" s="49">
        <v>624</v>
      </c>
      <c r="C50" s="5">
        <v>240</v>
      </c>
      <c r="D50" s="50">
        <v>100</v>
      </c>
      <c r="E50" s="49">
        <v>4</v>
      </c>
      <c r="F50" s="65">
        <v>0.5</v>
      </c>
      <c r="G50" s="58">
        <v>0.12</v>
      </c>
      <c r="H50" s="49">
        <v>60</v>
      </c>
      <c r="I50" s="6">
        <v>37.5</v>
      </c>
      <c r="J50" s="107">
        <f>SUM(('Preisrechner 2026 Zubehör Daten'!J41-('Preisrechner 2026 Zubehör Daten'!J41*$I$36))-(('Preisrechner 2026 Zubehör Daten'!J41-('Preisrechner 2026 Zubehör Daten'!J41*$I$36))*$J$36))</f>
        <v>16.5</v>
      </c>
      <c r="K50" s="113">
        <f t="shared" si="3"/>
        <v>0.19199999999999998</v>
      </c>
      <c r="L50" s="113">
        <f>'Preisrechner 2026 Zubehör Daten'!L41-('Preisrechner 2026 Zubehör Daten'!L41*$L$36)</f>
        <v>8</v>
      </c>
      <c r="M50" s="151">
        <f t="shared" si="4"/>
        <v>7.1999999999999995E-2</v>
      </c>
      <c r="N50" s="110">
        <f>'Preisrechner 2026 Zubehör Daten'!N41-('Preisrechner 2026 Zubehör Daten'!N41*$N$36)</f>
        <v>3</v>
      </c>
      <c r="O50" s="107">
        <f t="shared" si="5"/>
        <v>16.763999999999999</v>
      </c>
    </row>
    <row r="51" spans="1:17" ht="15.75" thickBot="1" x14ac:dyDescent="0.3">
      <c r="A51" s="40">
        <v>13714</v>
      </c>
      <c r="B51" s="51">
        <v>624</v>
      </c>
      <c r="C51" s="10">
        <v>240</v>
      </c>
      <c r="D51" s="52">
        <v>125</v>
      </c>
      <c r="E51" s="51">
        <v>4</v>
      </c>
      <c r="F51" s="66">
        <v>0.5</v>
      </c>
      <c r="G51" s="59">
        <v>0.12</v>
      </c>
      <c r="H51" s="51">
        <v>48</v>
      </c>
      <c r="I51" s="11">
        <v>30</v>
      </c>
      <c r="J51" s="108">
        <f>SUM(('Preisrechner 2026 Zubehör Daten'!J42-('Preisrechner 2026 Zubehör Daten'!J42*$I$36))-(('Preisrechner 2026 Zubehör Daten'!J42-('Preisrechner 2026 Zubehör Daten'!J42*$I$36))*$J$36))</f>
        <v>20.3</v>
      </c>
      <c r="K51" s="132">
        <f t="shared" si="3"/>
        <v>0.24</v>
      </c>
      <c r="L51" s="132">
        <f>'Preisrechner 2026 Zubehör Daten'!L42-('Preisrechner 2026 Zubehör Daten'!L42*$L$36)</f>
        <v>8</v>
      </c>
      <c r="M51" s="114">
        <f t="shared" si="4"/>
        <v>9.0000000000000011E-2</v>
      </c>
      <c r="N51" s="71">
        <f>'Preisrechner 2026 Zubehör Daten'!N42-('Preisrechner 2026 Zubehör Daten'!N42*$N$36)</f>
        <v>3</v>
      </c>
      <c r="O51" s="108">
        <f t="shared" si="5"/>
        <v>20.63</v>
      </c>
    </row>
    <row r="52" spans="1:17" x14ac:dyDescent="0.25">
      <c r="A52" s="38" t="s">
        <v>61</v>
      </c>
      <c r="B52" s="47">
        <v>499</v>
      </c>
      <c r="C52" s="18">
        <v>300</v>
      </c>
      <c r="D52" s="48">
        <v>100</v>
      </c>
      <c r="E52" s="47">
        <v>2</v>
      </c>
      <c r="F52" s="64">
        <v>0.35</v>
      </c>
      <c r="G52" s="57">
        <v>0.08</v>
      </c>
      <c r="H52" s="47">
        <v>60</v>
      </c>
      <c r="I52" s="19">
        <v>37.5</v>
      </c>
      <c r="J52" s="106">
        <f>SUM(('Preisrechner 2026 Zubehör Daten'!J43-('Preisrechner 2026 Zubehör Daten'!J43*$I$36))-(('Preisrechner 2026 Zubehör Daten'!J43-('Preisrechner 2026 Zubehör Daten'!J43*$I$36))*$J$36))</f>
        <v>20.3</v>
      </c>
      <c r="K52" s="131">
        <f t="shared" si="3"/>
        <v>0.23999999999999996</v>
      </c>
      <c r="L52" s="131">
        <f>'Preisrechner 2026 Zubehör Daten'!L43-('Preisrechner 2026 Zubehör Daten'!L43*$L$36)</f>
        <v>8</v>
      </c>
      <c r="M52" s="150">
        <f t="shared" si="4"/>
        <v>8.9999999999999983E-2</v>
      </c>
      <c r="N52" s="109">
        <f>'Preisrechner 2026 Zubehör Daten'!N43-('Preisrechner 2026 Zubehör Daten'!N43*$N$36)</f>
        <v>3</v>
      </c>
      <c r="O52" s="106">
        <f t="shared" si="5"/>
        <v>20.63</v>
      </c>
    </row>
    <row r="53" spans="1:17" x14ac:dyDescent="0.25">
      <c r="A53" s="39" t="s">
        <v>62</v>
      </c>
      <c r="B53" s="49">
        <v>499</v>
      </c>
      <c r="C53" s="5">
        <v>300</v>
      </c>
      <c r="D53" s="50">
        <v>125</v>
      </c>
      <c r="E53" s="49">
        <v>2</v>
      </c>
      <c r="F53" s="65">
        <v>0.35</v>
      </c>
      <c r="G53" s="58">
        <v>0.08</v>
      </c>
      <c r="H53" s="49">
        <v>48</v>
      </c>
      <c r="I53" s="6">
        <v>30</v>
      </c>
      <c r="J53" s="107">
        <f>SUM(('Preisrechner 2026 Zubehör Daten'!J44-('Preisrechner 2026 Zubehör Daten'!J44*$I$36))-(('Preisrechner 2026 Zubehör Daten'!J44-('Preisrechner 2026 Zubehör Daten'!J44*$I$36))*$J$36))</f>
        <v>25.6</v>
      </c>
      <c r="K53" s="113">
        <f t="shared" si="3"/>
        <v>0.3</v>
      </c>
      <c r="L53" s="113">
        <f>'Preisrechner 2026 Zubehör Daten'!L44-('Preisrechner 2026 Zubehör Daten'!L44*$L$36)</f>
        <v>8</v>
      </c>
      <c r="M53" s="151">
        <f t="shared" si="4"/>
        <v>0.11249999999999999</v>
      </c>
      <c r="N53" s="110">
        <f>'Preisrechner 2026 Zubehör Daten'!N44-('Preisrechner 2026 Zubehör Daten'!N44*$N$36)</f>
        <v>3</v>
      </c>
      <c r="O53" s="107">
        <f t="shared" si="5"/>
        <v>26.012500000000003</v>
      </c>
    </row>
    <row r="54" spans="1:17" x14ac:dyDescent="0.25">
      <c r="A54" s="39" t="s">
        <v>63</v>
      </c>
      <c r="B54" s="49">
        <v>499</v>
      </c>
      <c r="C54" s="5">
        <v>300</v>
      </c>
      <c r="D54" s="50">
        <v>100</v>
      </c>
      <c r="E54" s="49">
        <v>2</v>
      </c>
      <c r="F54" s="65">
        <v>0.35</v>
      </c>
      <c r="G54" s="58">
        <v>0.09</v>
      </c>
      <c r="H54" s="49">
        <v>60</v>
      </c>
      <c r="I54" s="6">
        <v>37.5</v>
      </c>
      <c r="J54" s="107">
        <f>SUM(('Preisrechner 2026 Zubehör Daten'!J45-('Preisrechner 2026 Zubehör Daten'!J45*$I$36))-(('Preisrechner 2026 Zubehör Daten'!J45-('Preisrechner 2026 Zubehör Daten'!J45*$I$36))*$J$36))</f>
        <v>20.3</v>
      </c>
      <c r="K54" s="113">
        <f t="shared" si="3"/>
        <v>0.23999999999999996</v>
      </c>
      <c r="L54" s="113">
        <f>'Preisrechner 2026 Zubehör Daten'!L45-('Preisrechner 2026 Zubehör Daten'!L45*$L$36)</f>
        <v>8</v>
      </c>
      <c r="M54" s="151">
        <f t="shared" si="4"/>
        <v>8.9999999999999983E-2</v>
      </c>
      <c r="N54" s="110">
        <f>'Preisrechner 2026 Zubehör Daten'!N45-('Preisrechner 2026 Zubehör Daten'!N45*$N$36)</f>
        <v>3</v>
      </c>
      <c r="O54" s="107">
        <f t="shared" si="5"/>
        <v>20.63</v>
      </c>
    </row>
    <row r="55" spans="1:17" x14ac:dyDescent="0.25">
      <c r="A55" s="39" t="s">
        <v>64</v>
      </c>
      <c r="B55" s="49">
        <v>499</v>
      </c>
      <c r="C55" s="5">
        <v>300</v>
      </c>
      <c r="D55" s="50">
        <v>125</v>
      </c>
      <c r="E55" s="49">
        <v>2</v>
      </c>
      <c r="F55" s="65">
        <v>0.35</v>
      </c>
      <c r="G55" s="58">
        <v>0.09</v>
      </c>
      <c r="H55" s="49">
        <v>48</v>
      </c>
      <c r="I55" s="6">
        <v>30</v>
      </c>
      <c r="J55" s="107">
        <f>SUM(('Preisrechner 2026 Zubehör Daten'!J46-('Preisrechner 2026 Zubehör Daten'!J46*$I$36))-(('Preisrechner 2026 Zubehör Daten'!J46-('Preisrechner 2026 Zubehör Daten'!J46*$I$36))*$J$36))</f>
        <v>25.6</v>
      </c>
      <c r="K55" s="113">
        <f t="shared" si="3"/>
        <v>0.3</v>
      </c>
      <c r="L55" s="113">
        <f>'Preisrechner 2026 Zubehör Daten'!L46-('Preisrechner 2026 Zubehör Daten'!L46*$L$36)</f>
        <v>8</v>
      </c>
      <c r="M55" s="151">
        <f t="shared" si="4"/>
        <v>0.11249999999999999</v>
      </c>
      <c r="N55" s="110">
        <f>'Preisrechner 2026 Zubehör Daten'!N46-('Preisrechner 2026 Zubehör Daten'!N46*$N$36)</f>
        <v>3</v>
      </c>
      <c r="O55" s="107">
        <f t="shared" si="5"/>
        <v>26.012500000000003</v>
      </c>
    </row>
    <row r="56" spans="1:17" x14ac:dyDescent="0.25">
      <c r="A56" s="39" t="s">
        <v>65</v>
      </c>
      <c r="B56" s="49">
        <v>624</v>
      </c>
      <c r="C56" s="5">
        <v>300</v>
      </c>
      <c r="D56" s="50">
        <v>100</v>
      </c>
      <c r="E56" s="49">
        <v>2</v>
      </c>
      <c r="F56" s="65">
        <v>0.35</v>
      </c>
      <c r="G56" s="58">
        <v>0.1</v>
      </c>
      <c r="H56" s="49">
        <v>60</v>
      </c>
      <c r="I56" s="6">
        <v>37.5</v>
      </c>
      <c r="J56" s="107">
        <f>SUM(('Preisrechner 2026 Zubehör Daten'!J47-('Preisrechner 2026 Zubehör Daten'!J47*$I$36))-(('Preisrechner 2026 Zubehör Daten'!J47-('Preisrechner 2026 Zubehör Daten'!J47*$I$36))*$J$36))</f>
        <v>20.3</v>
      </c>
      <c r="K56" s="113">
        <f t="shared" si="3"/>
        <v>0.24</v>
      </c>
      <c r="L56" s="113">
        <f>'Preisrechner 2026 Zubehör Daten'!L47-('Preisrechner 2026 Zubehör Daten'!L47*$L$36)</f>
        <v>8</v>
      </c>
      <c r="M56" s="151">
        <f t="shared" si="4"/>
        <v>9.0000000000000011E-2</v>
      </c>
      <c r="N56" s="110">
        <f>'Preisrechner 2026 Zubehör Daten'!N47-('Preisrechner 2026 Zubehör Daten'!N47*$N$36)</f>
        <v>3</v>
      </c>
      <c r="O56" s="107">
        <f t="shared" si="5"/>
        <v>20.63</v>
      </c>
    </row>
    <row r="57" spans="1:17" x14ac:dyDescent="0.25">
      <c r="A57" s="39" t="s">
        <v>66</v>
      </c>
      <c r="B57" s="49">
        <v>624</v>
      </c>
      <c r="C57" s="5">
        <v>300</v>
      </c>
      <c r="D57" s="50">
        <v>125</v>
      </c>
      <c r="E57" s="49">
        <v>2</v>
      </c>
      <c r="F57" s="65">
        <v>0.35</v>
      </c>
      <c r="G57" s="58">
        <v>0.1</v>
      </c>
      <c r="H57" s="49">
        <v>48</v>
      </c>
      <c r="I57" s="6">
        <v>30</v>
      </c>
      <c r="J57" s="107">
        <f>SUM(('Preisrechner 2026 Zubehör Daten'!J48-('Preisrechner 2026 Zubehör Daten'!J48*$I$36))-(('Preisrechner 2026 Zubehör Daten'!J48-('Preisrechner 2026 Zubehör Daten'!J48*$I$36))*$J$36))</f>
        <v>25.6</v>
      </c>
      <c r="K57" s="113">
        <f t="shared" si="3"/>
        <v>0.3</v>
      </c>
      <c r="L57" s="113">
        <f>'Preisrechner 2026 Zubehör Daten'!L48-('Preisrechner 2026 Zubehör Daten'!L48*$L$36)</f>
        <v>8</v>
      </c>
      <c r="M57" s="151">
        <f t="shared" si="4"/>
        <v>0.11249999999999999</v>
      </c>
      <c r="N57" s="110">
        <f>'Preisrechner 2026 Zubehör Daten'!N48-('Preisrechner 2026 Zubehör Daten'!N48*$N$36)</f>
        <v>3</v>
      </c>
      <c r="O57" s="107">
        <f t="shared" si="5"/>
        <v>26.012500000000003</v>
      </c>
    </row>
    <row r="58" spans="1:17" x14ac:dyDescent="0.25">
      <c r="A58" s="39">
        <v>13715</v>
      </c>
      <c r="B58" s="49">
        <v>499</v>
      </c>
      <c r="C58" s="5">
        <v>300</v>
      </c>
      <c r="D58" s="50">
        <v>100</v>
      </c>
      <c r="E58" s="49">
        <v>4</v>
      </c>
      <c r="F58" s="65">
        <v>0.5</v>
      </c>
      <c r="G58" s="58">
        <v>0.12</v>
      </c>
      <c r="H58" s="49">
        <v>60</v>
      </c>
      <c r="I58" s="6">
        <v>30</v>
      </c>
      <c r="J58" s="107">
        <f>SUM(('Preisrechner 2026 Zubehör Daten'!J49-('Preisrechner 2026 Zubehör Daten'!J49*$I$36))-(('Preisrechner 2026 Zubehör Daten'!J49-('Preisrechner 2026 Zubehör Daten'!J49*$I$36))*$J$36))</f>
        <v>20.3</v>
      </c>
      <c r="K58" s="113">
        <f t="shared" si="3"/>
        <v>0.23999999999999996</v>
      </c>
      <c r="L58" s="113">
        <f>'Preisrechner 2026 Zubehör Daten'!L49-('Preisrechner 2026 Zubehör Daten'!L49*$L$36)</f>
        <v>8</v>
      </c>
      <c r="M58" s="151">
        <f t="shared" si="4"/>
        <v>8.9999999999999983E-2</v>
      </c>
      <c r="N58" s="110">
        <f>'Preisrechner 2026 Zubehör Daten'!N49-('Preisrechner 2026 Zubehör Daten'!N49*$N$36)</f>
        <v>3</v>
      </c>
      <c r="O58" s="107">
        <f t="shared" si="5"/>
        <v>20.63</v>
      </c>
    </row>
    <row r="59" spans="1:17" ht="15.75" thickBot="1" x14ac:dyDescent="0.3">
      <c r="A59" s="40">
        <v>13716</v>
      </c>
      <c r="B59" s="51">
        <v>499</v>
      </c>
      <c r="C59" s="10">
        <v>300</v>
      </c>
      <c r="D59" s="52">
        <v>125</v>
      </c>
      <c r="E59" s="51">
        <v>4</v>
      </c>
      <c r="F59" s="66">
        <v>0.5</v>
      </c>
      <c r="G59" s="59">
        <v>0.12</v>
      </c>
      <c r="H59" s="51">
        <v>48</v>
      </c>
      <c r="I59" s="11">
        <v>24</v>
      </c>
      <c r="J59" s="108">
        <f>SUM(('Preisrechner 2026 Zubehör Daten'!J50-('Preisrechner 2026 Zubehör Daten'!J50*$I$36))-(('Preisrechner 2026 Zubehör Daten'!J50-('Preisrechner 2026 Zubehör Daten'!J50*$I$36))*$J$36))</f>
        <v>25.6</v>
      </c>
      <c r="K59" s="132">
        <f t="shared" si="3"/>
        <v>0.3</v>
      </c>
      <c r="L59" s="132">
        <f>'Preisrechner 2026 Zubehör Daten'!L50-('Preisrechner 2026 Zubehör Daten'!L50*$L$36)</f>
        <v>8</v>
      </c>
      <c r="M59" s="114">
        <f t="shared" si="4"/>
        <v>0.11249999999999999</v>
      </c>
      <c r="N59" s="71">
        <f>'Preisrechner 2026 Zubehör Daten'!N50-('Preisrechner 2026 Zubehör Daten'!N50*$N$36)</f>
        <v>3</v>
      </c>
      <c r="O59" s="108">
        <f t="shared" si="5"/>
        <v>26.012500000000003</v>
      </c>
    </row>
    <row r="60" spans="1:17" x14ac:dyDescent="0.25">
      <c r="A60" s="38" t="s">
        <v>67</v>
      </c>
      <c r="B60" s="47">
        <v>499</v>
      </c>
      <c r="C60" s="18">
        <v>365</v>
      </c>
      <c r="D60" s="48">
        <v>100</v>
      </c>
      <c r="E60" s="47">
        <v>2</v>
      </c>
      <c r="F60" s="64">
        <v>0.35</v>
      </c>
      <c r="G60" s="57">
        <v>0.08</v>
      </c>
      <c r="H60" s="47">
        <v>60</v>
      </c>
      <c r="I60" s="19">
        <v>30</v>
      </c>
      <c r="J60" s="106">
        <f>SUM(('Preisrechner 2026 Zubehör Daten'!J51-('Preisrechner 2026 Zubehör Daten'!J51*$I$36))-(('Preisrechner 2026 Zubehör Daten'!J51-('Preisrechner 2026 Zubehör Daten'!J51*$I$36))*$J$36))</f>
        <v>24.5</v>
      </c>
      <c r="K60" s="131">
        <f t="shared" si="3"/>
        <v>0.29199999999999998</v>
      </c>
      <c r="L60" s="131">
        <f>'Preisrechner 2026 Zubehör Daten'!L51-('Preisrechner 2026 Zubehör Daten'!L51*$L$36)</f>
        <v>8</v>
      </c>
      <c r="M60" s="150">
        <f t="shared" si="4"/>
        <v>0.10949999999999999</v>
      </c>
      <c r="N60" s="109">
        <f>'Preisrechner 2026 Zubehör Daten'!N51-('Preisrechner 2026 Zubehör Daten'!N51*$N$36)</f>
        <v>3</v>
      </c>
      <c r="O60" s="106">
        <f t="shared" si="5"/>
        <v>24.901500000000002</v>
      </c>
    </row>
    <row r="61" spans="1:17" x14ac:dyDescent="0.25">
      <c r="A61" s="39" t="s">
        <v>68</v>
      </c>
      <c r="B61" s="49">
        <v>499</v>
      </c>
      <c r="C61" s="5">
        <v>365</v>
      </c>
      <c r="D61" s="50">
        <v>125</v>
      </c>
      <c r="E61" s="49">
        <v>2</v>
      </c>
      <c r="F61" s="65">
        <v>0.35</v>
      </c>
      <c r="G61" s="58">
        <v>0.08</v>
      </c>
      <c r="H61" s="49">
        <v>48</v>
      </c>
      <c r="I61" s="6">
        <v>24</v>
      </c>
      <c r="J61" s="107">
        <f>SUM(('Preisrechner 2026 Zubehör Daten'!J52-('Preisrechner 2026 Zubehör Daten'!J52*$I$36))-(('Preisrechner 2026 Zubehör Daten'!J52-('Preisrechner 2026 Zubehör Daten'!J52*$I$36))*$J$36))</f>
        <v>31</v>
      </c>
      <c r="K61" s="113">
        <f t="shared" si="3"/>
        <v>0.36499999999999994</v>
      </c>
      <c r="L61" s="113">
        <f>'Preisrechner 2026 Zubehör Daten'!L52-('Preisrechner 2026 Zubehör Daten'!L52*$L$36)</f>
        <v>8</v>
      </c>
      <c r="M61" s="151">
        <f t="shared" si="4"/>
        <v>0.13687499999999997</v>
      </c>
      <c r="N61" s="110">
        <f>'Preisrechner 2026 Zubehör Daten'!N52-('Preisrechner 2026 Zubehör Daten'!N52*$N$36)</f>
        <v>3</v>
      </c>
      <c r="O61" s="107">
        <f t="shared" si="5"/>
        <v>31.501874999999998</v>
      </c>
    </row>
    <row r="62" spans="1:17" x14ac:dyDescent="0.25">
      <c r="A62" s="39" t="s">
        <v>69</v>
      </c>
      <c r="B62" s="49">
        <v>499</v>
      </c>
      <c r="C62" s="5">
        <v>365</v>
      </c>
      <c r="D62" s="50">
        <v>100</v>
      </c>
      <c r="E62" s="49">
        <v>2</v>
      </c>
      <c r="F62" s="65">
        <v>0.35</v>
      </c>
      <c r="G62" s="58">
        <v>0.09</v>
      </c>
      <c r="H62" s="49">
        <v>60</v>
      </c>
      <c r="I62" s="6">
        <v>30</v>
      </c>
      <c r="J62" s="107">
        <f>SUM(('Preisrechner 2026 Zubehör Daten'!J53-('Preisrechner 2026 Zubehör Daten'!J53*$I$36))-(('Preisrechner 2026 Zubehör Daten'!J53-('Preisrechner 2026 Zubehör Daten'!J53*$I$36))*$J$36))</f>
        <v>24.5</v>
      </c>
      <c r="K62" s="113">
        <f t="shared" si="3"/>
        <v>0.29199999999999998</v>
      </c>
      <c r="L62" s="113">
        <f>'Preisrechner 2026 Zubehör Daten'!L53-('Preisrechner 2026 Zubehör Daten'!L53*$L$36)</f>
        <v>8</v>
      </c>
      <c r="M62" s="151">
        <f t="shared" si="4"/>
        <v>0.10949999999999999</v>
      </c>
      <c r="N62" s="110">
        <f>'Preisrechner 2026 Zubehör Daten'!N53-('Preisrechner 2026 Zubehör Daten'!N53*$N$36)</f>
        <v>3</v>
      </c>
      <c r="O62" s="107">
        <f t="shared" si="5"/>
        <v>24.901500000000002</v>
      </c>
      <c r="Q62" s="89"/>
    </row>
    <row r="63" spans="1:17" x14ac:dyDescent="0.25">
      <c r="A63" s="39" t="s">
        <v>70</v>
      </c>
      <c r="B63" s="49">
        <v>499</v>
      </c>
      <c r="C63" s="5">
        <v>365</v>
      </c>
      <c r="D63" s="50">
        <v>125</v>
      </c>
      <c r="E63" s="49">
        <v>2</v>
      </c>
      <c r="F63" s="65">
        <v>0.35</v>
      </c>
      <c r="G63" s="58">
        <v>0.09</v>
      </c>
      <c r="H63" s="49">
        <v>48</v>
      </c>
      <c r="I63" s="6">
        <v>24</v>
      </c>
      <c r="J63" s="107">
        <f>SUM(('Preisrechner 2026 Zubehör Daten'!J54-('Preisrechner 2026 Zubehör Daten'!J54*$I$36))-(('Preisrechner 2026 Zubehör Daten'!J54-('Preisrechner 2026 Zubehör Daten'!J54*$I$36))*$J$36))</f>
        <v>31</v>
      </c>
      <c r="K63" s="113">
        <f t="shared" si="3"/>
        <v>0.36499999999999994</v>
      </c>
      <c r="L63" s="113">
        <f>'Preisrechner 2026 Zubehör Daten'!L54-('Preisrechner 2026 Zubehör Daten'!L54*$L$36)</f>
        <v>8</v>
      </c>
      <c r="M63" s="151">
        <f t="shared" si="4"/>
        <v>0.13687499999999997</v>
      </c>
      <c r="N63" s="110">
        <f>'Preisrechner 2026 Zubehör Daten'!N54-('Preisrechner 2026 Zubehör Daten'!N54*$N$36)</f>
        <v>3</v>
      </c>
      <c r="O63" s="107">
        <f t="shared" si="5"/>
        <v>31.501874999999998</v>
      </c>
    </row>
    <row r="64" spans="1:17" x14ac:dyDescent="0.25">
      <c r="A64" s="39" t="s">
        <v>71</v>
      </c>
      <c r="B64" s="49">
        <v>499</v>
      </c>
      <c r="C64" s="5">
        <v>365</v>
      </c>
      <c r="D64" s="50">
        <v>100</v>
      </c>
      <c r="E64" s="49">
        <v>2</v>
      </c>
      <c r="F64" s="65">
        <v>0.35</v>
      </c>
      <c r="G64" s="58">
        <v>0.1</v>
      </c>
      <c r="H64" s="49">
        <v>60</v>
      </c>
      <c r="I64" s="6">
        <v>30</v>
      </c>
      <c r="J64" s="107">
        <f>SUM(('Preisrechner 2026 Zubehör Daten'!J55-('Preisrechner 2026 Zubehör Daten'!J55*$I$36))-(('Preisrechner 2026 Zubehör Daten'!J55-('Preisrechner 2026 Zubehör Daten'!J55*$I$36))*$J$36))</f>
        <v>24.5</v>
      </c>
      <c r="K64" s="113">
        <f t="shared" si="3"/>
        <v>0.29199999999999998</v>
      </c>
      <c r="L64" s="113">
        <f>'Preisrechner 2026 Zubehör Daten'!L55-('Preisrechner 2026 Zubehör Daten'!L55*$L$36)</f>
        <v>8</v>
      </c>
      <c r="M64" s="151">
        <f t="shared" si="4"/>
        <v>0.10949999999999999</v>
      </c>
      <c r="N64" s="110">
        <f>'Preisrechner 2026 Zubehör Daten'!N55-('Preisrechner 2026 Zubehör Daten'!N55*$N$36)</f>
        <v>3</v>
      </c>
      <c r="O64" s="107">
        <f t="shared" si="5"/>
        <v>24.901500000000002</v>
      </c>
    </row>
    <row r="65" spans="1:15" x14ac:dyDescent="0.25">
      <c r="A65" s="39" t="s">
        <v>72</v>
      </c>
      <c r="B65" s="49">
        <v>499</v>
      </c>
      <c r="C65" s="5">
        <v>365</v>
      </c>
      <c r="D65" s="50">
        <v>125</v>
      </c>
      <c r="E65" s="49">
        <v>2</v>
      </c>
      <c r="F65" s="65">
        <v>0.35</v>
      </c>
      <c r="G65" s="58">
        <v>0.1</v>
      </c>
      <c r="H65" s="49">
        <v>48</v>
      </c>
      <c r="I65" s="6">
        <v>24</v>
      </c>
      <c r="J65" s="107">
        <f>SUM(('Preisrechner 2026 Zubehör Daten'!J56-('Preisrechner 2026 Zubehör Daten'!J56*$I$36))-(('Preisrechner 2026 Zubehör Daten'!J56-('Preisrechner 2026 Zubehör Daten'!J56*$I$36))*$J$36))</f>
        <v>31</v>
      </c>
      <c r="K65" s="113">
        <f t="shared" si="3"/>
        <v>0.36499999999999994</v>
      </c>
      <c r="L65" s="113">
        <f>'Preisrechner 2026 Zubehör Daten'!L56-('Preisrechner 2026 Zubehör Daten'!L56*$L$36)</f>
        <v>8</v>
      </c>
      <c r="M65" s="151">
        <f t="shared" si="4"/>
        <v>0.13687499999999997</v>
      </c>
      <c r="N65" s="110">
        <f>'Preisrechner 2026 Zubehör Daten'!N56-('Preisrechner 2026 Zubehör Daten'!N56*$N$36)</f>
        <v>3</v>
      </c>
      <c r="O65" s="107">
        <f t="shared" si="5"/>
        <v>31.501874999999998</v>
      </c>
    </row>
    <row r="66" spans="1:15" x14ac:dyDescent="0.25">
      <c r="A66" s="39">
        <v>13717</v>
      </c>
      <c r="B66" s="49">
        <v>499</v>
      </c>
      <c r="C66" s="5">
        <v>365</v>
      </c>
      <c r="D66" s="50">
        <v>100</v>
      </c>
      <c r="E66" s="49">
        <v>4</v>
      </c>
      <c r="F66" s="65">
        <v>0.5</v>
      </c>
      <c r="G66" s="58">
        <v>0.12</v>
      </c>
      <c r="H66" s="49">
        <v>60</v>
      </c>
      <c r="I66" s="6">
        <v>30</v>
      </c>
      <c r="J66" s="107">
        <f>SUM(('Preisrechner 2026 Zubehör Daten'!J57-('Preisrechner 2026 Zubehör Daten'!J57*$I$36))-(('Preisrechner 2026 Zubehör Daten'!J57-('Preisrechner 2026 Zubehör Daten'!J57*$I$36))*$J$36))</f>
        <v>24.5</v>
      </c>
      <c r="K66" s="113">
        <f t="shared" si="3"/>
        <v>0.29199999999999998</v>
      </c>
      <c r="L66" s="113">
        <f>'Preisrechner 2026 Zubehör Daten'!L57-('Preisrechner 2026 Zubehör Daten'!L57*$L$36)</f>
        <v>8</v>
      </c>
      <c r="M66" s="151">
        <f t="shared" si="4"/>
        <v>0.10949999999999999</v>
      </c>
      <c r="N66" s="110">
        <f>'Preisrechner 2026 Zubehör Daten'!N57-('Preisrechner 2026 Zubehör Daten'!N57*$N$36)</f>
        <v>3</v>
      </c>
      <c r="O66" s="107">
        <f t="shared" si="5"/>
        <v>24.901500000000002</v>
      </c>
    </row>
    <row r="67" spans="1:15" ht="15.75" thickBot="1" x14ac:dyDescent="0.3">
      <c r="A67" s="40">
        <v>13718</v>
      </c>
      <c r="B67" s="51">
        <v>499</v>
      </c>
      <c r="C67" s="10">
        <v>365</v>
      </c>
      <c r="D67" s="52">
        <v>125</v>
      </c>
      <c r="E67" s="51">
        <v>4</v>
      </c>
      <c r="F67" s="66">
        <v>0.5</v>
      </c>
      <c r="G67" s="59">
        <v>0.12</v>
      </c>
      <c r="H67" s="51">
        <v>48</v>
      </c>
      <c r="I67" s="11">
        <v>24</v>
      </c>
      <c r="J67" s="108">
        <f>SUM(('Preisrechner 2026 Zubehör Daten'!J58-('Preisrechner 2026 Zubehör Daten'!J58*$I$36))-(('Preisrechner 2026 Zubehör Daten'!J58-('Preisrechner 2026 Zubehör Daten'!J58*$I$36))*$J$36))</f>
        <v>31</v>
      </c>
      <c r="K67" s="132">
        <f t="shared" si="3"/>
        <v>0.36499999999999994</v>
      </c>
      <c r="L67" s="132">
        <f>'Preisrechner 2026 Zubehör Daten'!L58-('Preisrechner 2026 Zubehör Daten'!L58*$L$36)</f>
        <v>8</v>
      </c>
      <c r="M67" s="114">
        <f t="shared" si="4"/>
        <v>0.13687499999999997</v>
      </c>
      <c r="N67" s="71">
        <f>'Preisrechner 2026 Zubehör Daten'!N58-('Preisrechner 2026 Zubehör Daten'!N58*$N$36)</f>
        <v>3</v>
      </c>
      <c r="O67" s="108">
        <f t="shared" si="5"/>
        <v>31.501874999999998</v>
      </c>
    </row>
    <row r="68" spans="1:15" x14ac:dyDescent="0.25">
      <c r="A68" s="38" t="s">
        <v>73</v>
      </c>
      <c r="B68" s="47">
        <v>499</v>
      </c>
      <c r="C68" s="18">
        <v>425</v>
      </c>
      <c r="D68" s="48">
        <v>100</v>
      </c>
      <c r="E68" s="47">
        <v>2</v>
      </c>
      <c r="F68" s="64">
        <v>0.35</v>
      </c>
      <c r="G68" s="57">
        <v>0.08</v>
      </c>
      <c r="H68" s="47">
        <v>60</v>
      </c>
      <c r="I68" s="19">
        <v>30</v>
      </c>
      <c r="J68" s="106">
        <f>SUM(('Preisrechner 2026 Zubehör Daten'!J59-('Preisrechner 2026 Zubehör Daten'!J59*$I$36))-(('Preisrechner 2026 Zubehör Daten'!J59-('Preisrechner 2026 Zubehör Daten'!J59*$I$36))*$J$36))</f>
        <v>28.5</v>
      </c>
      <c r="K68" s="131">
        <f t="shared" si="3"/>
        <v>0.33999999999999997</v>
      </c>
      <c r="L68" s="131">
        <f>'Preisrechner 2026 Zubehör Daten'!L59-('Preisrechner 2026 Zubehör Daten'!L59*$L$36)</f>
        <v>8</v>
      </c>
      <c r="M68" s="150">
        <f t="shared" si="4"/>
        <v>0.12749999999999997</v>
      </c>
      <c r="N68" s="109">
        <f>'Preisrechner 2026 Zubehör Daten'!N59-('Preisrechner 2026 Zubehör Daten'!N59*$N$36)</f>
        <v>3</v>
      </c>
      <c r="O68" s="106">
        <f t="shared" si="5"/>
        <v>28.967500000000001</v>
      </c>
    </row>
    <row r="69" spans="1:15" x14ac:dyDescent="0.25">
      <c r="A69" s="39" t="s">
        <v>74</v>
      </c>
      <c r="B69" s="49">
        <v>499</v>
      </c>
      <c r="C69" s="5">
        <v>425</v>
      </c>
      <c r="D69" s="50">
        <v>125</v>
      </c>
      <c r="E69" s="49">
        <v>2</v>
      </c>
      <c r="F69" s="65">
        <v>0.35</v>
      </c>
      <c r="G69" s="58">
        <v>0.08</v>
      </c>
      <c r="H69" s="49">
        <v>48</v>
      </c>
      <c r="I69" s="6">
        <v>24</v>
      </c>
      <c r="J69" s="107">
        <f>SUM(('Preisrechner 2026 Zubehör Daten'!J60-('Preisrechner 2026 Zubehör Daten'!J60*$I$36))-(('Preisrechner 2026 Zubehör Daten'!J60-('Preisrechner 2026 Zubehör Daten'!J60*$I$36))*$J$36))</f>
        <v>35.9</v>
      </c>
      <c r="K69" s="113">
        <f t="shared" si="3"/>
        <v>0.42499999999999999</v>
      </c>
      <c r="L69" s="113">
        <f>'Preisrechner 2026 Zubehör Daten'!L60-('Preisrechner 2026 Zubehör Daten'!L60*$L$36)</f>
        <v>8</v>
      </c>
      <c r="M69" s="151">
        <f t="shared" si="4"/>
        <v>0.15937499999999999</v>
      </c>
      <c r="N69" s="110">
        <f>'Preisrechner 2026 Zubehör Daten'!N60-('Preisrechner 2026 Zubehör Daten'!N60*$N$36)</f>
        <v>3</v>
      </c>
      <c r="O69" s="107">
        <f t="shared" si="5"/>
        <v>36.484374999999993</v>
      </c>
    </row>
    <row r="70" spans="1:15" x14ac:dyDescent="0.25">
      <c r="A70" s="39" t="s">
        <v>75</v>
      </c>
      <c r="B70" s="49">
        <v>499</v>
      </c>
      <c r="C70" s="5">
        <v>425</v>
      </c>
      <c r="D70" s="50">
        <v>100</v>
      </c>
      <c r="E70" s="49">
        <v>2</v>
      </c>
      <c r="F70" s="65">
        <v>0.35</v>
      </c>
      <c r="G70" s="58">
        <v>0.09</v>
      </c>
      <c r="H70" s="49">
        <v>60</v>
      </c>
      <c r="I70" s="6">
        <v>30</v>
      </c>
      <c r="J70" s="107">
        <f>SUM(('Preisrechner 2026 Zubehör Daten'!J61-('Preisrechner 2026 Zubehör Daten'!J61*$I$36))-(('Preisrechner 2026 Zubehör Daten'!J61-('Preisrechner 2026 Zubehör Daten'!J61*$I$36))*$J$36))</f>
        <v>28.5</v>
      </c>
      <c r="K70" s="113">
        <f t="shared" si="3"/>
        <v>0.33999999999999997</v>
      </c>
      <c r="L70" s="113">
        <f>'Preisrechner 2026 Zubehör Daten'!L61-('Preisrechner 2026 Zubehör Daten'!L61*$L$36)</f>
        <v>8</v>
      </c>
      <c r="M70" s="151">
        <f t="shared" si="4"/>
        <v>0.12749999999999997</v>
      </c>
      <c r="N70" s="110">
        <f>'Preisrechner 2026 Zubehör Daten'!N61-('Preisrechner 2026 Zubehör Daten'!N61*$N$36)</f>
        <v>3</v>
      </c>
      <c r="O70" s="107">
        <f t="shared" si="5"/>
        <v>28.967500000000001</v>
      </c>
    </row>
    <row r="71" spans="1:15" ht="15.75" thickBot="1" x14ac:dyDescent="0.3">
      <c r="A71" s="40" t="s">
        <v>76</v>
      </c>
      <c r="B71" s="51">
        <v>499</v>
      </c>
      <c r="C71" s="10">
        <v>425</v>
      </c>
      <c r="D71" s="52">
        <v>125</v>
      </c>
      <c r="E71" s="51">
        <v>2</v>
      </c>
      <c r="F71" s="66">
        <v>0.35</v>
      </c>
      <c r="G71" s="59">
        <v>0.09</v>
      </c>
      <c r="H71" s="51">
        <v>48</v>
      </c>
      <c r="I71" s="11">
        <v>24</v>
      </c>
      <c r="J71" s="108">
        <f>SUM(('Preisrechner 2026 Zubehör Daten'!J62-('Preisrechner 2026 Zubehör Daten'!J62*$I$36))-(('Preisrechner 2026 Zubehör Daten'!J62-('Preisrechner 2026 Zubehör Daten'!J62*$I$36))*$J$36))</f>
        <v>35.9</v>
      </c>
      <c r="K71" s="132">
        <f t="shared" si="3"/>
        <v>0.42499999999999999</v>
      </c>
      <c r="L71" s="132">
        <f>'Preisrechner 2026 Zubehör Daten'!L62-('Preisrechner 2026 Zubehör Daten'!L62*$L$36)</f>
        <v>8</v>
      </c>
      <c r="M71" s="114">
        <f t="shared" si="4"/>
        <v>0.15937499999999999</v>
      </c>
      <c r="N71" s="71">
        <f>'Preisrechner 2026 Zubehör Daten'!N62-('Preisrechner 2026 Zubehör Daten'!N62*$N$36)</f>
        <v>3</v>
      </c>
      <c r="O71" s="108">
        <f t="shared" si="5"/>
        <v>36.484374999999993</v>
      </c>
    </row>
    <row r="72" spans="1:15" x14ac:dyDescent="0.25">
      <c r="A72" s="38" t="s">
        <v>128</v>
      </c>
      <c r="B72" s="47">
        <v>499</v>
      </c>
      <c r="C72" s="18">
        <v>480</v>
      </c>
      <c r="D72" s="48">
        <v>100</v>
      </c>
      <c r="E72" s="47">
        <v>2</v>
      </c>
      <c r="F72" s="64">
        <v>0.35</v>
      </c>
      <c r="G72" s="57">
        <v>0.08</v>
      </c>
      <c r="H72" s="47">
        <v>42</v>
      </c>
      <c r="I72" s="19">
        <v>21</v>
      </c>
      <c r="J72" s="106">
        <f>SUM(('Preisrechner 2026 Zubehör Daten'!J63-('Preisrechner 2026 Zubehör Daten'!J63*$I$36))-(('Preisrechner 2026 Zubehör Daten'!J63-('Preisrechner 2026 Zubehör Daten'!J63*$I$36))*$J$36))</f>
        <v>33.5</v>
      </c>
      <c r="K72" s="131">
        <f>(L72/(1/((B72*C72*D72)/1000000000)))*((1/B72)*1000)</f>
        <v>0.38399999999999995</v>
      </c>
      <c r="L72" s="131">
        <f>'Preisrechner 2026 Zubehör Daten'!L63-('Preisrechner 2026 Zubehör Daten'!L63*$L$36)</f>
        <v>8</v>
      </c>
      <c r="M72" s="150">
        <f>(N72/(1/((B72*C72*D72)/1000000000)))*((1/B72)*1000)</f>
        <v>0.14399999999999999</v>
      </c>
      <c r="N72" s="109">
        <f>'Preisrechner 2026 Zubehör Daten'!N63-('Preisrechner 2026 Zubehör Daten'!N63*$N$36)</f>
        <v>3</v>
      </c>
      <c r="O72" s="106">
        <f>IF(J72=0,0,J72+K72+M72)</f>
        <v>34.027999999999999</v>
      </c>
    </row>
    <row r="73" spans="1:15" ht="15.75" thickBot="1" x14ac:dyDescent="0.3">
      <c r="A73" s="40" t="s">
        <v>129</v>
      </c>
      <c r="B73" s="51">
        <v>499</v>
      </c>
      <c r="C73" s="10">
        <v>480</v>
      </c>
      <c r="D73" s="52">
        <v>125</v>
      </c>
      <c r="E73" s="51">
        <v>2</v>
      </c>
      <c r="F73" s="66">
        <v>0.35</v>
      </c>
      <c r="G73" s="59">
        <v>0.08</v>
      </c>
      <c r="H73" s="51">
        <v>36</v>
      </c>
      <c r="I73" s="11">
        <v>18</v>
      </c>
      <c r="J73" s="108">
        <f>SUM(('Preisrechner 2026 Zubehör Daten'!J64-('Preisrechner 2026 Zubehör Daten'!J64*$I$36))-(('Preisrechner 2026 Zubehör Daten'!J64-('Preisrechner 2026 Zubehör Daten'!J64*$I$36))*$J$36))</f>
        <v>42.2</v>
      </c>
      <c r="K73" s="132">
        <f t="shared" si="3"/>
        <v>0.47999999999999993</v>
      </c>
      <c r="L73" s="132">
        <f>'Preisrechner 2026 Zubehör Daten'!L64-('Preisrechner 2026 Zubehör Daten'!L64*$L$36)</f>
        <v>8</v>
      </c>
      <c r="M73" s="114">
        <f t="shared" si="4"/>
        <v>0.17999999999999997</v>
      </c>
      <c r="N73" s="71">
        <f>'Preisrechner 2026 Zubehör Daten'!N64-('Preisrechner 2026 Zubehör Daten'!N64*$N$36)</f>
        <v>3</v>
      </c>
      <c r="O73" s="108">
        <f t="shared" si="5"/>
        <v>42.86</v>
      </c>
    </row>
    <row r="74" spans="1:15" x14ac:dyDescent="0.25">
      <c r="A74" s="118" t="s">
        <v>96</v>
      </c>
      <c r="B74" s="5"/>
      <c r="C74" s="5"/>
      <c r="D74" s="5"/>
      <c r="E74" s="5"/>
      <c r="F74" s="6"/>
      <c r="G74" s="6"/>
      <c r="H74" s="5"/>
      <c r="I74" s="6"/>
      <c r="J74" s="113"/>
      <c r="K74" s="113"/>
      <c r="L74" s="113"/>
      <c r="M74" s="113"/>
      <c r="N74" s="113"/>
      <c r="O74" s="113"/>
    </row>
    <row r="75" spans="1:15" x14ac:dyDescent="0.25">
      <c r="A75" s="119" t="s">
        <v>97</v>
      </c>
      <c r="B75" s="5"/>
      <c r="C75" s="5"/>
      <c r="D75" s="5"/>
      <c r="E75" s="5"/>
      <c r="F75" s="6"/>
      <c r="G75" s="6"/>
      <c r="H75" s="5"/>
      <c r="I75" s="6"/>
      <c r="J75" s="113"/>
      <c r="K75" s="113"/>
      <c r="L75" s="113"/>
      <c r="M75" s="113"/>
      <c r="N75" s="113"/>
      <c r="O75" s="113"/>
    </row>
    <row r="76" spans="1:15" ht="17.25" x14ac:dyDescent="0.25">
      <c r="A76" s="8" t="s">
        <v>83</v>
      </c>
      <c r="B76" s="5"/>
      <c r="C76" s="5"/>
      <c r="D76" s="5"/>
      <c r="E76" s="5"/>
      <c r="F76" s="6"/>
      <c r="G76" s="6"/>
      <c r="H76" s="5"/>
      <c r="I76" s="6"/>
      <c r="J76" s="113"/>
      <c r="K76" s="113"/>
      <c r="L76" s="113"/>
      <c r="M76" s="113"/>
      <c r="N76" s="113"/>
      <c r="O76" s="113"/>
    </row>
    <row r="77" spans="1:15" x14ac:dyDescent="0.25">
      <c r="A77" s="8"/>
      <c r="B77" s="5"/>
      <c r="C77" s="5"/>
      <c r="D77" s="5"/>
      <c r="E77" s="5"/>
      <c r="F77" s="6"/>
      <c r="G77" s="6"/>
      <c r="H77" s="5"/>
      <c r="I77" s="6"/>
      <c r="J77" s="113"/>
      <c r="K77" s="113"/>
      <c r="L77" s="113"/>
      <c r="M77" s="113"/>
      <c r="N77" s="113"/>
      <c r="O77" s="113"/>
    </row>
    <row r="78" spans="1:15" x14ac:dyDescent="0.25">
      <c r="A78" s="8"/>
      <c r="B78" s="5"/>
      <c r="C78" s="5"/>
      <c r="D78" s="5"/>
      <c r="E78" s="5"/>
      <c r="F78" s="6"/>
      <c r="G78" s="6"/>
      <c r="H78" s="5"/>
      <c r="I78" s="6"/>
      <c r="J78" s="113"/>
      <c r="K78" s="113"/>
      <c r="L78" s="113"/>
      <c r="M78" s="113"/>
      <c r="N78" s="113"/>
      <c r="O78" s="113"/>
    </row>
    <row r="80" spans="1:15" ht="19.5" x14ac:dyDescent="0.3">
      <c r="A80" s="80" t="s">
        <v>80</v>
      </c>
      <c r="H80" s="2" t="s">
        <v>28</v>
      </c>
      <c r="I80" s="3">
        <v>0</v>
      </c>
      <c r="J80" s="3">
        <v>0</v>
      </c>
      <c r="K80" s="2" t="s">
        <v>28</v>
      </c>
      <c r="L80" s="3">
        <v>0</v>
      </c>
      <c r="M80" s="2" t="s">
        <v>28</v>
      </c>
      <c r="N80" s="3">
        <v>0</v>
      </c>
    </row>
    <row r="81" spans="1:15" x14ac:dyDescent="0.25">
      <c r="A81" s="153" t="s">
        <v>6</v>
      </c>
      <c r="B81" s="153" t="s">
        <v>1</v>
      </c>
      <c r="C81" s="153"/>
      <c r="D81" s="153"/>
      <c r="E81" s="152" t="s">
        <v>40</v>
      </c>
      <c r="F81" s="152" t="s">
        <v>41</v>
      </c>
      <c r="G81" s="152" t="s">
        <v>42</v>
      </c>
      <c r="H81" s="152" t="s">
        <v>43</v>
      </c>
      <c r="I81" s="152"/>
      <c r="J81" s="23" t="s">
        <v>7</v>
      </c>
      <c r="K81" s="153" t="s">
        <v>52</v>
      </c>
      <c r="L81" s="153"/>
      <c r="M81" s="152" t="s">
        <v>126</v>
      </c>
      <c r="N81" s="152"/>
      <c r="O81" s="152" t="s">
        <v>29</v>
      </c>
    </row>
    <row r="82" spans="1:15" x14ac:dyDescent="0.25">
      <c r="A82" s="153"/>
      <c r="B82" s="153" t="s">
        <v>2</v>
      </c>
      <c r="C82" s="153" t="s">
        <v>3</v>
      </c>
      <c r="D82" s="153" t="s">
        <v>4</v>
      </c>
      <c r="E82" s="152"/>
      <c r="F82" s="152"/>
      <c r="G82" s="152"/>
      <c r="H82" s="152"/>
      <c r="I82" s="152"/>
      <c r="J82" s="153" t="s">
        <v>81</v>
      </c>
      <c r="K82" s="153" t="s">
        <v>81</v>
      </c>
      <c r="L82" s="153" t="s">
        <v>9</v>
      </c>
      <c r="M82" s="152"/>
      <c r="N82" s="152"/>
      <c r="O82" s="152"/>
    </row>
    <row r="83" spans="1:15" ht="15.75" thickBot="1" x14ac:dyDescent="0.3">
      <c r="A83" s="153"/>
      <c r="B83" s="153"/>
      <c r="C83" s="153"/>
      <c r="D83" s="153"/>
      <c r="E83" s="152"/>
      <c r="F83" s="152"/>
      <c r="G83" s="152"/>
      <c r="H83" s="88" t="s">
        <v>55</v>
      </c>
      <c r="I83" s="23" t="s">
        <v>56</v>
      </c>
      <c r="J83" s="153"/>
      <c r="K83" s="153"/>
      <c r="L83" s="153"/>
      <c r="M83" s="135" t="s">
        <v>81</v>
      </c>
      <c r="N83" s="135" t="s">
        <v>9</v>
      </c>
      <c r="O83" s="23" t="s">
        <v>50</v>
      </c>
    </row>
    <row r="84" spans="1:15" ht="15.75" thickBot="1" x14ac:dyDescent="0.3">
      <c r="A84" s="28">
        <v>16602</v>
      </c>
      <c r="B84" s="29">
        <v>624</v>
      </c>
      <c r="C84" s="12">
        <v>150</v>
      </c>
      <c r="D84" s="30">
        <v>249</v>
      </c>
      <c r="E84" s="29">
        <v>4</v>
      </c>
      <c r="F84" s="31">
        <v>0.6</v>
      </c>
      <c r="G84" s="103"/>
      <c r="H84" s="29">
        <v>48</v>
      </c>
      <c r="I84" s="31">
        <v>30</v>
      </c>
      <c r="J84" s="106">
        <f>SUM(('Preisrechner 2026 Zubehör Daten'!J70-('Preisrechner 2026 Zubehör Daten'!J70*$I$80))-(('Preisrechner 2026 Zubehör Daten'!J70-('Preisrechner 2026 Zubehör Daten'!J70*$I$80))*$J$80))</f>
        <v>36.5</v>
      </c>
      <c r="K84" s="114">
        <f t="shared" ref="K84" si="6">(L84/(1/((B84*C84*D84)/1000000000)))*((1/B84)*1000)</f>
        <v>0.29880000000000001</v>
      </c>
      <c r="L84" s="71">
        <f>'Preisrechner 2026 Zubehör Daten'!L70-('Preisrechner 2026 Zubehör Daten'!L70*$L$80)</f>
        <v>8</v>
      </c>
      <c r="M84" s="71">
        <f>(N84/(1/((B84*C84*D84)/1000000000)))*((1/B84)*1000)</f>
        <v>0.11205000000000001</v>
      </c>
      <c r="N84" s="71">
        <f>'Preisrechner 2026 Zubehör Daten'!N70-('Preisrechner 2026 Zubehör Daten'!N70*$N$80)</f>
        <v>3</v>
      </c>
      <c r="O84" s="111">
        <f>IF(J84=0,0,J84+K84+M84)</f>
        <v>36.910850000000003</v>
      </c>
    </row>
    <row r="85" spans="1:15" ht="15.75" thickBot="1" x14ac:dyDescent="0.3">
      <c r="A85" s="28">
        <v>17348</v>
      </c>
      <c r="B85" s="29">
        <v>624</v>
      </c>
      <c r="C85" s="12">
        <v>175</v>
      </c>
      <c r="D85" s="30">
        <v>249</v>
      </c>
      <c r="E85" s="29">
        <v>4</v>
      </c>
      <c r="F85" s="31">
        <v>0.6</v>
      </c>
      <c r="G85" s="103"/>
      <c r="H85" s="29">
        <v>42</v>
      </c>
      <c r="I85" s="31">
        <v>26.25</v>
      </c>
      <c r="J85" s="106">
        <f>SUM(('Preisrechner 2026 Zubehör Daten'!J71-('Preisrechner 2026 Zubehör Daten'!J71*$I$80))-(('Preisrechner 2026 Zubehör Daten'!J71-('Preisrechner 2026 Zubehör Daten'!J71*$I$80))*$J$80))</f>
        <v>37.6</v>
      </c>
      <c r="K85" s="114">
        <f t="shared" ref="K85:K91" si="7">(L85/(1/((B85*C85*D85)/1000000000)))*((1/B85)*1000)</f>
        <v>0.34859999999999997</v>
      </c>
      <c r="L85" s="71">
        <f>'Preisrechner 2026 Zubehör Daten'!L71-('Preisrechner 2026 Zubehör Daten'!L71*$L$80)</f>
        <v>8</v>
      </c>
      <c r="M85" s="71">
        <f t="shared" ref="M85:M91" si="8">(N85/(1/((B85*C85*D85)/1000000000)))*((1/B85)*1000)</f>
        <v>0.13072499999999998</v>
      </c>
      <c r="N85" s="71">
        <f>'Preisrechner 2026 Zubehör Daten'!N71-('Preisrechner 2026 Zubehör Daten'!N71*$N$80)</f>
        <v>3</v>
      </c>
      <c r="O85" s="111">
        <f t="shared" ref="O85:O91" si="9">IF(J85=0,0,J85+K85+M85)</f>
        <v>38.079324999999997</v>
      </c>
    </row>
    <row r="86" spans="1:15" ht="15.75" thickBot="1" x14ac:dyDescent="0.3">
      <c r="A86" s="28">
        <v>18894</v>
      </c>
      <c r="B86" s="29">
        <v>624</v>
      </c>
      <c r="C86" s="12">
        <v>200</v>
      </c>
      <c r="D86" s="30">
        <v>249</v>
      </c>
      <c r="E86" s="29">
        <v>4</v>
      </c>
      <c r="F86" s="31">
        <v>0.6</v>
      </c>
      <c r="G86" s="103"/>
      <c r="H86" s="29">
        <v>36</v>
      </c>
      <c r="I86" s="31">
        <v>22.5</v>
      </c>
      <c r="J86" s="106">
        <f>SUM(('Preisrechner 2026 Zubehör Daten'!J72-('Preisrechner 2026 Zubehör Daten'!J72*$I$80))-(('Preisrechner 2026 Zubehör Daten'!J72-('Preisrechner 2026 Zubehör Daten'!J72*$I$80))*$J$80))</f>
        <v>42.8</v>
      </c>
      <c r="K86" s="114">
        <f t="shared" si="7"/>
        <v>0.39839999999999992</v>
      </c>
      <c r="L86" s="71">
        <f>'Preisrechner 2026 Zubehör Daten'!L72-('Preisrechner 2026 Zubehör Daten'!L72*$L$80)</f>
        <v>8</v>
      </c>
      <c r="M86" s="71">
        <f t="shared" si="8"/>
        <v>0.14939999999999998</v>
      </c>
      <c r="N86" s="71">
        <f>'Preisrechner 2026 Zubehör Daten'!N72-('Preisrechner 2026 Zubehör Daten'!N72*$N$80)</f>
        <v>3</v>
      </c>
      <c r="O86" s="111">
        <f t="shared" si="9"/>
        <v>43.347799999999999</v>
      </c>
    </row>
    <row r="87" spans="1:15" ht="15.75" thickBot="1" x14ac:dyDescent="0.3">
      <c r="A87" s="28">
        <v>17834</v>
      </c>
      <c r="B87" s="29">
        <v>624</v>
      </c>
      <c r="C87" s="12">
        <v>240</v>
      </c>
      <c r="D87" s="30">
        <v>249</v>
      </c>
      <c r="E87" s="29">
        <v>4</v>
      </c>
      <c r="F87" s="31">
        <v>0.6</v>
      </c>
      <c r="G87" s="103"/>
      <c r="H87" s="29">
        <v>30</v>
      </c>
      <c r="I87" s="31">
        <v>18.75</v>
      </c>
      <c r="J87" s="106">
        <f>SUM(('Preisrechner 2026 Zubehör Daten'!J73-('Preisrechner 2026 Zubehör Daten'!J73*$I$80))-(('Preisrechner 2026 Zubehör Daten'!J73-('Preisrechner 2026 Zubehör Daten'!J73*$I$80))*$J$80))</f>
        <v>51.1</v>
      </c>
      <c r="K87" s="114">
        <f t="shared" si="7"/>
        <v>0.47808</v>
      </c>
      <c r="L87" s="71">
        <f>'Preisrechner 2026 Zubehör Daten'!L73-('Preisrechner 2026 Zubehör Daten'!L73*$L$80)</f>
        <v>8</v>
      </c>
      <c r="M87" s="71">
        <f t="shared" si="8"/>
        <v>0.17927999999999999</v>
      </c>
      <c r="N87" s="71">
        <f>'Preisrechner 2026 Zubehör Daten'!N73-('Preisrechner 2026 Zubehör Daten'!N73*$N$80)</f>
        <v>3</v>
      </c>
      <c r="O87" s="111">
        <f t="shared" si="9"/>
        <v>51.757359999999998</v>
      </c>
    </row>
    <row r="88" spans="1:15" ht="15.75" thickBot="1" x14ac:dyDescent="0.3">
      <c r="A88" s="28">
        <v>18803</v>
      </c>
      <c r="B88" s="29">
        <v>624</v>
      </c>
      <c r="C88" s="12">
        <v>300</v>
      </c>
      <c r="D88" s="30">
        <v>249</v>
      </c>
      <c r="E88" s="29">
        <v>4</v>
      </c>
      <c r="F88" s="31">
        <v>0.6</v>
      </c>
      <c r="G88" s="103"/>
      <c r="H88" s="29">
        <v>24</v>
      </c>
      <c r="I88" s="31">
        <v>15</v>
      </c>
      <c r="J88" s="106">
        <f>SUM(('Preisrechner 2026 Zubehör Daten'!J74-('Preisrechner 2026 Zubehör Daten'!J74*$I$80))-(('Preisrechner 2026 Zubehör Daten'!J74-('Preisrechner 2026 Zubehör Daten'!J74*$I$80))*$J$80))</f>
        <v>58.3</v>
      </c>
      <c r="K88" s="114">
        <f t="shared" si="7"/>
        <v>0.59760000000000002</v>
      </c>
      <c r="L88" s="71">
        <f>'Preisrechner 2026 Zubehör Daten'!L74-('Preisrechner 2026 Zubehör Daten'!L74*$L$80)</f>
        <v>8</v>
      </c>
      <c r="M88" s="71">
        <f t="shared" si="8"/>
        <v>0.22410000000000002</v>
      </c>
      <c r="N88" s="71">
        <f>'Preisrechner 2026 Zubehör Daten'!N74-('Preisrechner 2026 Zubehör Daten'!N74*$N$80)</f>
        <v>3</v>
      </c>
      <c r="O88" s="111">
        <f t="shared" si="9"/>
        <v>59.121699999999997</v>
      </c>
    </row>
    <row r="89" spans="1:15" ht="15.75" thickBot="1" x14ac:dyDescent="0.3">
      <c r="A89" s="28">
        <v>18804</v>
      </c>
      <c r="B89" s="29">
        <v>624</v>
      </c>
      <c r="C89" s="12">
        <v>365</v>
      </c>
      <c r="D89" s="30">
        <v>249</v>
      </c>
      <c r="E89" s="29">
        <v>4</v>
      </c>
      <c r="F89" s="31">
        <v>0.6</v>
      </c>
      <c r="G89" s="103"/>
      <c r="H89" s="29">
        <v>18</v>
      </c>
      <c r="I89" s="31">
        <v>11.25</v>
      </c>
      <c r="J89" s="106">
        <f>SUM(('Preisrechner 2026 Zubehör Daten'!J75-('Preisrechner 2026 Zubehör Daten'!J75*$I$80))-(('Preisrechner 2026 Zubehör Daten'!J75-('Preisrechner 2026 Zubehör Daten'!J75*$I$80))*$J$80))</f>
        <v>70.7</v>
      </c>
      <c r="K89" s="114">
        <f t="shared" si="7"/>
        <v>0.72707999999999995</v>
      </c>
      <c r="L89" s="71">
        <f>'Preisrechner 2026 Zubehör Daten'!L75-('Preisrechner 2026 Zubehör Daten'!L75*$L$80)</f>
        <v>8</v>
      </c>
      <c r="M89" s="71">
        <f t="shared" si="8"/>
        <v>0.27265499999999998</v>
      </c>
      <c r="N89" s="71">
        <f>'Preisrechner 2026 Zubehör Daten'!N75-('Preisrechner 2026 Zubehör Daten'!N75*$N$80)</f>
        <v>3</v>
      </c>
      <c r="O89" s="111">
        <f t="shared" si="9"/>
        <v>71.699735000000004</v>
      </c>
    </row>
    <row r="90" spans="1:15" ht="15.75" thickBot="1" x14ac:dyDescent="0.3">
      <c r="A90" s="28">
        <v>18805</v>
      </c>
      <c r="B90" s="29">
        <v>624</v>
      </c>
      <c r="C90" s="12">
        <v>425</v>
      </c>
      <c r="D90" s="30">
        <v>249</v>
      </c>
      <c r="E90" s="29">
        <v>4</v>
      </c>
      <c r="F90" s="31">
        <v>0.6</v>
      </c>
      <c r="G90" s="103"/>
      <c r="H90" s="29">
        <v>18</v>
      </c>
      <c r="I90" s="31">
        <v>11.25</v>
      </c>
      <c r="J90" s="106">
        <f>SUM(('Preisrechner 2026 Zubehör Daten'!J76-('Preisrechner 2026 Zubehör Daten'!J76*$I$80))-(('Preisrechner 2026 Zubehör Daten'!J76-('Preisrechner 2026 Zubehör Daten'!J76*$I$80))*$J$80))</f>
        <v>92</v>
      </c>
      <c r="K90" s="114">
        <f t="shared" si="7"/>
        <v>0.84660000000000002</v>
      </c>
      <c r="L90" s="71">
        <f>'Preisrechner 2026 Zubehör Daten'!L76-('Preisrechner 2026 Zubehör Daten'!L76*$L$80)</f>
        <v>8</v>
      </c>
      <c r="M90" s="71">
        <f t="shared" si="8"/>
        <v>0.31747500000000001</v>
      </c>
      <c r="N90" s="71">
        <f>'Preisrechner 2026 Zubehör Daten'!N76-('Preisrechner 2026 Zubehör Daten'!N76*$N$80)</f>
        <v>3</v>
      </c>
      <c r="O90" s="111">
        <f t="shared" si="9"/>
        <v>93.164074999999997</v>
      </c>
    </row>
    <row r="91" spans="1:15" ht="18" thickBot="1" x14ac:dyDescent="0.3">
      <c r="A91" s="28" t="s">
        <v>130</v>
      </c>
      <c r="B91" s="29">
        <v>499</v>
      </c>
      <c r="C91" s="12">
        <v>480</v>
      </c>
      <c r="D91" s="30">
        <v>249</v>
      </c>
      <c r="E91" s="29">
        <v>2</v>
      </c>
      <c r="F91" s="31">
        <v>0.4</v>
      </c>
      <c r="G91" s="103"/>
      <c r="H91" s="29">
        <v>20</v>
      </c>
      <c r="I91" s="31">
        <v>10</v>
      </c>
      <c r="J91" s="111">
        <f>SUM(('Preisrechner 2026 Zubehör Daten'!J77-('Preisrechner 2026 Zubehör Daten'!J77*$I$80))-(('Preisrechner 2026 Zubehör Daten'!J77-('Preisrechner 2026 Zubehör Daten'!J77*$I$80))*$J$80))</f>
        <v>106.4</v>
      </c>
      <c r="K91" s="114">
        <f t="shared" si="7"/>
        <v>0.9561599999999999</v>
      </c>
      <c r="L91" s="71">
        <f>'Preisrechner 2026 Zubehör Daten'!L77-('Preisrechner 2026 Zubehör Daten'!L77*$L$80)</f>
        <v>8</v>
      </c>
      <c r="M91" s="71">
        <f t="shared" si="8"/>
        <v>0.35855999999999993</v>
      </c>
      <c r="N91" s="71">
        <f>'Preisrechner 2026 Zubehör Daten'!N77-('Preisrechner 2026 Zubehör Daten'!N77*$N$80)</f>
        <v>3</v>
      </c>
      <c r="O91" s="111">
        <f t="shared" si="9"/>
        <v>107.71472</v>
      </c>
    </row>
    <row r="92" spans="1:15" ht="17.25" x14ac:dyDescent="0.25">
      <c r="A92" s="8" t="s">
        <v>83</v>
      </c>
    </row>
    <row r="93" spans="1:15" ht="17.25" x14ac:dyDescent="0.25">
      <c r="A93" s="8" t="s">
        <v>84</v>
      </c>
    </row>
    <row r="95" spans="1:15" ht="19.5" x14ac:dyDescent="0.3">
      <c r="A95" s="80" t="s">
        <v>85</v>
      </c>
      <c r="I95" s="2" t="s">
        <v>28</v>
      </c>
      <c r="J95" s="3">
        <v>0</v>
      </c>
      <c r="K95" s="3">
        <v>0</v>
      </c>
      <c r="L95" s="2"/>
      <c r="M95" s="2"/>
      <c r="N95" s="2"/>
    </row>
    <row r="96" spans="1:15" ht="15.75" thickBot="1" x14ac:dyDescent="0.3">
      <c r="A96" s="116" t="s">
        <v>6</v>
      </c>
      <c r="B96" s="153" t="s">
        <v>5</v>
      </c>
      <c r="C96" s="153"/>
      <c r="D96" s="153"/>
      <c r="E96" s="153" t="s">
        <v>86</v>
      </c>
      <c r="F96" s="153"/>
      <c r="G96" s="153"/>
      <c r="H96" s="153" t="s">
        <v>91</v>
      </c>
      <c r="I96" s="153"/>
      <c r="J96" s="153" t="s">
        <v>93</v>
      </c>
      <c r="K96" s="153"/>
      <c r="L96" s="153" t="s">
        <v>94</v>
      </c>
      <c r="M96" s="153"/>
    </row>
    <row r="97" spans="1:13" ht="15.75" thickBot="1" x14ac:dyDescent="0.3">
      <c r="A97" s="28">
        <v>13945</v>
      </c>
      <c r="B97" s="167" t="s">
        <v>87</v>
      </c>
      <c r="C97" s="168"/>
      <c r="D97" s="169"/>
      <c r="E97" s="170" t="s">
        <v>89</v>
      </c>
      <c r="F97" s="171"/>
      <c r="G97" s="172"/>
      <c r="H97" s="173">
        <v>25</v>
      </c>
      <c r="I97" s="174"/>
      <c r="J97" s="157">
        <f>SUM(('Preisrechner 2026 Zubehör Daten'!J84-('Preisrechner 2026 Zubehör Daten'!J84*$J$95))-(('Preisrechner 2026 Zubehör Daten'!J84-('Preisrechner 2026 Zubehör Daten'!J84*$J$95))*$K$95))</f>
        <v>1.3</v>
      </c>
      <c r="K97" s="158"/>
      <c r="L97" s="157">
        <f>J97*15</f>
        <v>19.5</v>
      </c>
      <c r="M97" s="158"/>
    </row>
    <row r="98" spans="1:13" ht="15.75" thickBot="1" x14ac:dyDescent="0.3">
      <c r="A98" s="40">
        <v>15531</v>
      </c>
      <c r="B98" s="159" t="s">
        <v>88</v>
      </c>
      <c r="C98" s="160"/>
      <c r="D98" s="161"/>
      <c r="E98" s="162" t="s">
        <v>90</v>
      </c>
      <c r="F98" s="163"/>
      <c r="G98" s="164"/>
      <c r="H98" s="165">
        <v>63</v>
      </c>
      <c r="I98" s="166"/>
      <c r="J98" s="157">
        <f>SUM(('Preisrechner 2026 Zubehör Daten'!J85-('Preisrechner 2026 Zubehör Daten'!J85*$J$95))-(('Preisrechner 2026 Zubehör Daten'!J85-('Preisrechner 2026 Zubehör Daten'!J85*$J$95))*$K$95))</f>
        <v>2.2999999999999998</v>
      </c>
      <c r="K98" s="158"/>
      <c r="L98" s="157">
        <f>J98*12.5</f>
        <v>28.749999999999996</v>
      </c>
      <c r="M98" s="158"/>
    </row>
    <row r="99" spans="1:13" x14ac:dyDescent="0.25">
      <c r="A99" s="117" t="s">
        <v>95</v>
      </c>
    </row>
    <row r="100" spans="1:13" x14ac:dyDescent="0.25">
      <c r="A100" s="8" t="s">
        <v>79</v>
      </c>
    </row>
  </sheetData>
  <sheetProtection password="F060" sheet="1" objects="1" scenarios="1"/>
  <mergeCells count="95">
    <mergeCell ref="A5:B5"/>
    <mergeCell ref="A6:B6"/>
    <mergeCell ref="C5:O5"/>
    <mergeCell ref="C6:O6"/>
    <mergeCell ref="A10:A12"/>
    <mergeCell ref="B10:D10"/>
    <mergeCell ref="E10:E12"/>
    <mergeCell ref="F10:F12"/>
    <mergeCell ref="G10:G12"/>
    <mergeCell ref="H10:I12"/>
    <mergeCell ref="K10:L10"/>
    <mergeCell ref="O10:O11"/>
    <mergeCell ref="B11:B12"/>
    <mergeCell ref="C11:C12"/>
    <mergeCell ref="D11:D12"/>
    <mergeCell ref="J11:J12"/>
    <mergeCell ref="H23:I23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A30:A32"/>
    <mergeCell ref="B30:D30"/>
    <mergeCell ref="E30:E32"/>
    <mergeCell ref="F30:F32"/>
    <mergeCell ref="G30:G32"/>
    <mergeCell ref="H30:I32"/>
    <mergeCell ref="O30:O31"/>
    <mergeCell ref="B31:B32"/>
    <mergeCell ref="C31:C32"/>
    <mergeCell ref="D31:D32"/>
    <mergeCell ref="J31:J32"/>
    <mergeCell ref="K31:K32"/>
    <mergeCell ref="L31:L32"/>
    <mergeCell ref="H33:I33"/>
    <mergeCell ref="A37:A39"/>
    <mergeCell ref="B37:D37"/>
    <mergeCell ref="E37:E39"/>
    <mergeCell ref="F37:F39"/>
    <mergeCell ref="G37:G39"/>
    <mergeCell ref="H37:I38"/>
    <mergeCell ref="O37:O38"/>
    <mergeCell ref="B38:B39"/>
    <mergeCell ref="C38:C39"/>
    <mergeCell ref="D38:D39"/>
    <mergeCell ref="J38:J39"/>
    <mergeCell ref="K38:K39"/>
    <mergeCell ref="L38:L39"/>
    <mergeCell ref="A81:A83"/>
    <mergeCell ref="B81:D81"/>
    <mergeCell ref="E81:E83"/>
    <mergeCell ref="F81:F83"/>
    <mergeCell ref="G81:G83"/>
    <mergeCell ref="O81:O82"/>
    <mergeCell ref="B82:B83"/>
    <mergeCell ref="C82:C83"/>
    <mergeCell ref="D82:D83"/>
    <mergeCell ref="J82:J83"/>
    <mergeCell ref="K82:K83"/>
    <mergeCell ref="L82:L83"/>
    <mergeCell ref="B96:D96"/>
    <mergeCell ref="E96:G96"/>
    <mergeCell ref="H96:I96"/>
    <mergeCell ref="H81:I82"/>
    <mergeCell ref="K81:L81"/>
    <mergeCell ref="B98:D98"/>
    <mergeCell ref="E98:G98"/>
    <mergeCell ref="H98:I98"/>
    <mergeCell ref="B97:D97"/>
    <mergeCell ref="E97:G97"/>
    <mergeCell ref="H97:I97"/>
    <mergeCell ref="M10:N11"/>
    <mergeCell ref="M30:N31"/>
    <mergeCell ref="M37:N38"/>
    <mergeCell ref="M81:N82"/>
    <mergeCell ref="L98:M98"/>
    <mergeCell ref="L97:M97"/>
    <mergeCell ref="K37:L37"/>
    <mergeCell ref="K30:L30"/>
    <mergeCell ref="K11:K12"/>
    <mergeCell ref="L11:L12"/>
    <mergeCell ref="J98:K98"/>
    <mergeCell ref="J97:K97"/>
    <mergeCell ref="J96:K96"/>
    <mergeCell ref="L96:M96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headerFooter>
    <oddHeader>&amp;L&amp;G&amp;C&amp;15Cirkel GmbH &amp;&amp; Co. KG
Preisrechner 2026 für den Baustoffhandel
Gültig ab 07.04.2026&amp;R&amp;G</oddHeader>
    <oddFooter>&amp;L&amp;"-,Kursiv"Alle Angaben ohne Gewähr&amp;R&amp;"-,Kursiv"V 2.2</oddFooter>
  </headerFooter>
  <rowBreaks count="1" manualBreakCount="1">
    <brk id="76" max="14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33C7-50CC-4DC7-90D3-C2B52A981AD7}">
  <dimension ref="A1:C12"/>
  <sheetViews>
    <sheetView workbookViewId="0">
      <selection activeCell="C12" sqref="C12"/>
    </sheetView>
  </sheetViews>
  <sheetFormatPr baseColWidth="10" defaultRowHeight="15" x14ac:dyDescent="0.25"/>
  <cols>
    <col min="1" max="1" width="7.5703125" customWidth="1"/>
    <col min="2" max="2" width="77.5703125" bestFit="1" customWidth="1"/>
    <col min="3" max="3" width="10.140625" customWidth="1"/>
  </cols>
  <sheetData>
    <row r="1" spans="1:3" x14ac:dyDescent="0.25">
      <c r="A1" s="181" t="s">
        <v>103</v>
      </c>
      <c r="B1" s="181"/>
      <c r="C1" s="181"/>
    </row>
    <row r="3" spans="1:3" x14ac:dyDescent="0.25">
      <c r="A3" s="122" t="s">
        <v>99</v>
      </c>
      <c r="B3" s="122" t="s">
        <v>100</v>
      </c>
      <c r="C3" s="122" t="s">
        <v>101</v>
      </c>
    </row>
    <row r="4" spans="1:3" x14ac:dyDescent="0.25">
      <c r="A4" t="s">
        <v>98</v>
      </c>
      <c r="B4" s="123" t="s">
        <v>102</v>
      </c>
      <c r="C4" s="124">
        <v>45108</v>
      </c>
    </row>
    <row r="5" spans="1:3" x14ac:dyDescent="0.25">
      <c r="A5" t="s">
        <v>104</v>
      </c>
      <c r="B5" t="s">
        <v>105</v>
      </c>
      <c r="C5" s="124">
        <v>45160</v>
      </c>
    </row>
    <row r="6" spans="1:3" x14ac:dyDescent="0.25">
      <c r="A6" t="s">
        <v>106</v>
      </c>
      <c r="B6" t="s">
        <v>107</v>
      </c>
      <c r="C6" s="124">
        <v>45265</v>
      </c>
    </row>
    <row r="7" spans="1:3" x14ac:dyDescent="0.25">
      <c r="A7" t="s">
        <v>108</v>
      </c>
      <c r="B7" t="s">
        <v>109</v>
      </c>
      <c r="C7" s="124">
        <v>45343</v>
      </c>
    </row>
    <row r="8" spans="1:3" x14ac:dyDescent="0.25">
      <c r="A8" t="s">
        <v>110</v>
      </c>
      <c r="B8" t="s">
        <v>113</v>
      </c>
      <c r="C8" s="124">
        <v>45376</v>
      </c>
    </row>
    <row r="9" spans="1:3" x14ac:dyDescent="0.25">
      <c r="A9" t="s">
        <v>120</v>
      </c>
      <c r="B9" s="134" t="s">
        <v>114</v>
      </c>
      <c r="C9" s="124">
        <v>45594</v>
      </c>
    </row>
    <row r="10" spans="1:3" x14ac:dyDescent="0.25">
      <c r="A10" t="s">
        <v>121</v>
      </c>
      <c r="B10" t="s">
        <v>122</v>
      </c>
      <c r="C10" s="124">
        <v>45979</v>
      </c>
    </row>
    <row r="11" spans="1:3" x14ac:dyDescent="0.25">
      <c r="A11" t="s">
        <v>123</v>
      </c>
      <c r="B11" t="s">
        <v>125</v>
      </c>
      <c r="C11" s="124">
        <v>46100</v>
      </c>
    </row>
    <row r="12" spans="1:3" x14ac:dyDescent="0.25">
      <c r="A12" t="s">
        <v>131</v>
      </c>
      <c r="B12" t="s">
        <v>132</v>
      </c>
      <c r="C12" s="124">
        <v>46161</v>
      </c>
    </row>
  </sheetData>
  <sheetProtection password="F060" sheet="1" objects="1" scenarios="1"/>
  <mergeCells count="1">
    <mergeCell ref="A1:C1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A2A5-9E69-41E8-BB0A-A410B4F58994}">
  <sheetPr codeName="Tabelle3"/>
  <dimension ref="A1:O85"/>
  <sheetViews>
    <sheetView zoomScaleNormal="100" workbookViewId="0">
      <selection activeCell="M31" sqref="M31"/>
    </sheetView>
  </sheetViews>
  <sheetFormatPr baseColWidth="10" defaultRowHeight="15" x14ac:dyDescent="0.25"/>
  <cols>
    <col min="2" max="4" width="11.42578125" customWidth="1"/>
    <col min="8" max="9" width="8.42578125" customWidth="1"/>
  </cols>
  <sheetData>
    <row r="1" spans="1:15" ht="19.5" x14ac:dyDescent="0.3">
      <c r="A1" s="80" t="s">
        <v>49</v>
      </c>
    </row>
    <row r="2" spans="1:15" ht="15" customHeight="1" x14ac:dyDescent="0.25">
      <c r="A2" s="153" t="s">
        <v>6</v>
      </c>
      <c r="B2" s="153" t="s">
        <v>1</v>
      </c>
      <c r="C2" s="153"/>
      <c r="D2" s="153"/>
      <c r="E2" s="152" t="s">
        <v>40</v>
      </c>
      <c r="F2" s="152" t="s">
        <v>41</v>
      </c>
      <c r="G2" s="152" t="s">
        <v>42</v>
      </c>
      <c r="H2" s="152" t="s">
        <v>51</v>
      </c>
      <c r="I2" s="152"/>
      <c r="J2" s="23" t="s">
        <v>7</v>
      </c>
      <c r="K2" s="153" t="s">
        <v>52</v>
      </c>
      <c r="L2" s="153"/>
      <c r="M2" s="152" t="s">
        <v>126</v>
      </c>
      <c r="N2" s="152"/>
      <c r="O2" s="152" t="s">
        <v>29</v>
      </c>
    </row>
    <row r="3" spans="1:15" x14ac:dyDescent="0.25">
      <c r="A3" s="153"/>
      <c r="B3" s="153" t="s">
        <v>2</v>
      </c>
      <c r="C3" s="153" t="s">
        <v>3</v>
      </c>
      <c r="D3" s="153" t="s">
        <v>4</v>
      </c>
      <c r="E3" s="152"/>
      <c r="F3" s="152"/>
      <c r="G3" s="152"/>
      <c r="H3" s="152"/>
      <c r="I3" s="152"/>
      <c r="J3" s="153" t="s">
        <v>50</v>
      </c>
      <c r="K3" s="153" t="s">
        <v>50</v>
      </c>
      <c r="L3" s="153" t="s">
        <v>9</v>
      </c>
      <c r="M3" s="152"/>
      <c r="N3" s="152"/>
      <c r="O3" s="152"/>
    </row>
    <row r="4" spans="1:15" ht="15.75" thickBot="1" x14ac:dyDescent="0.3">
      <c r="A4" s="153"/>
      <c r="B4" s="153"/>
      <c r="C4" s="153"/>
      <c r="D4" s="153"/>
      <c r="E4" s="152"/>
      <c r="F4" s="152"/>
      <c r="G4" s="152"/>
      <c r="H4" s="152"/>
      <c r="I4" s="152"/>
      <c r="J4" s="153"/>
      <c r="K4" s="153"/>
      <c r="L4" s="153"/>
      <c r="M4" s="135" t="s">
        <v>50</v>
      </c>
      <c r="N4" s="135" t="s">
        <v>9</v>
      </c>
      <c r="O4" s="23" t="s">
        <v>50</v>
      </c>
    </row>
    <row r="5" spans="1:15" x14ac:dyDescent="0.25">
      <c r="A5" s="38">
        <v>20563</v>
      </c>
      <c r="B5" s="47">
        <v>1250</v>
      </c>
      <c r="C5" s="18">
        <v>115</v>
      </c>
      <c r="D5" s="48">
        <v>125</v>
      </c>
      <c r="E5" s="90"/>
      <c r="F5" s="91"/>
      <c r="G5" s="77"/>
      <c r="H5" s="178">
        <v>24</v>
      </c>
      <c r="I5" s="182"/>
      <c r="J5" s="96">
        <v>32.299999999999997</v>
      </c>
      <c r="K5" s="67">
        <v>0</v>
      </c>
      <c r="L5" s="99">
        <v>8</v>
      </c>
      <c r="M5" s="109">
        <v>0</v>
      </c>
      <c r="N5" s="99">
        <v>3</v>
      </c>
      <c r="O5" s="72">
        <v>0</v>
      </c>
    </row>
    <row r="6" spans="1:15" x14ac:dyDescent="0.25">
      <c r="A6" s="39">
        <v>20564</v>
      </c>
      <c r="B6" s="49">
        <v>1500</v>
      </c>
      <c r="C6" s="5">
        <v>115</v>
      </c>
      <c r="D6" s="50">
        <v>125</v>
      </c>
      <c r="E6" s="92"/>
      <c r="F6" s="93"/>
      <c r="G6" s="78"/>
      <c r="H6" s="175">
        <v>24</v>
      </c>
      <c r="I6" s="183"/>
      <c r="J6" s="97">
        <v>37.799999999999997</v>
      </c>
      <c r="K6" s="73">
        <v>0</v>
      </c>
      <c r="L6" s="100">
        <v>8</v>
      </c>
      <c r="M6" s="110">
        <v>0</v>
      </c>
      <c r="N6" s="100">
        <v>3</v>
      </c>
      <c r="O6" s="74">
        <v>0</v>
      </c>
    </row>
    <row r="7" spans="1:15" x14ac:dyDescent="0.25">
      <c r="A7" s="39">
        <v>13782</v>
      </c>
      <c r="B7" s="49">
        <v>2000</v>
      </c>
      <c r="C7" s="5">
        <v>115</v>
      </c>
      <c r="D7" s="50">
        <v>125</v>
      </c>
      <c r="E7" s="92"/>
      <c r="F7" s="93"/>
      <c r="G7" s="78"/>
      <c r="H7" s="175">
        <v>24</v>
      </c>
      <c r="I7" s="183"/>
      <c r="J7" s="97">
        <v>50.5</v>
      </c>
      <c r="K7" s="73">
        <v>0</v>
      </c>
      <c r="L7" s="100">
        <v>8</v>
      </c>
      <c r="M7" s="110">
        <v>0</v>
      </c>
      <c r="N7" s="100">
        <v>3</v>
      </c>
      <c r="O7" s="74">
        <v>0</v>
      </c>
    </row>
    <row r="8" spans="1:15" x14ac:dyDescent="0.25">
      <c r="A8" s="39">
        <v>13789</v>
      </c>
      <c r="B8" s="49">
        <v>2500</v>
      </c>
      <c r="C8" s="5">
        <v>115</v>
      </c>
      <c r="D8" s="50">
        <v>125</v>
      </c>
      <c r="E8" s="92"/>
      <c r="F8" s="93"/>
      <c r="G8" s="78"/>
      <c r="H8" s="175">
        <v>24</v>
      </c>
      <c r="I8" s="183"/>
      <c r="J8" s="97">
        <v>62.7</v>
      </c>
      <c r="K8" s="73">
        <v>0</v>
      </c>
      <c r="L8" s="100">
        <v>8</v>
      </c>
      <c r="M8" s="110">
        <v>0</v>
      </c>
      <c r="N8" s="100">
        <v>3</v>
      </c>
      <c r="O8" s="74">
        <v>0</v>
      </c>
    </row>
    <row r="9" spans="1:15" ht="15.75" thickBot="1" x14ac:dyDescent="0.3">
      <c r="A9" s="40">
        <v>12226</v>
      </c>
      <c r="B9" s="51">
        <v>3000</v>
      </c>
      <c r="C9" s="10">
        <v>115</v>
      </c>
      <c r="D9" s="52">
        <v>125</v>
      </c>
      <c r="E9" s="94"/>
      <c r="F9" s="95"/>
      <c r="G9" s="79"/>
      <c r="H9" s="165">
        <v>24</v>
      </c>
      <c r="I9" s="166"/>
      <c r="J9" s="98">
        <v>75.599999999999994</v>
      </c>
      <c r="K9" s="69">
        <v>0</v>
      </c>
      <c r="L9" s="101">
        <v>8</v>
      </c>
      <c r="M9" s="71">
        <v>0</v>
      </c>
      <c r="N9" s="101">
        <v>3</v>
      </c>
      <c r="O9" s="75">
        <v>0</v>
      </c>
    </row>
    <row r="10" spans="1:15" x14ac:dyDescent="0.25">
      <c r="A10" s="38">
        <v>20565</v>
      </c>
      <c r="B10" s="47">
        <v>1250</v>
      </c>
      <c r="C10" s="18">
        <v>150</v>
      </c>
      <c r="D10" s="48">
        <v>125</v>
      </c>
      <c r="E10" s="90"/>
      <c r="F10" s="91"/>
      <c r="G10" s="77"/>
      <c r="H10" s="178">
        <v>24</v>
      </c>
      <c r="I10" s="182"/>
      <c r="J10" s="96">
        <v>37.799999999999997</v>
      </c>
      <c r="K10" s="67">
        <v>0</v>
      </c>
      <c r="L10" s="99">
        <v>8</v>
      </c>
      <c r="M10" s="109">
        <v>0</v>
      </c>
      <c r="N10" s="99">
        <v>3</v>
      </c>
      <c r="O10" s="72">
        <v>0</v>
      </c>
    </row>
    <row r="11" spans="1:15" x14ac:dyDescent="0.25">
      <c r="A11" s="39">
        <v>20566</v>
      </c>
      <c r="B11" s="49">
        <v>1500</v>
      </c>
      <c r="C11" s="5">
        <v>150</v>
      </c>
      <c r="D11" s="50">
        <v>125</v>
      </c>
      <c r="E11" s="92"/>
      <c r="F11" s="93"/>
      <c r="G11" s="78"/>
      <c r="H11" s="175">
        <v>24</v>
      </c>
      <c r="I11" s="183"/>
      <c r="J11" s="97">
        <v>45.5</v>
      </c>
      <c r="K11" s="73">
        <v>0</v>
      </c>
      <c r="L11" s="100">
        <v>8</v>
      </c>
      <c r="M11" s="110">
        <v>0</v>
      </c>
      <c r="N11" s="100">
        <v>3</v>
      </c>
      <c r="O11" s="74">
        <v>0</v>
      </c>
    </row>
    <row r="12" spans="1:15" x14ac:dyDescent="0.25">
      <c r="A12" s="39">
        <v>20165</v>
      </c>
      <c r="B12" s="49">
        <v>2000</v>
      </c>
      <c r="C12" s="5">
        <v>150</v>
      </c>
      <c r="D12" s="50">
        <v>125</v>
      </c>
      <c r="E12" s="92"/>
      <c r="F12" s="93"/>
      <c r="G12" s="78"/>
      <c r="H12" s="175">
        <v>24</v>
      </c>
      <c r="I12" s="183"/>
      <c r="J12" s="97">
        <v>60.6</v>
      </c>
      <c r="K12" s="73">
        <v>0</v>
      </c>
      <c r="L12" s="100">
        <v>8</v>
      </c>
      <c r="M12" s="110">
        <v>0</v>
      </c>
      <c r="N12" s="100">
        <v>3</v>
      </c>
      <c r="O12" s="74">
        <v>0</v>
      </c>
    </row>
    <row r="13" spans="1:15" x14ac:dyDescent="0.25">
      <c r="A13" s="39">
        <v>20167</v>
      </c>
      <c r="B13" s="49">
        <v>2500</v>
      </c>
      <c r="C13" s="5">
        <v>150</v>
      </c>
      <c r="D13" s="50">
        <v>125</v>
      </c>
      <c r="E13" s="92"/>
      <c r="F13" s="93"/>
      <c r="G13" s="78"/>
      <c r="H13" s="175">
        <v>24</v>
      </c>
      <c r="I13" s="183"/>
      <c r="J13" s="97">
        <v>75.400000000000006</v>
      </c>
      <c r="K13" s="73">
        <v>0</v>
      </c>
      <c r="L13" s="100">
        <v>8</v>
      </c>
      <c r="M13" s="110">
        <v>0</v>
      </c>
      <c r="N13" s="100">
        <v>3</v>
      </c>
      <c r="O13" s="74">
        <v>0</v>
      </c>
    </row>
    <row r="14" spans="1:15" ht="15.75" thickBot="1" x14ac:dyDescent="0.3">
      <c r="A14" s="40">
        <v>20169</v>
      </c>
      <c r="B14" s="51">
        <v>3000</v>
      </c>
      <c r="C14" s="10">
        <v>150</v>
      </c>
      <c r="D14" s="52">
        <v>125</v>
      </c>
      <c r="E14" s="94"/>
      <c r="F14" s="95"/>
      <c r="G14" s="79"/>
      <c r="H14" s="165">
        <v>24</v>
      </c>
      <c r="I14" s="166"/>
      <c r="J14" s="98">
        <v>90.4</v>
      </c>
      <c r="K14" s="69">
        <v>0</v>
      </c>
      <c r="L14" s="101">
        <v>8</v>
      </c>
      <c r="M14" s="71">
        <v>0</v>
      </c>
      <c r="N14" s="101">
        <v>3</v>
      </c>
      <c r="O14" s="75">
        <v>0</v>
      </c>
    </row>
    <row r="15" spans="1:15" x14ac:dyDescent="0.25">
      <c r="A15" s="38">
        <v>20567</v>
      </c>
      <c r="B15" s="47">
        <v>1250</v>
      </c>
      <c r="C15" s="18">
        <v>175</v>
      </c>
      <c r="D15" s="48">
        <v>125</v>
      </c>
      <c r="E15" s="90"/>
      <c r="F15" s="91"/>
      <c r="G15" s="77"/>
      <c r="H15" s="178">
        <v>24</v>
      </c>
      <c r="I15" s="182"/>
      <c r="J15" s="96">
        <v>47.8</v>
      </c>
      <c r="K15" s="67">
        <v>0</v>
      </c>
      <c r="L15" s="99">
        <v>8</v>
      </c>
      <c r="M15" s="109">
        <v>0</v>
      </c>
      <c r="N15" s="99">
        <v>3</v>
      </c>
      <c r="O15" s="72">
        <v>0</v>
      </c>
    </row>
    <row r="16" spans="1:15" x14ac:dyDescent="0.25">
      <c r="A16" s="39">
        <v>20568</v>
      </c>
      <c r="B16" s="49">
        <v>1500</v>
      </c>
      <c r="C16" s="5">
        <v>175</v>
      </c>
      <c r="D16" s="50">
        <v>125</v>
      </c>
      <c r="E16" s="92"/>
      <c r="F16" s="93"/>
      <c r="G16" s="78"/>
      <c r="H16" s="175">
        <v>24</v>
      </c>
      <c r="I16" s="183"/>
      <c r="J16" s="97">
        <v>57.2</v>
      </c>
      <c r="K16" s="73">
        <v>0</v>
      </c>
      <c r="L16" s="100">
        <v>8</v>
      </c>
      <c r="M16" s="110">
        <v>0</v>
      </c>
      <c r="N16" s="100">
        <v>3</v>
      </c>
      <c r="O16" s="74">
        <v>0</v>
      </c>
    </row>
    <row r="17" spans="1:15" x14ac:dyDescent="0.25">
      <c r="A17" s="39">
        <v>13775</v>
      </c>
      <c r="B17" s="49">
        <v>2000</v>
      </c>
      <c r="C17" s="5">
        <v>175</v>
      </c>
      <c r="D17" s="50">
        <v>125</v>
      </c>
      <c r="E17" s="92"/>
      <c r="F17" s="93"/>
      <c r="G17" s="78"/>
      <c r="H17" s="175">
        <v>24</v>
      </c>
      <c r="I17" s="183"/>
      <c r="J17" s="97">
        <v>76.5</v>
      </c>
      <c r="K17" s="73">
        <v>0</v>
      </c>
      <c r="L17" s="100">
        <v>8</v>
      </c>
      <c r="M17" s="110">
        <v>0</v>
      </c>
      <c r="N17" s="100">
        <v>3</v>
      </c>
      <c r="O17" s="74">
        <v>0</v>
      </c>
    </row>
    <row r="18" spans="1:15" x14ac:dyDescent="0.25">
      <c r="A18" s="39">
        <v>13779</v>
      </c>
      <c r="B18" s="49">
        <v>2500</v>
      </c>
      <c r="C18" s="5">
        <v>175</v>
      </c>
      <c r="D18" s="50">
        <v>125</v>
      </c>
      <c r="E18" s="92"/>
      <c r="F18" s="93"/>
      <c r="G18" s="78"/>
      <c r="H18" s="175">
        <v>24</v>
      </c>
      <c r="I18" s="183"/>
      <c r="J18" s="97">
        <v>95.7</v>
      </c>
      <c r="K18" s="73">
        <v>0</v>
      </c>
      <c r="L18" s="100">
        <v>8</v>
      </c>
      <c r="M18" s="110">
        <v>0</v>
      </c>
      <c r="N18" s="100">
        <v>3</v>
      </c>
      <c r="O18" s="74">
        <v>0</v>
      </c>
    </row>
    <row r="19" spans="1:15" ht="15.75" thickBot="1" x14ac:dyDescent="0.3">
      <c r="A19" s="40">
        <v>13792</v>
      </c>
      <c r="B19" s="51">
        <v>3000</v>
      </c>
      <c r="C19" s="10">
        <v>175</v>
      </c>
      <c r="D19" s="52">
        <v>125</v>
      </c>
      <c r="E19" s="94"/>
      <c r="F19" s="95"/>
      <c r="G19" s="79"/>
      <c r="H19" s="165">
        <v>24</v>
      </c>
      <c r="I19" s="166"/>
      <c r="J19" s="98">
        <v>114.7</v>
      </c>
      <c r="K19" s="69">
        <v>0</v>
      </c>
      <c r="L19" s="101">
        <v>8</v>
      </c>
      <c r="M19" s="71">
        <v>0</v>
      </c>
      <c r="N19" s="101">
        <v>3</v>
      </c>
      <c r="O19" s="75">
        <v>0</v>
      </c>
    </row>
    <row r="21" spans="1:15" ht="19.5" x14ac:dyDescent="0.3">
      <c r="A21" s="80" t="s">
        <v>53</v>
      </c>
    </row>
    <row r="22" spans="1:15" ht="15" customHeight="1" x14ac:dyDescent="0.25">
      <c r="A22" s="153" t="s">
        <v>6</v>
      </c>
      <c r="B22" s="153" t="s">
        <v>1</v>
      </c>
      <c r="C22" s="153"/>
      <c r="D22" s="153"/>
      <c r="E22" s="152" t="s">
        <v>40</v>
      </c>
      <c r="F22" s="152" t="s">
        <v>41</v>
      </c>
      <c r="G22" s="152" t="s">
        <v>42</v>
      </c>
      <c r="H22" s="152" t="s">
        <v>51</v>
      </c>
      <c r="I22" s="152"/>
      <c r="J22" s="23" t="s">
        <v>7</v>
      </c>
      <c r="K22" s="153" t="s">
        <v>52</v>
      </c>
      <c r="L22" s="153"/>
      <c r="M22" s="152" t="s">
        <v>126</v>
      </c>
      <c r="N22" s="152"/>
      <c r="O22" s="152" t="s">
        <v>29</v>
      </c>
    </row>
    <row r="23" spans="1:15" x14ac:dyDescent="0.25">
      <c r="A23" s="153"/>
      <c r="B23" s="153" t="s">
        <v>2</v>
      </c>
      <c r="C23" s="153" t="s">
        <v>3</v>
      </c>
      <c r="D23" s="153" t="s">
        <v>4</v>
      </c>
      <c r="E23" s="152"/>
      <c r="F23" s="152"/>
      <c r="G23" s="152"/>
      <c r="H23" s="152"/>
      <c r="I23" s="152"/>
      <c r="J23" s="153" t="s">
        <v>50</v>
      </c>
      <c r="K23" s="153" t="s">
        <v>50</v>
      </c>
      <c r="L23" s="153" t="s">
        <v>9</v>
      </c>
      <c r="M23" s="152"/>
      <c r="N23" s="152"/>
      <c r="O23" s="152"/>
    </row>
    <row r="24" spans="1:15" ht="15.75" thickBot="1" x14ac:dyDescent="0.3">
      <c r="A24" s="153"/>
      <c r="B24" s="153"/>
      <c r="C24" s="153"/>
      <c r="D24" s="153"/>
      <c r="E24" s="152"/>
      <c r="F24" s="152"/>
      <c r="G24" s="152"/>
      <c r="H24" s="152"/>
      <c r="I24" s="152"/>
      <c r="J24" s="153"/>
      <c r="K24" s="153"/>
      <c r="L24" s="153"/>
      <c r="M24" s="135" t="s">
        <v>50</v>
      </c>
      <c r="N24" s="135" t="s">
        <v>9</v>
      </c>
      <c r="O24" s="23" t="s">
        <v>50</v>
      </c>
    </row>
    <row r="25" spans="1:15" ht="15.75" thickBot="1" x14ac:dyDescent="0.3">
      <c r="A25" s="28">
        <v>13730</v>
      </c>
      <c r="B25" s="29">
        <v>1250</v>
      </c>
      <c r="C25" s="12">
        <v>100</v>
      </c>
      <c r="D25" s="30">
        <v>249</v>
      </c>
      <c r="E25" s="103"/>
      <c r="F25" s="103"/>
      <c r="G25" s="76"/>
      <c r="H25" s="173">
        <v>36</v>
      </c>
      <c r="I25" s="174"/>
      <c r="J25" s="104">
        <v>53.6</v>
      </c>
      <c r="K25" s="102">
        <v>0</v>
      </c>
      <c r="L25" s="105">
        <v>8</v>
      </c>
      <c r="M25" s="112">
        <v>0</v>
      </c>
      <c r="N25" s="105">
        <v>3</v>
      </c>
      <c r="O25" s="34">
        <v>0</v>
      </c>
    </row>
    <row r="27" spans="1:15" ht="19.5" x14ac:dyDescent="0.3">
      <c r="A27" s="80" t="s">
        <v>54</v>
      </c>
    </row>
    <row r="28" spans="1:15" x14ac:dyDescent="0.25">
      <c r="A28" s="153" t="s">
        <v>6</v>
      </c>
      <c r="B28" s="153" t="s">
        <v>1</v>
      </c>
      <c r="C28" s="153"/>
      <c r="D28" s="153"/>
      <c r="E28" s="152" t="s">
        <v>40</v>
      </c>
      <c r="F28" s="152" t="s">
        <v>41</v>
      </c>
      <c r="G28" s="152" t="s">
        <v>42</v>
      </c>
      <c r="H28" s="152" t="s">
        <v>43</v>
      </c>
      <c r="I28" s="152"/>
      <c r="J28" s="23" t="s">
        <v>7</v>
      </c>
      <c r="K28" s="153" t="s">
        <v>52</v>
      </c>
      <c r="L28" s="153"/>
      <c r="M28" s="152" t="s">
        <v>126</v>
      </c>
      <c r="N28" s="152"/>
      <c r="O28" s="152" t="s">
        <v>29</v>
      </c>
    </row>
    <row r="29" spans="1:15" x14ac:dyDescent="0.25">
      <c r="A29" s="153"/>
      <c r="B29" s="153" t="s">
        <v>2</v>
      </c>
      <c r="C29" s="153" t="s">
        <v>3</v>
      </c>
      <c r="D29" s="153" t="s">
        <v>4</v>
      </c>
      <c r="E29" s="152"/>
      <c r="F29" s="152"/>
      <c r="G29" s="152"/>
      <c r="H29" s="152"/>
      <c r="I29" s="152"/>
      <c r="J29" s="153" t="s">
        <v>81</v>
      </c>
      <c r="K29" s="153" t="s">
        <v>81</v>
      </c>
      <c r="L29" s="153" t="s">
        <v>9</v>
      </c>
      <c r="M29" s="152"/>
      <c r="N29" s="152"/>
      <c r="O29" s="152"/>
    </row>
    <row r="30" spans="1:15" ht="15.75" thickBot="1" x14ac:dyDescent="0.3">
      <c r="A30" s="153"/>
      <c r="B30" s="153"/>
      <c r="C30" s="153"/>
      <c r="D30" s="153"/>
      <c r="E30" s="152"/>
      <c r="F30" s="152"/>
      <c r="G30" s="152"/>
      <c r="H30" s="88" t="s">
        <v>55</v>
      </c>
      <c r="I30" s="23" t="s">
        <v>56</v>
      </c>
      <c r="J30" s="153"/>
      <c r="K30" s="153"/>
      <c r="L30" s="153"/>
      <c r="M30" s="135" t="s">
        <v>81</v>
      </c>
      <c r="N30" s="135" t="s">
        <v>9</v>
      </c>
      <c r="O30" s="23" t="s">
        <v>81</v>
      </c>
    </row>
    <row r="31" spans="1:15" x14ac:dyDescent="0.25">
      <c r="A31" s="38">
        <v>13705</v>
      </c>
      <c r="B31" s="47">
        <v>624</v>
      </c>
      <c r="C31" s="18">
        <v>115</v>
      </c>
      <c r="D31" s="48">
        <v>100</v>
      </c>
      <c r="E31" s="47">
        <v>4</v>
      </c>
      <c r="F31" s="64">
        <v>0.5</v>
      </c>
      <c r="G31" s="57">
        <v>0.12</v>
      </c>
      <c r="H31" s="47">
        <v>120</v>
      </c>
      <c r="I31" s="64">
        <v>75</v>
      </c>
      <c r="J31" s="96">
        <v>8.1</v>
      </c>
      <c r="K31" s="67">
        <v>0</v>
      </c>
      <c r="L31" s="99">
        <v>8</v>
      </c>
      <c r="M31" s="109">
        <v>0</v>
      </c>
      <c r="N31" s="99">
        <v>3</v>
      </c>
      <c r="O31" s="72">
        <v>0</v>
      </c>
    </row>
    <row r="32" spans="1:15" ht="15.75" thickBot="1" x14ac:dyDescent="0.3">
      <c r="A32" s="40">
        <v>13706</v>
      </c>
      <c r="B32" s="51">
        <v>624</v>
      </c>
      <c r="C32" s="10">
        <v>115</v>
      </c>
      <c r="D32" s="52">
        <v>125</v>
      </c>
      <c r="E32" s="51">
        <v>4</v>
      </c>
      <c r="F32" s="66">
        <v>0.5</v>
      </c>
      <c r="G32" s="59">
        <v>0.12</v>
      </c>
      <c r="H32" s="51">
        <v>100</v>
      </c>
      <c r="I32" s="66">
        <v>62.5</v>
      </c>
      <c r="J32" s="98">
        <v>9.8000000000000007</v>
      </c>
      <c r="K32" s="69">
        <v>0</v>
      </c>
      <c r="L32" s="101">
        <v>8</v>
      </c>
      <c r="M32" s="71">
        <v>0</v>
      </c>
      <c r="N32" s="101">
        <v>3</v>
      </c>
      <c r="O32" s="75">
        <v>0</v>
      </c>
    </row>
    <row r="33" spans="1:15" x14ac:dyDescent="0.25">
      <c r="A33" s="38">
        <v>20763</v>
      </c>
      <c r="B33" s="47">
        <v>624</v>
      </c>
      <c r="C33" s="18">
        <v>150</v>
      </c>
      <c r="D33" s="48">
        <v>100</v>
      </c>
      <c r="E33" s="47">
        <v>4</v>
      </c>
      <c r="F33" s="64">
        <v>0.6</v>
      </c>
      <c r="G33" s="57">
        <v>0.16</v>
      </c>
      <c r="H33" s="47">
        <v>100</v>
      </c>
      <c r="I33" s="64">
        <v>62.5</v>
      </c>
      <c r="J33" s="96">
        <v>10.4</v>
      </c>
      <c r="K33" s="67">
        <v>0</v>
      </c>
      <c r="L33" s="99">
        <v>8</v>
      </c>
      <c r="M33" s="109">
        <v>0</v>
      </c>
      <c r="N33" s="99">
        <v>3</v>
      </c>
      <c r="O33" s="72">
        <v>0</v>
      </c>
    </row>
    <row r="34" spans="1:15" ht="15.75" thickBot="1" x14ac:dyDescent="0.3">
      <c r="A34" s="40">
        <v>20764</v>
      </c>
      <c r="B34" s="51">
        <v>624</v>
      </c>
      <c r="C34" s="10">
        <v>150</v>
      </c>
      <c r="D34" s="52">
        <v>125</v>
      </c>
      <c r="E34" s="51">
        <v>4</v>
      </c>
      <c r="F34" s="66">
        <v>0.6</v>
      </c>
      <c r="G34" s="59">
        <v>0.16</v>
      </c>
      <c r="H34" s="51">
        <v>80</v>
      </c>
      <c r="I34" s="66">
        <v>50</v>
      </c>
      <c r="J34" s="98">
        <v>12.9</v>
      </c>
      <c r="K34" s="69">
        <v>0</v>
      </c>
      <c r="L34" s="101">
        <v>8</v>
      </c>
      <c r="M34" s="71">
        <v>0</v>
      </c>
      <c r="N34" s="101">
        <v>3</v>
      </c>
      <c r="O34" s="75">
        <v>0</v>
      </c>
    </row>
    <row r="35" spans="1:15" x14ac:dyDescent="0.25">
      <c r="A35" s="38">
        <v>13709</v>
      </c>
      <c r="B35" s="47">
        <v>624</v>
      </c>
      <c r="C35" s="18">
        <v>175</v>
      </c>
      <c r="D35" s="48">
        <v>100</v>
      </c>
      <c r="E35" s="47">
        <v>4</v>
      </c>
      <c r="F35" s="64">
        <v>0.5</v>
      </c>
      <c r="G35" s="57">
        <v>0.12</v>
      </c>
      <c r="H35" s="47">
        <v>80</v>
      </c>
      <c r="I35" s="64">
        <v>50</v>
      </c>
      <c r="J35" s="96">
        <v>11.9</v>
      </c>
      <c r="K35" s="67">
        <v>0</v>
      </c>
      <c r="L35" s="99">
        <v>8</v>
      </c>
      <c r="M35" s="109">
        <v>0</v>
      </c>
      <c r="N35" s="99">
        <v>3</v>
      </c>
      <c r="O35" s="72">
        <v>0</v>
      </c>
    </row>
    <row r="36" spans="1:15" ht="15.75" thickBot="1" x14ac:dyDescent="0.3">
      <c r="A36" s="40">
        <v>13710</v>
      </c>
      <c r="B36" s="51">
        <v>624</v>
      </c>
      <c r="C36" s="10">
        <v>175</v>
      </c>
      <c r="D36" s="52">
        <v>125</v>
      </c>
      <c r="E36" s="51">
        <v>4</v>
      </c>
      <c r="F36" s="66">
        <v>0.5</v>
      </c>
      <c r="G36" s="59">
        <v>0.12</v>
      </c>
      <c r="H36" s="51">
        <v>64</v>
      </c>
      <c r="I36" s="66">
        <v>40</v>
      </c>
      <c r="J36" s="98">
        <v>15</v>
      </c>
      <c r="K36" s="69">
        <v>0</v>
      </c>
      <c r="L36" s="101">
        <v>8</v>
      </c>
      <c r="M36" s="71">
        <v>0</v>
      </c>
      <c r="N36" s="101">
        <v>3</v>
      </c>
      <c r="O36" s="75">
        <v>0</v>
      </c>
    </row>
    <row r="37" spans="1:15" x14ac:dyDescent="0.25">
      <c r="A37" s="38" t="s">
        <v>57</v>
      </c>
      <c r="B37" s="47">
        <v>624</v>
      </c>
      <c r="C37" s="18">
        <v>200</v>
      </c>
      <c r="D37" s="48">
        <v>100</v>
      </c>
      <c r="E37" s="47">
        <v>4</v>
      </c>
      <c r="F37" s="64">
        <v>0.5</v>
      </c>
      <c r="G37" s="57">
        <v>0.12</v>
      </c>
      <c r="H37" s="47">
        <v>60</v>
      </c>
      <c r="I37" s="64">
        <v>37.5</v>
      </c>
      <c r="J37" s="96">
        <v>13.8</v>
      </c>
      <c r="K37" s="67">
        <v>0</v>
      </c>
      <c r="L37" s="99">
        <v>8</v>
      </c>
      <c r="M37" s="109">
        <v>0</v>
      </c>
      <c r="N37" s="99">
        <v>3</v>
      </c>
      <c r="O37" s="72">
        <v>0</v>
      </c>
    </row>
    <row r="38" spans="1:15" ht="15.75" thickBot="1" x14ac:dyDescent="0.3">
      <c r="A38" s="40" t="s">
        <v>58</v>
      </c>
      <c r="B38" s="51">
        <v>624</v>
      </c>
      <c r="C38" s="10">
        <v>200</v>
      </c>
      <c r="D38" s="52">
        <v>125</v>
      </c>
      <c r="E38" s="51">
        <v>4</v>
      </c>
      <c r="F38" s="66">
        <v>0.5</v>
      </c>
      <c r="G38" s="59">
        <v>0.12</v>
      </c>
      <c r="H38" s="51">
        <v>48</v>
      </c>
      <c r="I38" s="66">
        <v>30</v>
      </c>
      <c r="J38" s="98">
        <v>17.3</v>
      </c>
      <c r="K38" s="69">
        <v>0</v>
      </c>
      <c r="L38" s="101">
        <v>8</v>
      </c>
      <c r="M38" s="71">
        <v>0</v>
      </c>
      <c r="N38" s="101">
        <v>3</v>
      </c>
      <c r="O38" s="75">
        <v>0</v>
      </c>
    </row>
    <row r="39" spans="1:15" x14ac:dyDescent="0.25">
      <c r="A39" s="38" t="s">
        <v>59</v>
      </c>
      <c r="B39" s="47">
        <v>499</v>
      </c>
      <c r="C39" s="18">
        <v>240</v>
      </c>
      <c r="D39" s="48">
        <v>100</v>
      </c>
      <c r="E39" s="47">
        <v>2</v>
      </c>
      <c r="F39" s="64">
        <v>0.35</v>
      </c>
      <c r="G39" s="57">
        <v>0.09</v>
      </c>
      <c r="H39" s="47">
        <v>60</v>
      </c>
      <c r="I39" s="64">
        <v>37.5</v>
      </c>
      <c r="J39" s="96">
        <v>16.5</v>
      </c>
      <c r="K39" s="67">
        <v>0</v>
      </c>
      <c r="L39" s="99">
        <v>8</v>
      </c>
      <c r="M39" s="109">
        <v>0</v>
      </c>
      <c r="N39" s="99">
        <v>3</v>
      </c>
      <c r="O39" s="72">
        <v>0</v>
      </c>
    </row>
    <row r="40" spans="1:15" x14ac:dyDescent="0.25">
      <c r="A40" s="39" t="s">
        <v>60</v>
      </c>
      <c r="B40" s="49">
        <v>499</v>
      </c>
      <c r="C40" s="5">
        <v>240</v>
      </c>
      <c r="D40" s="50">
        <v>125</v>
      </c>
      <c r="E40" s="49">
        <v>2</v>
      </c>
      <c r="F40" s="65">
        <v>0.35</v>
      </c>
      <c r="G40" s="58">
        <v>0.09</v>
      </c>
      <c r="H40" s="49">
        <v>48</v>
      </c>
      <c r="I40" s="65">
        <v>30</v>
      </c>
      <c r="J40" s="97">
        <v>20.3</v>
      </c>
      <c r="K40" s="73">
        <v>0</v>
      </c>
      <c r="L40" s="100">
        <v>8</v>
      </c>
      <c r="M40" s="110">
        <v>0</v>
      </c>
      <c r="N40" s="100">
        <v>3</v>
      </c>
      <c r="O40" s="74">
        <v>0</v>
      </c>
    </row>
    <row r="41" spans="1:15" x14ac:dyDescent="0.25">
      <c r="A41" s="39">
        <v>13713</v>
      </c>
      <c r="B41" s="49">
        <v>624</v>
      </c>
      <c r="C41" s="5">
        <v>240</v>
      </c>
      <c r="D41" s="50">
        <v>100</v>
      </c>
      <c r="E41" s="49">
        <v>4</v>
      </c>
      <c r="F41" s="65">
        <v>0.5</v>
      </c>
      <c r="G41" s="58">
        <v>0.12</v>
      </c>
      <c r="H41" s="49">
        <v>60</v>
      </c>
      <c r="I41" s="65">
        <v>37.5</v>
      </c>
      <c r="J41" s="97">
        <v>16.5</v>
      </c>
      <c r="K41" s="73">
        <v>0</v>
      </c>
      <c r="L41" s="100">
        <v>8</v>
      </c>
      <c r="M41" s="110">
        <v>0</v>
      </c>
      <c r="N41" s="100">
        <v>3</v>
      </c>
      <c r="O41" s="74">
        <v>0</v>
      </c>
    </row>
    <row r="42" spans="1:15" ht="15.75" thickBot="1" x14ac:dyDescent="0.3">
      <c r="A42" s="40">
        <v>13714</v>
      </c>
      <c r="B42" s="51">
        <v>624</v>
      </c>
      <c r="C42" s="10">
        <v>240</v>
      </c>
      <c r="D42" s="52">
        <v>125</v>
      </c>
      <c r="E42" s="51">
        <v>4</v>
      </c>
      <c r="F42" s="66">
        <v>0.5</v>
      </c>
      <c r="G42" s="59">
        <v>0.12</v>
      </c>
      <c r="H42" s="51">
        <v>48</v>
      </c>
      <c r="I42" s="66">
        <v>30</v>
      </c>
      <c r="J42" s="98">
        <v>20.3</v>
      </c>
      <c r="K42" s="69">
        <v>0</v>
      </c>
      <c r="L42" s="101">
        <v>8</v>
      </c>
      <c r="M42" s="71">
        <v>0</v>
      </c>
      <c r="N42" s="101">
        <v>3</v>
      </c>
      <c r="O42" s="75">
        <v>0</v>
      </c>
    </row>
    <row r="43" spans="1:15" x14ac:dyDescent="0.25">
      <c r="A43" s="38" t="s">
        <v>61</v>
      </c>
      <c r="B43" s="47">
        <v>499</v>
      </c>
      <c r="C43" s="18">
        <v>300</v>
      </c>
      <c r="D43" s="48">
        <v>100</v>
      </c>
      <c r="E43" s="47">
        <v>2</v>
      </c>
      <c r="F43" s="64">
        <v>0.35</v>
      </c>
      <c r="G43" s="57">
        <v>0.08</v>
      </c>
      <c r="H43" s="47">
        <v>60</v>
      </c>
      <c r="I43" s="64">
        <v>37.5</v>
      </c>
      <c r="J43" s="96">
        <v>20.3</v>
      </c>
      <c r="K43" s="67">
        <v>0</v>
      </c>
      <c r="L43" s="99">
        <v>8</v>
      </c>
      <c r="M43" s="109">
        <v>0</v>
      </c>
      <c r="N43" s="99">
        <v>3</v>
      </c>
      <c r="O43" s="72">
        <v>0</v>
      </c>
    </row>
    <row r="44" spans="1:15" x14ac:dyDescent="0.25">
      <c r="A44" s="39" t="s">
        <v>62</v>
      </c>
      <c r="B44" s="49">
        <v>499</v>
      </c>
      <c r="C44" s="5">
        <v>300</v>
      </c>
      <c r="D44" s="50">
        <v>125</v>
      </c>
      <c r="E44" s="49">
        <v>2</v>
      </c>
      <c r="F44" s="65">
        <v>0.35</v>
      </c>
      <c r="G44" s="58">
        <v>0.08</v>
      </c>
      <c r="H44" s="49">
        <v>48</v>
      </c>
      <c r="I44" s="65">
        <v>30</v>
      </c>
      <c r="J44" s="97">
        <v>25.6</v>
      </c>
      <c r="K44" s="73">
        <v>0</v>
      </c>
      <c r="L44" s="100">
        <v>8</v>
      </c>
      <c r="M44" s="110">
        <v>0</v>
      </c>
      <c r="N44" s="100">
        <v>3</v>
      </c>
      <c r="O44" s="74">
        <v>0</v>
      </c>
    </row>
    <row r="45" spans="1:15" x14ac:dyDescent="0.25">
      <c r="A45" s="39" t="s">
        <v>63</v>
      </c>
      <c r="B45" s="49">
        <v>499</v>
      </c>
      <c r="C45" s="5">
        <v>300</v>
      </c>
      <c r="D45" s="50">
        <v>100</v>
      </c>
      <c r="E45" s="49">
        <v>2</v>
      </c>
      <c r="F45" s="65">
        <v>0.35</v>
      </c>
      <c r="G45" s="58">
        <v>0.09</v>
      </c>
      <c r="H45" s="49">
        <v>60</v>
      </c>
      <c r="I45" s="65">
        <v>37.5</v>
      </c>
      <c r="J45" s="97">
        <v>20.3</v>
      </c>
      <c r="K45" s="73">
        <v>0</v>
      </c>
      <c r="L45" s="100">
        <v>8</v>
      </c>
      <c r="M45" s="110">
        <v>0</v>
      </c>
      <c r="N45" s="100">
        <v>3</v>
      </c>
      <c r="O45" s="74">
        <v>0</v>
      </c>
    </row>
    <row r="46" spans="1:15" x14ac:dyDescent="0.25">
      <c r="A46" s="39" t="s">
        <v>64</v>
      </c>
      <c r="B46" s="49">
        <v>499</v>
      </c>
      <c r="C46" s="5">
        <v>300</v>
      </c>
      <c r="D46" s="50">
        <v>125</v>
      </c>
      <c r="E46" s="49">
        <v>2</v>
      </c>
      <c r="F46" s="65">
        <v>0.35</v>
      </c>
      <c r="G46" s="58">
        <v>0.09</v>
      </c>
      <c r="H46" s="49">
        <v>48</v>
      </c>
      <c r="I46" s="65">
        <v>30</v>
      </c>
      <c r="J46" s="97">
        <v>25.6</v>
      </c>
      <c r="K46" s="73">
        <v>0</v>
      </c>
      <c r="L46" s="100">
        <v>8</v>
      </c>
      <c r="M46" s="110">
        <v>0</v>
      </c>
      <c r="N46" s="100">
        <v>3</v>
      </c>
      <c r="O46" s="74">
        <v>0</v>
      </c>
    </row>
    <row r="47" spans="1:15" x14ac:dyDescent="0.25">
      <c r="A47" s="39" t="s">
        <v>65</v>
      </c>
      <c r="B47" s="49">
        <v>624</v>
      </c>
      <c r="C47" s="5">
        <v>300</v>
      </c>
      <c r="D47" s="50">
        <v>100</v>
      </c>
      <c r="E47" s="49">
        <v>2</v>
      </c>
      <c r="F47" s="65">
        <v>0.35</v>
      </c>
      <c r="G47" s="58">
        <v>0.1</v>
      </c>
      <c r="H47" s="49">
        <v>60</v>
      </c>
      <c r="I47" s="65">
        <v>37.5</v>
      </c>
      <c r="J47" s="97">
        <v>20.3</v>
      </c>
      <c r="K47" s="73">
        <v>0</v>
      </c>
      <c r="L47" s="100">
        <v>8</v>
      </c>
      <c r="M47" s="110">
        <v>0</v>
      </c>
      <c r="N47" s="100">
        <v>3</v>
      </c>
      <c r="O47" s="74">
        <v>0</v>
      </c>
    </row>
    <row r="48" spans="1:15" x14ac:dyDescent="0.25">
      <c r="A48" s="39" t="s">
        <v>66</v>
      </c>
      <c r="B48" s="49">
        <v>624</v>
      </c>
      <c r="C48" s="5">
        <v>300</v>
      </c>
      <c r="D48" s="50">
        <v>125</v>
      </c>
      <c r="E48" s="49">
        <v>2</v>
      </c>
      <c r="F48" s="65">
        <v>0.35</v>
      </c>
      <c r="G48" s="58">
        <v>0.1</v>
      </c>
      <c r="H48" s="49">
        <v>48</v>
      </c>
      <c r="I48" s="65">
        <v>30</v>
      </c>
      <c r="J48" s="97">
        <v>25.6</v>
      </c>
      <c r="K48" s="73">
        <v>0</v>
      </c>
      <c r="L48" s="100">
        <v>8</v>
      </c>
      <c r="M48" s="110">
        <v>0</v>
      </c>
      <c r="N48" s="100">
        <v>3</v>
      </c>
      <c r="O48" s="74">
        <v>0</v>
      </c>
    </row>
    <row r="49" spans="1:15" x14ac:dyDescent="0.25">
      <c r="A49" s="39">
        <v>13715</v>
      </c>
      <c r="B49" s="49">
        <v>499</v>
      </c>
      <c r="C49" s="5">
        <v>300</v>
      </c>
      <c r="D49" s="50">
        <v>100</v>
      </c>
      <c r="E49" s="49">
        <v>4</v>
      </c>
      <c r="F49" s="65">
        <v>0.5</v>
      </c>
      <c r="G49" s="58">
        <v>0.12</v>
      </c>
      <c r="H49" s="49">
        <v>60</v>
      </c>
      <c r="I49" s="65">
        <v>30</v>
      </c>
      <c r="J49" s="97">
        <v>20.3</v>
      </c>
      <c r="K49" s="73">
        <v>0</v>
      </c>
      <c r="L49" s="100">
        <v>8</v>
      </c>
      <c r="M49" s="110"/>
      <c r="N49" s="100">
        <v>3</v>
      </c>
      <c r="O49" s="74">
        <v>0</v>
      </c>
    </row>
    <row r="50" spans="1:15" ht="15.75" thickBot="1" x14ac:dyDescent="0.3">
      <c r="A50" s="40">
        <v>13716</v>
      </c>
      <c r="B50" s="51">
        <v>499</v>
      </c>
      <c r="C50" s="10">
        <v>300</v>
      </c>
      <c r="D50" s="52">
        <v>125</v>
      </c>
      <c r="E50" s="51">
        <v>4</v>
      </c>
      <c r="F50" s="66">
        <v>0.5</v>
      </c>
      <c r="G50" s="59">
        <v>0.12</v>
      </c>
      <c r="H50" s="51">
        <v>48</v>
      </c>
      <c r="I50" s="66">
        <v>24</v>
      </c>
      <c r="J50" s="98">
        <v>25.6</v>
      </c>
      <c r="K50" s="69">
        <v>0</v>
      </c>
      <c r="L50" s="101">
        <v>8</v>
      </c>
      <c r="M50" s="71">
        <v>0</v>
      </c>
      <c r="N50" s="101">
        <v>3</v>
      </c>
      <c r="O50" s="75">
        <v>0</v>
      </c>
    </row>
    <row r="51" spans="1:15" x14ac:dyDescent="0.25">
      <c r="A51" s="38" t="s">
        <v>67</v>
      </c>
      <c r="B51" s="47">
        <v>499</v>
      </c>
      <c r="C51" s="18">
        <v>365</v>
      </c>
      <c r="D51" s="48">
        <v>100</v>
      </c>
      <c r="E51" s="47">
        <v>2</v>
      </c>
      <c r="F51" s="64">
        <v>0.35</v>
      </c>
      <c r="G51" s="57">
        <v>0.08</v>
      </c>
      <c r="H51" s="47">
        <v>60</v>
      </c>
      <c r="I51" s="64">
        <v>30</v>
      </c>
      <c r="J51" s="96">
        <v>24.5</v>
      </c>
      <c r="K51" s="67">
        <v>0</v>
      </c>
      <c r="L51" s="99">
        <v>8</v>
      </c>
      <c r="M51" s="109">
        <v>0</v>
      </c>
      <c r="N51" s="99">
        <v>3</v>
      </c>
      <c r="O51" s="72">
        <v>0</v>
      </c>
    </row>
    <row r="52" spans="1:15" x14ac:dyDescent="0.25">
      <c r="A52" s="39" t="s">
        <v>68</v>
      </c>
      <c r="B52" s="49">
        <v>499</v>
      </c>
      <c r="C52" s="5">
        <v>365</v>
      </c>
      <c r="D52" s="50">
        <v>125</v>
      </c>
      <c r="E52" s="49">
        <v>2</v>
      </c>
      <c r="F52" s="65">
        <v>0.35</v>
      </c>
      <c r="G52" s="58">
        <v>0.08</v>
      </c>
      <c r="H52" s="49">
        <v>48</v>
      </c>
      <c r="I52" s="65">
        <v>24</v>
      </c>
      <c r="J52" s="97">
        <v>31</v>
      </c>
      <c r="K52" s="73">
        <v>0</v>
      </c>
      <c r="L52" s="100">
        <v>8</v>
      </c>
      <c r="M52" s="110">
        <v>0</v>
      </c>
      <c r="N52" s="100">
        <v>3</v>
      </c>
      <c r="O52" s="74">
        <v>0</v>
      </c>
    </row>
    <row r="53" spans="1:15" x14ac:dyDescent="0.25">
      <c r="A53" s="39" t="s">
        <v>69</v>
      </c>
      <c r="B53" s="49">
        <v>499</v>
      </c>
      <c r="C53" s="5">
        <v>365</v>
      </c>
      <c r="D53" s="50">
        <v>100</v>
      </c>
      <c r="E53" s="49">
        <v>2</v>
      </c>
      <c r="F53" s="65">
        <v>0.35</v>
      </c>
      <c r="G53" s="58">
        <v>0.09</v>
      </c>
      <c r="H53" s="49">
        <v>60</v>
      </c>
      <c r="I53" s="65">
        <v>30</v>
      </c>
      <c r="J53" s="97">
        <v>24.5</v>
      </c>
      <c r="K53" s="73">
        <v>0</v>
      </c>
      <c r="L53" s="100">
        <v>8</v>
      </c>
      <c r="M53" s="110">
        <v>0</v>
      </c>
      <c r="N53" s="100">
        <v>3</v>
      </c>
      <c r="O53" s="74">
        <v>0</v>
      </c>
    </row>
    <row r="54" spans="1:15" x14ac:dyDescent="0.25">
      <c r="A54" s="39" t="s">
        <v>70</v>
      </c>
      <c r="B54" s="49">
        <v>499</v>
      </c>
      <c r="C54" s="5">
        <v>365</v>
      </c>
      <c r="D54" s="50">
        <v>125</v>
      </c>
      <c r="E54" s="49">
        <v>2</v>
      </c>
      <c r="F54" s="65">
        <v>0.35</v>
      </c>
      <c r="G54" s="58">
        <v>0.09</v>
      </c>
      <c r="H54" s="49">
        <v>48</v>
      </c>
      <c r="I54" s="65">
        <v>24</v>
      </c>
      <c r="J54" s="97">
        <v>31</v>
      </c>
      <c r="K54" s="73">
        <v>0</v>
      </c>
      <c r="L54" s="100">
        <v>8</v>
      </c>
      <c r="M54" s="110">
        <v>0</v>
      </c>
      <c r="N54" s="100">
        <v>3</v>
      </c>
      <c r="O54" s="74">
        <v>0</v>
      </c>
    </row>
    <row r="55" spans="1:15" x14ac:dyDescent="0.25">
      <c r="A55" s="39" t="s">
        <v>71</v>
      </c>
      <c r="B55" s="49">
        <v>499</v>
      </c>
      <c r="C55" s="5">
        <v>365</v>
      </c>
      <c r="D55" s="50">
        <v>100</v>
      </c>
      <c r="E55" s="49">
        <v>2</v>
      </c>
      <c r="F55" s="65">
        <v>0.35</v>
      </c>
      <c r="G55" s="58">
        <v>0.1</v>
      </c>
      <c r="H55" s="49">
        <v>60</v>
      </c>
      <c r="I55" s="65">
        <v>30</v>
      </c>
      <c r="J55" s="97">
        <v>24.5</v>
      </c>
      <c r="K55" s="73">
        <v>0</v>
      </c>
      <c r="L55" s="100">
        <v>8</v>
      </c>
      <c r="M55" s="110">
        <v>0</v>
      </c>
      <c r="N55" s="100">
        <v>3</v>
      </c>
      <c r="O55" s="74">
        <v>0</v>
      </c>
    </row>
    <row r="56" spans="1:15" x14ac:dyDescent="0.25">
      <c r="A56" s="39" t="s">
        <v>72</v>
      </c>
      <c r="B56" s="49">
        <v>499</v>
      </c>
      <c r="C56" s="5">
        <v>365</v>
      </c>
      <c r="D56" s="50">
        <v>125</v>
      </c>
      <c r="E56" s="49">
        <v>2</v>
      </c>
      <c r="F56" s="65">
        <v>0.35</v>
      </c>
      <c r="G56" s="58">
        <v>0.1</v>
      </c>
      <c r="H56" s="49">
        <v>48</v>
      </c>
      <c r="I56" s="65">
        <v>24</v>
      </c>
      <c r="J56" s="97">
        <v>31</v>
      </c>
      <c r="K56" s="73">
        <v>0</v>
      </c>
      <c r="L56" s="100">
        <v>8</v>
      </c>
      <c r="M56" s="110">
        <v>0</v>
      </c>
      <c r="N56" s="100">
        <v>3</v>
      </c>
      <c r="O56" s="74">
        <v>0</v>
      </c>
    </row>
    <row r="57" spans="1:15" x14ac:dyDescent="0.25">
      <c r="A57" s="39">
        <v>13717</v>
      </c>
      <c r="B57" s="49">
        <v>499</v>
      </c>
      <c r="C57" s="5">
        <v>365</v>
      </c>
      <c r="D57" s="50">
        <v>100</v>
      </c>
      <c r="E57" s="49">
        <v>4</v>
      </c>
      <c r="F57" s="65">
        <v>0.5</v>
      </c>
      <c r="G57" s="58">
        <v>0.12</v>
      </c>
      <c r="H57" s="49">
        <v>60</v>
      </c>
      <c r="I57" s="65">
        <v>30</v>
      </c>
      <c r="J57" s="97">
        <v>24.5</v>
      </c>
      <c r="K57" s="73">
        <v>0</v>
      </c>
      <c r="L57" s="100">
        <v>8</v>
      </c>
      <c r="M57" s="110">
        <v>0</v>
      </c>
      <c r="N57" s="100">
        <v>3</v>
      </c>
      <c r="O57" s="74">
        <v>0</v>
      </c>
    </row>
    <row r="58" spans="1:15" ht="15.75" thickBot="1" x14ac:dyDescent="0.3">
      <c r="A58" s="40">
        <v>13718</v>
      </c>
      <c r="B58" s="51">
        <v>499</v>
      </c>
      <c r="C58" s="10">
        <v>365</v>
      </c>
      <c r="D58" s="52">
        <v>125</v>
      </c>
      <c r="E58" s="51">
        <v>4</v>
      </c>
      <c r="F58" s="66">
        <v>0.5</v>
      </c>
      <c r="G58" s="59">
        <v>0.12</v>
      </c>
      <c r="H58" s="51">
        <v>48</v>
      </c>
      <c r="I58" s="66">
        <v>24</v>
      </c>
      <c r="J58" s="98">
        <v>31</v>
      </c>
      <c r="K58" s="69">
        <v>0</v>
      </c>
      <c r="L58" s="101">
        <v>8</v>
      </c>
      <c r="M58" s="71">
        <v>0</v>
      </c>
      <c r="N58" s="101">
        <v>3</v>
      </c>
      <c r="O58" s="75">
        <v>0</v>
      </c>
    </row>
    <row r="59" spans="1:15" x14ac:dyDescent="0.25">
      <c r="A59" s="38" t="s">
        <v>73</v>
      </c>
      <c r="B59" s="47">
        <v>499</v>
      </c>
      <c r="C59" s="18">
        <v>425</v>
      </c>
      <c r="D59" s="48">
        <v>100</v>
      </c>
      <c r="E59" s="47">
        <v>2</v>
      </c>
      <c r="F59" s="64">
        <v>0.35</v>
      </c>
      <c r="G59" s="57">
        <v>0.08</v>
      </c>
      <c r="H59" s="47">
        <v>60</v>
      </c>
      <c r="I59" s="64">
        <v>30</v>
      </c>
      <c r="J59" s="96">
        <v>28.5</v>
      </c>
      <c r="K59" s="67">
        <v>0</v>
      </c>
      <c r="L59" s="99">
        <v>8</v>
      </c>
      <c r="M59" s="109">
        <v>0</v>
      </c>
      <c r="N59" s="99">
        <v>3</v>
      </c>
      <c r="O59" s="72">
        <v>0</v>
      </c>
    </row>
    <row r="60" spans="1:15" x14ac:dyDescent="0.25">
      <c r="A60" s="39" t="s">
        <v>74</v>
      </c>
      <c r="B60" s="49">
        <v>499</v>
      </c>
      <c r="C60" s="5">
        <v>425</v>
      </c>
      <c r="D60" s="50">
        <v>125</v>
      </c>
      <c r="E60" s="49">
        <v>2</v>
      </c>
      <c r="F60" s="65">
        <v>0.35</v>
      </c>
      <c r="G60" s="58">
        <v>0.08</v>
      </c>
      <c r="H60" s="49">
        <v>48</v>
      </c>
      <c r="I60" s="65">
        <v>24</v>
      </c>
      <c r="J60" s="97">
        <v>35.9</v>
      </c>
      <c r="K60" s="73">
        <v>0</v>
      </c>
      <c r="L60" s="100">
        <v>8</v>
      </c>
      <c r="M60" s="110">
        <v>0</v>
      </c>
      <c r="N60" s="100">
        <v>3</v>
      </c>
      <c r="O60" s="74">
        <v>0</v>
      </c>
    </row>
    <row r="61" spans="1:15" x14ac:dyDescent="0.25">
      <c r="A61" s="39" t="s">
        <v>75</v>
      </c>
      <c r="B61" s="49">
        <v>499</v>
      </c>
      <c r="C61" s="5">
        <v>425</v>
      </c>
      <c r="D61" s="50">
        <v>100</v>
      </c>
      <c r="E61" s="49">
        <v>2</v>
      </c>
      <c r="F61" s="65">
        <v>0.35</v>
      </c>
      <c r="G61" s="58">
        <v>0.09</v>
      </c>
      <c r="H61" s="49">
        <v>60</v>
      </c>
      <c r="I61" s="65">
        <v>30</v>
      </c>
      <c r="J61" s="97">
        <v>28.5</v>
      </c>
      <c r="K61" s="73">
        <v>0</v>
      </c>
      <c r="L61" s="100">
        <v>8</v>
      </c>
      <c r="M61" s="110">
        <v>0</v>
      </c>
      <c r="N61" s="100">
        <v>3</v>
      </c>
      <c r="O61" s="74">
        <v>0</v>
      </c>
    </row>
    <row r="62" spans="1:15" ht="15.75" thickBot="1" x14ac:dyDescent="0.3">
      <c r="A62" s="40" t="s">
        <v>76</v>
      </c>
      <c r="B62" s="51">
        <v>499</v>
      </c>
      <c r="C62" s="10">
        <v>425</v>
      </c>
      <c r="D62" s="52">
        <v>125</v>
      </c>
      <c r="E62" s="51">
        <v>2</v>
      </c>
      <c r="F62" s="66">
        <v>0.35</v>
      </c>
      <c r="G62" s="59">
        <v>0.09</v>
      </c>
      <c r="H62" s="51">
        <v>48</v>
      </c>
      <c r="I62" s="66">
        <v>24</v>
      </c>
      <c r="J62" s="98">
        <v>35.9</v>
      </c>
      <c r="K62" s="69">
        <v>0</v>
      </c>
      <c r="L62" s="101">
        <v>8</v>
      </c>
      <c r="M62" s="71">
        <v>0</v>
      </c>
      <c r="N62" s="101">
        <v>3</v>
      </c>
      <c r="O62" s="75">
        <v>0</v>
      </c>
    </row>
    <row r="63" spans="1:15" x14ac:dyDescent="0.25">
      <c r="A63" s="38" t="s">
        <v>77</v>
      </c>
      <c r="B63" s="47">
        <v>499</v>
      </c>
      <c r="C63" s="18">
        <v>500</v>
      </c>
      <c r="D63" s="48">
        <v>100</v>
      </c>
      <c r="E63" s="47">
        <v>2</v>
      </c>
      <c r="F63" s="64">
        <v>0.35</v>
      </c>
      <c r="G63" s="57">
        <v>0.08</v>
      </c>
      <c r="H63" s="47">
        <v>60</v>
      </c>
      <c r="I63" s="64">
        <v>20.100000000000001</v>
      </c>
      <c r="J63" s="96">
        <v>33.5</v>
      </c>
      <c r="K63" s="67">
        <v>0</v>
      </c>
      <c r="L63" s="99">
        <v>8</v>
      </c>
      <c r="M63" s="109">
        <v>0</v>
      </c>
      <c r="N63" s="99">
        <v>3</v>
      </c>
      <c r="O63" s="72">
        <v>0</v>
      </c>
    </row>
    <row r="64" spans="1:15" ht="15.75" thickBot="1" x14ac:dyDescent="0.3">
      <c r="A64" s="40" t="s">
        <v>78</v>
      </c>
      <c r="B64" s="51">
        <v>499</v>
      </c>
      <c r="C64" s="10">
        <v>500</v>
      </c>
      <c r="D64" s="52">
        <v>125</v>
      </c>
      <c r="E64" s="51">
        <v>2</v>
      </c>
      <c r="F64" s="66">
        <v>0.35</v>
      </c>
      <c r="G64" s="59">
        <v>0.08</v>
      </c>
      <c r="H64" s="51">
        <v>48</v>
      </c>
      <c r="I64" s="66">
        <v>25.2</v>
      </c>
      <c r="J64" s="98">
        <v>42.2</v>
      </c>
      <c r="K64" s="69">
        <v>0</v>
      </c>
      <c r="L64" s="101">
        <v>8</v>
      </c>
      <c r="M64" s="71">
        <v>0</v>
      </c>
      <c r="N64" s="101">
        <v>3</v>
      </c>
      <c r="O64" s="75">
        <v>0</v>
      </c>
    </row>
    <row r="66" spans="1:15" ht="19.5" x14ac:dyDescent="0.3">
      <c r="A66" s="80" t="s">
        <v>80</v>
      </c>
    </row>
    <row r="67" spans="1:15" x14ac:dyDescent="0.25">
      <c r="A67" s="153" t="s">
        <v>6</v>
      </c>
      <c r="B67" s="153" t="s">
        <v>1</v>
      </c>
      <c r="C67" s="153"/>
      <c r="D67" s="153"/>
      <c r="E67" s="152" t="s">
        <v>40</v>
      </c>
      <c r="F67" s="152" t="s">
        <v>41</v>
      </c>
      <c r="G67" s="152" t="s">
        <v>42</v>
      </c>
      <c r="H67" s="152" t="s">
        <v>43</v>
      </c>
      <c r="I67" s="152"/>
      <c r="J67" s="23" t="s">
        <v>7</v>
      </c>
      <c r="K67" s="153" t="s">
        <v>52</v>
      </c>
      <c r="L67" s="153"/>
      <c r="M67" s="152" t="s">
        <v>126</v>
      </c>
      <c r="N67" s="152"/>
      <c r="O67" s="152" t="s">
        <v>29</v>
      </c>
    </row>
    <row r="68" spans="1:15" x14ac:dyDescent="0.25">
      <c r="A68" s="153"/>
      <c r="B68" s="153" t="s">
        <v>2</v>
      </c>
      <c r="C68" s="153" t="s">
        <v>3</v>
      </c>
      <c r="D68" s="153" t="s">
        <v>4</v>
      </c>
      <c r="E68" s="152"/>
      <c r="F68" s="152"/>
      <c r="G68" s="152"/>
      <c r="H68" s="152"/>
      <c r="I68" s="152"/>
      <c r="J68" s="153" t="s">
        <v>81</v>
      </c>
      <c r="K68" s="153" t="s">
        <v>81</v>
      </c>
      <c r="L68" s="153" t="s">
        <v>9</v>
      </c>
      <c r="M68" s="152"/>
      <c r="N68" s="152"/>
      <c r="O68" s="152"/>
    </row>
    <row r="69" spans="1:15" ht="15.75" thickBot="1" x14ac:dyDescent="0.3">
      <c r="A69" s="153"/>
      <c r="B69" s="153"/>
      <c r="C69" s="153"/>
      <c r="D69" s="153"/>
      <c r="E69" s="152"/>
      <c r="F69" s="152"/>
      <c r="G69" s="152"/>
      <c r="H69" s="88" t="s">
        <v>55</v>
      </c>
      <c r="I69" s="23" t="s">
        <v>56</v>
      </c>
      <c r="J69" s="153"/>
      <c r="K69" s="153"/>
      <c r="L69" s="153"/>
      <c r="M69" s="135" t="s">
        <v>81</v>
      </c>
      <c r="N69" s="135" t="s">
        <v>9</v>
      </c>
      <c r="O69" s="23" t="s">
        <v>50</v>
      </c>
    </row>
    <row r="70" spans="1:15" ht="15.75" thickBot="1" x14ac:dyDescent="0.3">
      <c r="A70" s="28">
        <v>16602</v>
      </c>
      <c r="B70" s="29">
        <v>624</v>
      </c>
      <c r="C70" s="12">
        <v>150</v>
      </c>
      <c r="D70" s="30">
        <v>249</v>
      </c>
      <c r="E70" s="29">
        <v>4</v>
      </c>
      <c r="F70" s="31">
        <v>0.6</v>
      </c>
      <c r="G70" s="103"/>
      <c r="H70" s="29">
        <v>48</v>
      </c>
      <c r="I70" s="31">
        <v>30</v>
      </c>
      <c r="J70" s="104">
        <v>36.5</v>
      </c>
      <c r="K70" s="33">
        <v>0</v>
      </c>
      <c r="L70" s="105">
        <v>8</v>
      </c>
      <c r="M70" s="112">
        <v>0</v>
      </c>
      <c r="N70" s="105">
        <v>3</v>
      </c>
      <c r="O70" s="34">
        <v>0</v>
      </c>
    </row>
    <row r="71" spans="1:15" ht="15.75" thickBot="1" x14ac:dyDescent="0.3">
      <c r="A71" s="28">
        <v>17348</v>
      </c>
      <c r="B71" s="29">
        <v>624</v>
      </c>
      <c r="C71" s="12">
        <v>175</v>
      </c>
      <c r="D71" s="30">
        <v>249</v>
      </c>
      <c r="E71" s="29">
        <v>4</v>
      </c>
      <c r="F71" s="31">
        <v>0.6</v>
      </c>
      <c r="G71" s="103"/>
      <c r="H71" s="29">
        <v>42</v>
      </c>
      <c r="I71" s="31">
        <v>26.25</v>
      </c>
      <c r="J71" s="104">
        <v>37.6</v>
      </c>
      <c r="K71" s="33">
        <v>0</v>
      </c>
      <c r="L71" s="105">
        <v>8</v>
      </c>
      <c r="M71" s="112">
        <v>0</v>
      </c>
      <c r="N71" s="105">
        <v>3</v>
      </c>
      <c r="O71" s="34">
        <v>0</v>
      </c>
    </row>
    <row r="72" spans="1:15" ht="15.75" thickBot="1" x14ac:dyDescent="0.3">
      <c r="A72" s="28">
        <v>18894</v>
      </c>
      <c r="B72" s="29">
        <v>624</v>
      </c>
      <c r="C72" s="12">
        <v>200</v>
      </c>
      <c r="D72" s="30">
        <v>249</v>
      </c>
      <c r="E72" s="29">
        <v>4</v>
      </c>
      <c r="F72" s="31">
        <v>0.6</v>
      </c>
      <c r="G72" s="103"/>
      <c r="H72" s="29">
        <v>36</v>
      </c>
      <c r="I72" s="31">
        <v>22.5</v>
      </c>
      <c r="J72" s="104">
        <v>42.8</v>
      </c>
      <c r="K72" s="33">
        <v>0</v>
      </c>
      <c r="L72" s="105">
        <v>8</v>
      </c>
      <c r="M72" s="112">
        <v>0</v>
      </c>
      <c r="N72" s="105">
        <v>3</v>
      </c>
      <c r="O72" s="34">
        <v>0</v>
      </c>
    </row>
    <row r="73" spans="1:15" ht="15.75" thickBot="1" x14ac:dyDescent="0.3">
      <c r="A73" s="28">
        <v>17834</v>
      </c>
      <c r="B73" s="29">
        <v>624</v>
      </c>
      <c r="C73" s="12">
        <v>240</v>
      </c>
      <c r="D73" s="30">
        <v>249</v>
      </c>
      <c r="E73" s="29">
        <v>4</v>
      </c>
      <c r="F73" s="31">
        <v>0.6</v>
      </c>
      <c r="G73" s="103"/>
      <c r="H73" s="29">
        <v>30</v>
      </c>
      <c r="I73" s="31">
        <v>18.75</v>
      </c>
      <c r="J73" s="104">
        <v>51.1</v>
      </c>
      <c r="K73" s="33">
        <v>0</v>
      </c>
      <c r="L73" s="105">
        <v>8</v>
      </c>
      <c r="M73" s="112">
        <v>0</v>
      </c>
      <c r="N73" s="105">
        <v>3</v>
      </c>
      <c r="O73" s="34">
        <v>0</v>
      </c>
    </row>
    <row r="74" spans="1:15" ht="15.75" thickBot="1" x14ac:dyDescent="0.3">
      <c r="A74" s="28">
        <v>18803</v>
      </c>
      <c r="B74" s="29">
        <v>624</v>
      </c>
      <c r="C74" s="12">
        <v>300</v>
      </c>
      <c r="D74" s="30">
        <v>249</v>
      </c>
      <c r="E74" s="29">
        <v>4</v>
      </c>
      <c r="F74" s="31">
        <v>0.6</v>
      </c>
      <c r="G74" s="103"/>
      <c r="H74" s="29">
        <v>24</v>
      </c>
      <c r="I74" s="31">
        <v>15</v>
      </c>
      <c r="J74" s="104">
        <v>58.3</v>
      </c>
      <c r="K74" s="33">
        <v>0</v>
      </c>
      <c r="L74" s="105">
        <v>8</v>
      </c>
      <c r="M74" s="112">
        <v>0</v>
      </c>
      <c r="N74" s="105">
        <v>3</v>
      </c>
      <c r="O74" s="34">
        <v>0</v>
      </c>
    </row>
    <row r="75" spans="1:15" ht="15.75" thickBot="1" x14ac:dyDescent="0.3">
      <c r="A75" s="28">
        <v>18804</v>
      </c>
      <c r="B75" s="29">
        <v>624</v>
      </c>
      <c r="C75" s="12">
        <v>365</v>
      </c>
      <c r="D75" s="30">
        <v>249</v>
      </c>
      <c r="E75" s="29">
        <v>4</v>
      </c>
      <c r="F75" s="31">
        <v>0.6</v>
      </c>
      <c r="G75" s="103"/>
      <c r="H75" s="29">
        <v>18</v>
      </c>
      <c r="I75" s="31">
        <v>11.25</v>
      </c>
      <c r="J75" s="104">
        <v>70.7</v>
      </c>
      <c r="K75" s="33">
        <v>0</v>
      </c>
      <c r="L75" s="105">
        <v>8</v>
      </c>
      <c r="M75" s="112">
        <v>0</v>
      </c>
      <c r="N75" s="105">
        <v>3</v>
      </c>
      <c r="O75" s="34">
        <v>0</v>
      </c>
    </row>
    <row r="76" spans="1:15" ht="15.75" thickBot="1" x14ac:dyDescent="0.3">
      <c r="A76" s="28">
        <v>18805</v>
      </c>
      <c r="B76" s="29">
        <v>624</v>
      </c>
      <c r="C76" s="12">
        <v>425</v>
      </c>
      <c r="D76" s="30">
        <v>249</v>
      </c>
      <c r="E76" s="29">
        <v>4</v>
      </c>
      <c r="F76" s="31">
        <v>0.6</v>
      </c>
      <c r="G76" s="103"/>
      <c r="H76" s="29">
        <v>18</v>
      </c>
      <c r="I76" s="31">
        <v>11.25</v>
      </c>
      <c r="J76" s="104">
        <v>92</v>
      </c>
      <c r="K76" s="33">
        <v>0</v>
      </c>
      <c r="L76" s="105">
        <v>8</v>
      </c>
      <c r="M76" s="112">
        <v>0</v>
      </c>
      <c r="N76" s="105">
        <v>3</v>
      </c>
      <c r="O76" s="34">
        <v>0</v>
      </c>
    </row>
    <row r="77" spans="1:15" ht="18" thickBot="1" x14ac:dyDescent="0.3">
      <c r="A77" s="28" t="s">
        <v>82</v>
      </c>
      <c r="B77" s="29">
        <v>499</v>
      </c>
      <c r="C77" s="12">
        <v>500</v>
      </c>
      <c r="D77" s="30">
        <v>249</v>
      </c>
      <c r="E77" s="29">
        <v>4</v>
      </c>
      <c r="F77" s="31">
        <v>0.6</v>
      </c>
      <c r="G77" s="103"/>
      <c r="H77" s="29">
        <v>16</v>
      </c>
      <c r="I77" s="31">
        <v>8</v>
      </c>
      <c r="J77" s="104">
        <v>106.4</v>
      </c>
      <c r="K77" s="33">
        <v>0</v>
      </c>
      <c r="L77" s="105">
        <v>8</v>
      </c>
      <c r="M77" s="112">
        <v>0</v>
      </c>
      <c r="N77" s="105">
        <v>3</v>
      </c>
      <c r="O77" s="34">
        <v>0</v>
      </c>
    </row>
    <row r="78" spans="1:15" ht="17.25" x14ac:dyDescent="0.25">
      <c r="A78" s="8" t="s">
        <v>83</v>
      </c>
    </row>
    <row r="79" spans="1:15" ht="17.25" x14ac:dyDescent="0.25">
      <c r="A79" s="8" t="s">
        <v>84</v>
      </c>
    </row>
    <row r="81" spans="1:11" ht="19.5" x14ac:dyDescent="0.3">
      <c r="A81" s="80" t="s">
        <v>85</v>
      </c>
    </row>
    <row r="82" spans="1:11" x14ac:dyDescent="0.25">
      <c r="A82" s="153" t="s">
        <v>6</v>
      </c>
      <c r="B82" s="153" t="s">
        <v>5</v>
      </c>
      <c r="C82" s="153"/>
      <c r="D82" s="153"/>
      <c r="E82" s="153" t="s">
        <v>86</v>
      </c>
      <c r="F82" s="153"/>
      <c r="G82" s="153"/>
      <c r="H82" s="153" t="s">
        <v>91</v>
      </c>
      <c r="I82" s="153"/>
      <c r="J82" s="23" t="s">
        <v>7</v>
      </c>
      <c r="K82" s="23" t="s">
        <v>7</v>
      </c>
    </row>
    <row r="83" spans="1:11" ht="15.75" thickBot="1" x14ac:dyDescent="0.3">
      <c r="A83" s="153"/>
      <c r="B83" s="153"/>
      <c r="C83" s="153"/>
      <c r="D83" s="153"/>
      <c r="E83" s="153"/>
      <c r="F83" s="153"/>
      <c r="G83" s="153"/>
      <c r="H83" s="153"/>
      <c r="I83" s="153"/>
      <c r="J83" s="23" t="s">
        <v>92</v>
      </c>
      <c r="K83" s="23" t="s">
        <v>50</v>
      </c>
    </row>
    <row r="84" spans="1:11" ht="15.75" thickBot="1" x14ac:dyDescent="0.3">
      <c r="A84" s="28">
        <v>13945</v>
      </c>
      <c r="B84" s="167" t="s">
        <v>87</v>
      </c>
      <c r="C84" s="168"/>
      <c r="D84" s="169"/>
      <c r="E84" s="170" t="s">
        <v>89</v>
      </c>
      <c r="F84" s="171"/>
      <c r="G84" s="172"/>
      <c r="H84" s="173">
        <v>25</v>
      </c>
      <c r="I84" s="174"/>
      <c r="J84" s="104">
        <v>1.3</v>
      </c>
      <c r="K84" s="105">
        <v>19.5</v>
      </c>
    </row>
    <row r="85" spans="1:11" ht="15.75" thickBot="1" x14ac:dyDescent="0.3">
      <c r="A85" s="40">
        <v>15531</v>
      </c>
      <c r="B85" s="159" t="s">
        <v>88</v>
      </c>
      <c r="C85" s="160"/>
      <c r="D85" s="161"/>
      <c r="E85" s="162" t="s">
        <v>90</v>
      </c>
      <c r="F85" s="163"/>
      <c r="G85" s="164"/>
      <c r="H85" s="165">
        <v>63</v>
      </c>
      <c r="I85" s="166"/>
      <c r="J85" s="98">
        <v>2.2999999999999998</v>
      </c>
      <c r="K85" s="101">
        <v>28.75</v>
      </c>
    </row>
  </sheetData>
  <sheetProtection password="F060" sheet="1" objects="1" scenarios="1"/>
  <mergeCells count="86">
    <mergeCell ref="O28:O29"/>
    <mergeCell ref="K29:K30"/>
    <mergeCell ref="L29:L30"/>
    <mergeCell ref="H2:I4"/>
    <mergeCell ref="H18:I18"/>
    <mergeCell ref="H19:I19"/>
    <mergeCell ref="H17:I17"/>
    <mergeCell ref="H16:I16"/>
    <mergeCell ref="H15:I15"/>
    <mergeCell ref="H14:I14"/>
    <mergeCell ref="H13:I13"/>
    <mergeCell ref="H12:I12"/>
    <mergeCell ref="H8:I8"/>
    <mergeCell ref="H7:I7"/>
    <mergeCell ref="H6:I6"/>
    <mergeCell ref="H5:I5"/>
    <mergeCell ref="B29:B30"/>
    <mergeCell ref="C29:C30"/>
    <mergeCell ref="D29:D30"/>
    <mergeCell ref="J29:J30"/>
    <mergeCell ref="H22:I24"/>
    <mergeCell ref="H25:I25"/>
    <mergeCell ref="H28:I29"/>
    <mergeCell ref="O22:O23"/>
    <mergeCell ref="B23:B24"/>
    <mergeCell ref="C23:C24"/>
    <mergeCell ref="D23:D24"/>
    <mergeCell ref="J23:J24"/>
    <mergeCell ref="K23:K24"/>
    <mergeCell ref="L23:L24"/>
    <mergeCell ref="O67:O68"/>
    <mergeCell ref="B68:B69"/>
    <mergeCell ref="O2:O3"/>
    <mergeCell ref="K2:L2"/>
    <mergeCell ref="L3:L4"/>
    <mergeCell ref="K3:K4"/>
    <mergeCell ref="K22:L22"/>
    <mergeCell ref="H11:I11"/>
    <mergeCell ref="F2:F4"/>
    <mergeCell ref="G2:G4"/>
    <mergeCell ref="J3:J4"/>
    <mergeCell ref="K68:K69"/>
    <mergeCell ref="L68:L69"/>
    <mergeCell ref="K67:L67"/>
    <mergeCell ref="K28:L28"/>
    <mergeCell ref="B3:B4"/>
    <mergeCell ref="A2:A4"/>
    <mergeCell ref="B2:D2"/>
    <mergeCell ref="C68:C69"/>
    <mergeCell ref="D68:D69"/>
    <mergeCell ref="J68:J69"/>
    <mergeCell ref="A22:A24"/>
    <mergeCell ref="B22:D22"/>
    <mergeCell ref="E22:E24"/>
    <mergeCell ref="F22:F24"/>
    <mergeCell ref="G22:G24"/>
    <mergeCell ref="C3:C4"/>
    <mergeCell ref="H9:I9"/>
    <mergeCell ref="D3:D4"/>
    <mergeCell ref="E2:E4"/>
    <mergeCell ref="A28:A30"/>
    <mergeCell ref="B28:D28"/>
    <mergeCell ref="A82:A83"/>
    <mergeCell ref="H82:I83"/>
    <mergeCell ref="E82:G83"/>
    <mergeCell ref="A67:A69"/>
    <mergeCell ref="B67:D67"/>
    <mergeCell ref="E67:E69"/>
    <mergeCell ref="F67:F69"/>
    <mergeCell ref="G67:G69"/>
    <mergeCell ref="H67:I68"/>
    <mergeCell ref="B85:D85"/>
    <mergeCell ref="B84:D84"/>
    <mergeCell ref="H85:I85"/>
    <mergeCell ref="H84:I84"/>
    <mergeCell ref="B82:D83"/>
    <mergeCell ref="M2:N3"/>
    <mergeCell ref="M22:N23"/>
    <mergeCell ref="M28:N29"/>
    <mergeCell ref="M67:N68"/>
    <mergeCell ref="E85:G85"/>
    <mergeCell ref="E84:G84"/>
    <mergeCell ref="E28:E30"/>
    <mergeCell ref="F28:F30"/>
    <mergeCell ref="G28:G30"/>
    <mergeCell ref="H10:I10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4B78-135E-4A30-B0E3-E13404200F7F}">
  <sheetPr codeName="Tabelle2"/>
  <dimension ref="A1:B2"/>
  <sheetViews>
    <sheetView workbookViewId="0">
      <selection activeCell="B3" sqref="B3"/>
    </sheetView>
  </sheetViews>
  <sheetFormatPr baseColWidth="10" defaultRowHeight="15" x14ac:dyDescent="0.25"/>
  <cols>
    <col min="1" max="1" width="27.7109375" bestFit="1" customWidth="1"/>
  </cols>
  <sheetData>
    <row r="1" spans="1:2" x14ac:dyDescent="0.25">
      <c r="A1" t="s">
        <v>10</v>
      </c>
      <c r="B1" s="1">
        <v>8</v>
      </c>
    </row>
    <row r="2" spans="1:2" x14ac:dyDescent="0.25">
      <c r="A2" t="s">
        <v>126</v>
      </c>
      <c r="B2" s="1">
        <v>3</v>
      </c>
    </row>
  </sheetData>
  <sheetProtection password="F06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Preisrechner 2026 PORIT</vt:lpstr>
      <vt:lpstr>Preisrechner 2026 Zubehör</vt:lpstr>
      <vt:lpstr>Index</vt:lpstr>
      <vt:lpstr>Preisrechner 2026 Zubehör Daten</vt:lpstr>
      <vt:lpstr>Datenblatt</vt:lpstr>
      <vt:lpstr>'Preisrechner 2026 PORIT'!Druckbereich</vt:lpstr>
      <vt:lpstr>'Preisrechner 2026 Zubehör'!Druckbereich</vt:lpstr>
    </vt:vector>
  </TitlesOfParts>
  <Company>Cirkel GmbH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Hardt David</dc:creator>
  <cp:lastModifiedBy>Valentin Sonja</cp:lastModifiedBy>
  <cp:lastPrinted>2024-03-25T08:44:44Z</cp:lastPrinted>
  <dcterms:created xsi:type="dcterms:W3CDTF">2023-05-22T07:22:04Z</dcterms:created>
  <dcterms:modified xsi:type="dcterms:W3CDTF">2026-05-19T13:12:30Z</dcterms:modified>
</cp:coreProperties>
</file>