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1-Lifecycle" sheetId="2" r:id="rId5"/>
    <sheet state="visible" name="2-Monitoring" sheetId="3" r:id="rId6"/>
    <sheet state="visible" name="3-Compliance" sheetId="4" r:id="rId7"/>
    <sheet state="visible" name="4-Integration" sheetId="5" r:id="rId8"/>
    <sheet state="visible" name="5-Vendor" sheetId="6" r:id="rId9"/>
    <sheet state="visible" name="Summary" sheetId="7" r:id="rId10"/>
    <sheet state="visible" name="About Cherry Hill Advisory" sheetId="8" r:id="rId11"/>
  </sheets>
  <definedNames/>
  <calcPr/>
  <extLst>
    <ext uri="GoogleSheetsCustomDataVersion2">
      <go:sheetsCustomData xmlns:go="http://customooxmlschemas.google.com/" r:id="rId12" roundtripDataChecksum="ZqN/Ztk+dIu9L2c8qRdVi2DZV+zIW5Z81w1CpkQSnPo="/>
    </ext>
  </extLst>
</workbook>
</file>

<file path=xl/sharedStrings.xml><?xml version="1.0" encoding="utf-8"?>
<sst xmlns="http://schemas.openxmlformats.org/spreadsheetml/2006/main" count="196" uniqueCount="164">
  <si>
    <t>AI Governance Platforms Evaluation</t>
  </si>
  <si>
    <t>Evaluation Template for AI Lifecycle, Monitoring, and Compliance Tools</t>
  </si>
  <si>
    <t>Scoring: 1=Does not meet, 2=Partially meets, 3=Meets, 4=Exceeds, 5=Best in class</t>
  </si>
  <si>
    <t>Reference: Cherry Hill Advisory AI Internal Audit Encyclopedia (Dec 2025), p. 16, Selection Criteria. Cherry Hill Advisory AI Auditing Guide (Dec 2025), p. 13.</t>
  </si>
  <si>
    <t>Capability</t>
  </si>
  <si>
    <t>Vendor A (1-5)</t>
  </si>
  <si>
    <t>Vendor A Notes</t>
  </si>
  <si>
    <t>Vendor B (1-5)</t>
  </si>
  <si>
    <t>Vendor B Notes</t>
  </si>
  <si>
    <t>Vendor C (1-5)</t>
  </si>
  <si>
    <t>Vendor C Notes</t>
  </si>
  <si>
    <t>AI system inventory and cataloging</t>
  </si>
  <si>
    <t>Strong catalog with tags and search</t>
  </si>
  <si>
    <t>Best-in-class inventory with dependency mapping</t>
  </si>
  <si>
    <t>Basic spreadsheet-style inventory</t>
  </si>
  <si>
    <t>Approval workflow and gate management</t>
  </si>
  <si>
    <t>Full configurable workflow with audit trail</t>
  </si>
  <si>
    <t>Workflow engine, limited customization</t>
  </si>
  <si>
    <t>Email-based approval, no workflow engine</t>
  </si>
  <si>
    <t>Model versioning and change tracking</t>
  </si>
  <si>
    <t>Git-like versioning, good diff views</t>
  </si>
  <si>
    <t>Full versioning with lineage graphs</t>
  </si>
  <si>
    <t>Version numbering only, no diff capability</t>
  </si>
  <si>
    <t>Deployment tracking and rollback</t>
  </si>
  <si>
    <t>Basic deployment tracking, no one-click rollback</t>
  </si>
  <si>
    <t>CI/CD integration, automated rollback</t>
  </si>
  <si>
    <t>Manual deployment logs</t>
  </si>
  <si>
    <t>Model retirement and archival</t>
  </si>
  <si>
    <t>Manual retirement process, no automated archival</t>
  </si>
  <si>
    <t>Automated lifecycle state management</t>
  </si>
  <si>
    <t>No retirement feature</t>
  </si>
  <si>
    <t>Documentation generation</t>
  </si>
  <si>
    <t>Auto-generates model cards from metadata</t>
  </si>
  <si>
    <t>Template-based, requires manual input</t>
  </si>
  <si>
    <t>Manual documentation only</t>
  </si>
  <si>
    <t>CATEGORY AVERAGE</t>
  </si>
  <si>
    <t>Real-time performance monitoring</t>
  </si>
  <si>
    <t>Real-time dashboards with configurable alerts</t>
  </si>
  <si>
    <t>Sub-second monitoring with custom dashboards</t>
  </si>
  <si>
    <t>Batch monitoring only, daily refresh</t>
  </si>
  <si>
    <t>Data drift detection and alerting</t>
  </si>
  <si>
    <t>PSI and KS tests with automated alerts</t>
  </si>
  <si>
    <t>Multi-method drift detection with root cause</t>
  </si>
  <si>
    <t>Basic statistical tests, manual review</t>
  </si>
  <si>
    <t>Bias and fairness monitoring</t>
  </si>
  <si>
    <t>Comprehensive fairness toolkit, multiple metrics</t>
  </si>
  <si>
    <t>Standard fairness metrics, limited custom tests</t>
  </si>
  <si>
    <t>Disparate impact ratio only</t>
  </si>
  <si>
    <t>Automated retraining triggers</t>
  </si>
  <si>
    <t>Threshold triggers only, no scheduling</t>
  </si>
  <si>
    <t>Full automated pipeline with A/B testing</t>
  </si>
  <si>
    <t>No automated retraining support</t>
  </si>
  <si>
    <t>Incident detection and alerting</t>
  </si>
  <si>
    <t>Anomaly-based alerting, Slack integration</t>
  </si>
  <si>
    <t>ML-powered incident detection</t>
  </si>
  <si>
    <t>Threshold alerts only, email notification</t>
  </si>
  <si>
    <t>Explainability tools</t>
  </si>
  <si>
    <t>SHAP and LIME built in</t>
  </si>
  <si>
    <t>Basic feature importance only</t>
  </si>
  <si>
    <t>No explainability tools</t>
  </si>
  <si>
    <t>Regulatory framework mapping (EU AI Act, NIST, ISO 42001)</t>
  </si>
  <si>
    <t>Pre-built EU AI Act, NIST AI RMF, ISO 42001 mappings</t>
  </si>
  <si>
    <t>NIST only, EU AI Act in development</t>
  </si>
  <si>
    <t>No pre-built framework mappings</t>
  </si>
  <si>
    <t>Compliance dashboards</t>
  </si>
  <si>
    <t>Configurable compliance dashboard</t>
  </si>
  <si>
    <t>Standard dashboard, not customizable</t>
  </si>
  <si>
    <t>Basic status tracking spreadsheet</t>
  </si>
  <si>
    <t>Audit trail and evidence generation</t>
  </si>
  <si>
    <t>Full audit trail with evidence export</t>
  </si>
  <si>
    <t>Immutable audit log with blockchain verification</t>
  </si>
  <si>
    <t>Manual audit trail in document form</t>
  </si>
  <si>
    <t>Board/committee reporting</t>
  </si>
  <si>
    <t>Basic PDF reports, limited customization</t>
  </si>
  <si>
    <t>Executive dashboard with drill-down</t>
  </si>
  <si>
    <t>No reporting capability</t>
  </si>
  <si>
    <t>Documentation for regulators</t>
  </si>
  <si>
    <t>Regulatory submission packages</t>
  </si>
  <si>
    <t>Standard documentation templates</t>
  </si>
  <si>
    <t>No regulatory documentation support</t>
  </si>
  <si>
    <t>Risk scoring and classification</t>
  </si>
  <si>
    <t>Multi-factor risk scoring engine</t>
  </si>
  <si>
    <t>Risk tier classification with rules engine</t>
  </si>
  <si>
    <t>Simple high/medium/low classification</t>
  </si>
  <si>
    <t>ML/AI platform integration (AWS, Azure, GCP)</t>
  </si>
  <si>
    <t>AWS and Azure native, GCP via API</t>
  </si>
  <si>
    <t>Native connectors for all three clouds</t>
  </si>
  <si>
    <t>AWS only via custom integration</t>
  </si>
  <si>
    <t>API availability</t>
  </si>
  <si>
    <t>REST API with SDK (Python, JS)</t>
  </si>
  <si>
    <t>GraphQL and REST, comprehensive SDK</t>
  </si>
  <si>
    <t>Basic REST API, no SDK</t>
  </si>
  <si>
    <t>Role-based access controls</t>
  </si>
  <si>
    <t>Granular RBAC with custom roles</t>
  </si>
  <si>
    <t>Standard RBAC, limited customization</t>
  </si>
  <si>
    <t>Admin and user roles only</t>
  </si>
  <si>
    <t>SSO integration</t>
  </si>
  <si>
    <t>SAML 2.0 and OIDC</t>
  </si>
  <si>
    <t>SAML 2.0, OIDC, SCIM provisioning</t>
  </si>
  <si>
    <t>SAML 2.0 only</t>
  </si>
  <si>
    <t>Data security and encryption</t>
  </si>
  <si>
    <t>AES-256 at rest, TLS 1.3 in transit, SOC 2 Type II</t>
  </si>
  <si>
    <t>AES-256, TLS 1.3, SOC 2 Type II, ISO 27001</t>
  </si>
  <si>
    <t>TLS 1.2, SOC 2 Type I</t>
  </si>
  <si>
    <t>Multi-cloud support</t>
  </si>
  <si>
    <t>AWS and Azure only</t>
  </si>
  <si>
    <t>Full multi-cloud with hybrid support</t>
  </si>
  <si>
    <t>Single cloud only</t>
  </si>
  <si>
    <t>Financial stability</t>
  </si>
  <si>
    <t>Series C funded, $180M raised, profitable</t>
  </si>
  <si>
    <t>Public company, $2B market cap</t>
  </si>
  <si>
    <t>Seed stage, $8M raised</t>
  </si>
  <si>
    <t>Customer references</t>
  </si>
  <si>
    <t>12 financial services references provided</t>
  </si>
  <si>
    <t>25+ enterprise references across industries</t>
  </si>
  <si>
    <t>3 references, all SMB</t>
  </si>
  <si>
    <t>Product roadmap alignment</t>
  </si>
  <si>
    <t>AI governance roadmap aligns with our needs</t>
  </si>
  <si>
    <t>Industry-leading R&amp;D investment</t>
  </si>
  <si>
    <t>Ambitious roadmap but unproven execution</t>
  </si>
  <si>
    <t>Support and implementation</t>
  </si>
  <si>
    <t>Dedicated CSM, 24/7 support, professional services</t>
  </si>
  <si>
    <t>Premium support tier, dedicated implementation team</t>
  </si>
  <si>
    <t>Email support only, community forums</t>
  </si>
  <si>
    <t>Pricing and TCO</t>
  </si>
  <si>
    <t>$150K/year, mid-range for feature set</t>
  </si>
  <si>
    <t>$280K/year, highest cost option</t>
  </si>
  <si>
    <t>$45K/year, lowest cost</t>
  </si>
  <si>
    <t>SOC 2 / security certifications</t>
  </si>
  <si>
    <t>SOC 2 Type II, ISO 27001, HITRUST</t>
  </si>
  <si>
    <t>SOC 2 Type II, ISO 27001, FedRAMP Moderate</t>
  </si>
  <si>
    <t>SOC 2 Type I only</t>
  </si>
  <si>
    <t>Category</t>
  </si>
  <si>
    <t>Weight</t>
  </si>
  <si>
    <t>Vendor A Avg</t>
  </si>
  <si>
    <t>Vendor A Wtd</t>
  </si>
  <si>
    <t>Vendor B Avg</t>
  </si>
  <si>
    <t>Vendor B Wtd</t>
  </si>
  <si>
    <t>Vendor C Avg</t>
  </si>
  <si>
    <t>Vendor C Wtd</t>
  </si>
  <si>
    <t>Lifecycle</t>
  </si>
  <si>
    <t>Monitoring</t>
  </si>
  <si>
    <t>Compliance</t>
  </si>
  <si>
    <t>Integration</t>
  </si>
  <si>
    <t>Vendor</t>
  </si>
  <si>
    <t>WEIGHTED TOTAL</t>
  </si>
  <si>
    <t>RECOMMENDATION</t>
  </si>
  <si>
    <t>Vendor B scores highest overall (weighted: ~4.5) with best-in-class monitoring, integration, and vendor stability. Primary tradeoff: highest cost at $280K/year. Vendor A is the strongest value option (weighted: ~4.1) at $150K/year with superior compliance and fairness tooling. Vendor C is not recommended for enterprise use due to early-stage maturity and limited capabilities, despite lowest cost. Recommendation: Proceed with Vendor B for full evaluation. If budget is constrained, Vendor A provides strong coverage at 46% lower cost. Request proof-of-concept from both finalists before contract negotiation.</t>
  </si>
  <si>
    <t>Reference: Cherry Hill Advisory AI Internal Audit Encyclopedia (Dec 2025), p. 16. IIA AI Auditing Framework. NIST AI RMF 1.0.</t>
  </si>
  <si>
    <t>About Cherry Hill Advisory</t>
  </si>
  <si>
    <t>Cherry Hill Advisory delivers internal audit, risk advisory, and AI governance services to high-growth technology and commercial organizations. We combine Big 4 expertise with boutique delivery, acting as a direct extension of your internal audit function.</t>
  </si>
  <si>
    <t>HOW WE CAN HELP WITH AI GOVERNANCE</t>
  </si>
  <si>
    <t xml:space="preserve">  •  AI Governance Framework Design: Build or assess your AI governance policy, risk appetite, and oversight structure.</t>
  </si>
  <si>
    <t xml:space="preserve">  •  AI Audit Program Development: Establish AI-specific audit procedures, testing protocols, and continuous monitoring.</t>
  </si>
  <si>
    <t xml:space="preserve">  •  AI Risk Assessment: Identify, score, and prioritize AI risks using the IIA AI Framework and NIST AI RMF.</t>
  </si>
  <si>
    <t xml:space="preserve">  •  AI Inventory and Registry Setup: Catalog all AI systems, assign ownership, and define risk tiers.</t>
  </si>
  <si>
    <t xml:space="preserve">  •  Regulatory Compliance: Align AI operations with the EU AI Act, state-level AI laws, and sector-specific requirements.</t>
  </si>
  <si>
    <t xml:space="preserve">  •  Training and Enablement: Upskill your audit team on AI auditing, prompt engineering, and AI risk evaluation.</t>
  </si>
  <si>
    <t>RELATED CHERRY HILL ADVISORY RESOURCES</t>
  </si>
  <si>
    <t xml:space="preserve">  •  Ethical AI in Internal Audit (December 2025)</t>
  </si>
  <si>
    <t xml:space="preserve">  •  AI Internal Audit Encyclopedia (December 2025)</t>
  </si>
  <si>
    <t xml:space="preserve">  •  AI Auditing Guide (December 2025)</t>
  </si>
  <si>
    <t>Email: info@cherryhilladvisory.com  |  Web: cherryhilladvisory.com</t>
  </si>
  <si>
    <t>2026 Cherry Hill Advisory. All rights reserved.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</si>
</sst>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3">
    <font>
      <sz val="11.0"/>
      <color theme="1"/>
      <name val="Calibri"/>
      <scheme val="minor"/>
    </font>
    <font>
      <color theme="1"/>
      <name val="Calibri"/>
      <scheme val="minor"/>
    </font>
    <font>
      <b/>
      <sz val="14.0"/>
      <color rgb="FF0E2459"/>
      <name val="Arial"/>
    </font>
    <font>
      <sz val="11.0"/>
      <color rgb="FF018EDC"/>
      <name val="Arial"/>
    </font>
    <font>
      <sz val="10.0"/>
      <color rgb="FF0E2459"/>
      <name val="Arial"/>
    </font>
    <font>
      <i/>
      <sz val="9.0"/>
      <color rgb="FF555555"/>
      <name val="Arial"/>
    </font>
    <font>
      <b/>
      <sz val="10.0"/>
      <color rgb="FFFFFFFF"/>
      <name val="Arial"/>
    </font>
    <font>
      <b/>
      <sz val="10.0"/>
      <color rgb="FF0E2459"/>
      <name val="Arial"/>
    </font>
    <font>
      <b/>
      <sz val="11.0"/>
      <color rgb="FF0E2459"/>
      <name val="Arial"/>
    </font>
    <font>
      <b/>
      <sz val="12.0"/>
      <color rgb="FF0E2459"/>
      <name val="Arial"/>
    </font>
    <font>
      <b/>
      <sz val="16.0"/>
      <color rgb="FF0E2459"/>
      <name val="Arial"/>
    </font>
    <font>
      <b/>
      <sz val="11.0"/>
      <color rgb="FF018EDC"/>
      <name val="Arial"/>
    </font>
    <font>
      <sz val="9.0"/>
      <color rgb="FF888888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E2459"/>
        <bgColor rgb="FF0E2459"/>
      </patternFill>
    </fill>
    <fill>
      <patternFill patternType="solid">
        <fgColor rgb="FFE6F3FB"/>
        <bgColor rgb="FFE6F3FB"/>
      </patternFill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left" shrinkToFit="0" vertical="top" wrapText="1"/>
    </xf>
    <xf borderId="0" fillId="0" fontId="1" numFmtId="0" xfId="0" applyAlignment="1" applyFont="1">
      <alignment horizontal="center"/>
    </xf>
    <xf borderId="1" fillId="2" fontId="6" numFmtId="0" xfId="0" applyAlignment="1" applyBorder="1" applyFill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3" fontId="4" numFmtId="0" xfId="0" applyAlignment="1" applyBorder="1" applyFill="1" applyFont="1">
      <alignment horizontal="left" shrinkToFit="0" vertical="top" wrapText="1"/>
    </xf>
    <xf borderId="1" fillId="3" fontId="7" numFmtId="0" xfId="0" applyAlignment="1" applyBorder="1" applyFont="1">
      <alignment shrinkToFit="0" vertical="bottom" wrapText="0"/>
    </xf>
    <xf borderId="1" fillId="3" fontId="7" numFmtId="164" xfId="0" applyAlignment="1" applyBorder="1" applyFont="1" applyNumberFormat="1">
      <alignment shrinkToFit="0" vertical="bottom" wrapText="0"/>
    </xf>
    <xf borderId="1" fillId="0" fontId="4" numFmtId="0" xfId="0" applyAlignment="1" applyBorder="1" applyFont="1">
      <alignment shrinkToFit="0" vertical="bottom" wrapText="0"/>
    </xf>
    <xf borderId="1" fillId="0" fontId="4" numFmtId="9" xfId="0" applyAlignment="1" applyBorder="1" applyFont="1" applyNumberFormat="1">
      <alignment shrinkToFit="0" vertical="bottom" wrapText="0"/>
    </xf>
    <xf borderId="1" fillId="0" fontId="4" numFmtId="164" xfId="0" applyAlignment="1" applyBorder="1" applyFont="1" applyNumberFormat="1">
      <alignment shrinkToFit="0" vertical="bottom" wrapText="0"/>
    </xf>
    <xf borderId="1" fillId="0" fontId="4" numFmtId="2" xfId="0" applyAlignment="1" applyBorder="1" applyFont="1" applyNumberFormat="1">
      <alignment shrinkToFit="0" vertical="bottom" wrapText="0"/>
    </xf>
    <xf borderId="1" fillId="3" fontId="4" numFmtId="0" xfId="0" applyAlignment="1" applyBorder="1" applyFont="1">
      <alignment shrinkToFit="0" vertical="bottom" wrapText="0"/>
    </xf>
    <xf borderId="1" fillId="3" fontId="8" numFmtId="0" xfId="0" applyAlignment="1" applyBorder="1" applyFont="1">
      <alignment shrinkToFit="0" vertical="bottom" wrapText="0"/>
    </xf>
    <xf borderId="1" fillId="3" fontId="7" numFmtId="9" xfId="0" applyAlignment="1" applyBorder="1" applyFont="1" applyNumberFormat="1">
      <alignment shrinkToFit="0" vertical="bottom" wrapText="0"/>
    </xf>
    <xf borderId="1" fillId="3" fontId="8" numFmtId="2" xfId="0" applyAlignment="1" applyBorder="1" applyFont="1" applyNumberForma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4" numFmtId="0" xfId="0" applyAlignment="1" applyFont="1">
      <alignment horizontal="left" shrinkToFit="0" vertical="top" wrapText="1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shrinkToFit="0" vertical="bottom" wrapText="0"/>
    </xf>
    <xf borderId="0" fillId="0" fontId="12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80.0"/>
    <col customWidth="1" min="3" max="26" width="8.71"/>
  </cols>
  <sheetData>
    <row r="1">
      <c r="A1" s="1"/>
    </row>
    <row r="6">
      <c r="A6" s="2" t="s">
        <v>0</v>
      </c>
    </row>
    <row r="7">
      <c r="A7" s="3" t="s">
        <v>1</v>
      </c>
    </row>
    <row r="9">
      <c r="A9" s="4" t="s">
        <v>2</v>
      </c>
    </row>
    <row r="11" ht="21.75" customHeight="1">
      <c r="A11" s="5" t="s">
        <v>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6:B6"/>
    <mergeCell ref="A7:B7"/>
    <mergeCell ref="A9:B9"/>
    <mergeCell ref="A11:B11"/>
    <mergeCell ref="A1:B5"/>
  </mergeCells>
  <printOptions/>
  <pageMargins bottom="1.0" footer="0.0" header="0.0" left="0.75" right="0.75" top="1.0"/>
  <pageSetup paperSize="9" orientation="portrait"/>
  <headerFooter>
    <oddFooter>&amp;L cherryhilladvisory.com&amp;C AI Governance Platforms Evaluation | Confidential&amp;R Cherry Hill Advisory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5.0"/>
    <col customWidth="1" min="2" max="2" width="14.0"/>
    <col customWidth="1" min="3" max="3" width="30.0"/>
    <col customWidth="1" min="4" max="4" width="14.0"/>
    <col customWidth="1" min="5" max="5" width="30.0"/>
    <col customWidth="1" min="6" max="6" width="14.0"/>
    <col customWidth="1" min="7" max="7" width="30.0"/>
    <col customWidth="1" min="8" max="26" width="8.71"/>
  </cols>
  <sheetData>
    <row r="1">
      <c r="A1" s="6"/>
    </row>
    <row r="4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>
      <c r="A5" s="8" t="s">
        <v>11</v>
      </c>
      <c r="B5" s="8">
        <v>4.0</v>
      </c>
      <c r="C5" s="8" t="s">
        <v>12</v>
      </c>
      <c r="D5" s="8">
        <v>5.0</v>
      </c>
      <c r="E5" s="8" t="s">
        <v>13</v>
      </c>
      <c r="F5" s="8">
        <v>3.0</v>
      </c>
      <c r="G5" s="8" t="s">
        <v>14</v>
      </c>
    </row>
    <row r="6">
      <c r="A6" s="9" t="s">
        <v>15</v>
      </c>
      <c r="B6" s="9">
        <v>5.0</v>
      </c>
      <c r="C6" s="9" t="s">
        <v>16</v>
      </c>
      <c r="D6" s="9">
        <v>4.0</v>
      </c>
      <c r="E6" s="9" t="s">
        <v>17</v>
      </c>
      <c r="F6" s="9">
        <v>2.0</v>
      </c>
      <c r="G6" s="9" t="s">
        <v>18</v>
      </c>
    </row>
    <row r="7">
      <c r="A7" s="8" t="s">
        <v>19</v>
      </c>
      <c r="B7" s="8">
        <v>4.0</v>
      </c>
      <c r="C7" s="8" t="s">
        <v>20</v>
      </c>
      <c r="D7" s="8">
        <v>5.0</v>
      </c>
      <c r="E7" s="8" t="s">
        <v>21</v>
      </c>
      <c r="F7" s="8">
        <v>3.0</v>
      </c>
      <c r="G7" s="8" t="s">
        <v>22</v>
      </c>
    </row>
    <row r="8">
      <c r="A8" s="9" t="s">
        <v>23</v>
      </c>
      <c r="B8" s="9">
        <v>3.0</v>
      </c>
      <c r="C8" s="9" t="s">
        <v>24</v>
      </c>
      <c r="D8" s="9">
        <v>5.0</v>
      </c>
      <c r="E8" s="9" t="s">
        <v>25</v>
      </c>
      <c r="F8" s="9">
        <v>2.0</v>
      </c>
      <c r="G8" s="9" t="s">
        <v>26</v>
      </c>
    </row>
    <row r="9">
      <c r="A9" s="8" t="s">
        <v>27</v>
      </c>
      <c r="B9" s="8">
        <v>3.0</v>
      </c>
      <c r="C9" s="8" t="s">
        <v>28</v>
      </c>
      <c r="D9" s="8">
        <v>4.0</v>
      </c>
      <c r="E9" s="8" t="s">
        <v>29</v>
      </c>
      <c r="F9" s="8">
        <v>2.0</v>
      </c>
      <c r="G9" s="8" t="s">
        <v>30</v>
      </c>
    </row>
    <row r="10">
      <c r="A10" s="9" t="s">
        <v>31</v>
      </c>
      <c r="B10" s="9">
        <v>4.0</v>
      </c>
      <c r="C10" s="9" t="s">
        <v>32</v>
      </c>
      <c r="D10" s="9">
        <v>3.0</v>
      </c>
      <c r="E10" s="9" t="s">
        <v>33</v>
      </c>
      <c r="F10" s="9">
        <v>2.0</v>
      </c>
      <c r="G10" s="9" t="s">
        <v>34</v>
      </c>
    </row>
    <row r="11">
      <c r="A11" s="10" t="s">
        <v>35</v>
      </c>
      <c r="B11" s="11">
        <f>IFERROR(AVERAGE(B5:B10),0)</f>
        <v>3.833333333</v>
      </c>
      <c r="D11" s="11">
        <f>IFERROR(AVERAGE(D5:D10),0)</f>
        <v>4.333333333</v>
      </c>
      <c r="F11" s="11">
        <f>IFERROR(AVERAGE(F5:F10),0)</f>
        <v>2.333333333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3"/>
  </mergeCells>
  <printOptions/>
  <pageMargins bottom="1.0" footer="0.0" header="0.0" left="0.75" right="0.75" top="1.0"/>
  <pageSetup paperSize="9" orientation="portrait"/>
  <headerFooter>
    <oddFooter>&amp;L cherryhilladvisory.com&amp;C AI Governance Platforms Evaluation | Confidential&amp;R Cherry Hill Advisory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5.0"/>
    <col customWidth="1" min="2" max="2" width="14.0"/>
    <col customWidth="1" min="3" max="3" width="30.0"/>
    <col customWidth="1" min="4" max="4" width="14.0"/>
    <col customWidth="1" min="5" max="5" width="30.0"/>
    <col customWidth="1" min="6" max="6" width="14.0"/>
    <col customWidth="1" min="7" max="7" width="30.0"/>
    <col customWidth="1" min="8" max="26" width="8.71"/>
  </cols>
  <sheetData>
    <row r="1">
      <c r="A1" s="6"/>
    </row>
    <row r="4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>
      <c r="A5" s="8" t="s">
        <v>36</v>
      </c>
      <c r="B5" s="8">
        <v>4.0</v>
      </c>
      <c r="C5" s="8" t="s">
        <v>37</v>
      </c>
      <c r="D5" s="8">
        <v>5.0</v>
      </c>
      <c r="E5" s="8" t="s">
        <v>38</v>
      </c>
      <c r="F5" s="8">
        <v>2.0</v>
      </c>
      <c r="G5" s="8" t="s">
        <v>39</v>
      </c>
    </row>
    <row r="6">
      <c r="A6" s="9" t="s">
        <v>40</v>
      </c>
      <c r="B6" s="9">
        <v>4.0</v>
      </c>
      <c r="C6" s="9" t="s">
        <v>41</v>
      </c>
      <c r="D6" s="9">
        <v>5.0</v>
      </c>
      <c r="E6" s="9" t="s">
        <v>42</v>
      </c>
      <c r="F6" s="9">
        <v>2.0</v>
      </c>
      <c r="G6" s="9" t="s">
        <v>43</v>
      </c>
    </row>
    <row r="7">
      <c r="A7" s="8" t="s">
        <v>44</v>
      </c>
      <c r="B7" s="8">
        <v>5.0</v>
      </c>
      <c r="C7" s="8" t="s">
        <v>45</v>
      </c>
      <c r="D7" s="8">
        <v>4.0</v>
      </c>
      <c r="E7" s="8" t="s">
        <v>46</v>
      </c>
      <c r="F7" s="8">
        <v>3.0</v>
      </c>
      <c r="G7" s="8" t="s">
        <v>47</v>
      </c>
    </row>
    <row r="8">
      <c r="A8" s="9" t="s">
        <v>48</v>
      </c>
      <c r="B8" s="9">
        <v>3.0</v>
      </c>
      <c r="C8" s="9" t="s">
        <v>49</v>
      </c>
      <c r="D8" s="9">
        <v>5.0</v>
      </c>
      <c r="E8" s="9" t="s">
        <v>50</v>
      </c>
      <c r="F8" s="9">
        <v>1.0</v>
      </c>
      <c r="G8" s="9" t="s">
        <v>51</v>
      </c>
    </row>
    <row r="9">
      <c r="A9" s="8" t="s">
        <v>52</v>
      </c>
      <c r="B9" s="8">
        <v>4.0</v>
      </c>
      <c r="C9" s="8" t="s">
        <v>53</v>
      </c>
      <c r="D9" s="8">
        <v>5.0</v>
      </c>
      <c r="E9" s="8" t="s">
        <v>54</v>
      </c>
      <c r="F9" s="8">
        <v>2.0</v>
      </c>
      <c r="G9" s="8" t="s">
        <v>55</v>
      </c>
    </row>
    <row r="10">
      <c r="A10" s="9" t="s">
        <v>56</v>
      </c>
      <c r="B10" s="9">
        <v>4.0</v>
      </c>
      <c r="C10" s="9" t="s">
        <v>57</v>
      </c>
      <c r="D10" s="9">
        <v>3.0</v>
      </c>
      <c r="E10" s="9" t="s">
        <v>58</v>
      </c>
      <c r="F10" s="9">
        <v>2.0</v>
      </c>
      <c r="G10" s="9" t="s">
        <v>59</v>
      </c>
    </row>
    <row r="11">
      <c r="A11" s="10" t="s">
        <v>35</v>
      </c>
      <c r="B11" s="11">
        <f>IFERROR(AVERAGE(B5:B10),0)</f>
        <v>4</v>
      </c>
      <c r="D11" s="11">
        <f>IFERROR(AVERAGE(D5:D10),0)</f>
        <v>4.5</v>
      </c>
      <c r="F11" s="11">
        <f>IFERROR(AVERAGE(F5:F10),0)</f>
        <v>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3"/>
  </mergeCells>
  <printOptions/>
  <pageMargins bottom="1.0" footer="0.0" header="0.0" left="0.75" right="0.75" top="1.0"/>
  <pageSetup paperSize="9" orientation="portrait"/>
  <headerFooter>
    <oddFooter>&amp;L cherryhilladvisory.com&amp;C AI Governance Platforms Evaluation | Confidential&amp;R Cherry Hill Advisory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5.0"/>
    <col customWidth="1" min="2" max="2" width="14.0"/>
    <col customWidth="1" min="3" max="3" width="30.0"/>
    <col customWidth="1" min="4" max="4" width="14.0"/>
    <col customWidth="1" min="5" max="5" width="30.0"/>
    <col customWidth="1" min="6" max="6" width="14.0"/>
    <col customWidth="1" min="7" max="7" width="30.0"/>
    <col customWidth="1" min="8" max="26" width="8.71"/>
  </cols>
  <sheetData>
    <row r="1">
      <c r="A1" s="6"/>
    </row>
    <row r="4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>
      <c r="A5" s="8" t="s">
        <v>60</v>
      </c>
      <c r="B5" s="8">
        <v>5.0</v>
      </c>
      <c r="C5" s="8" t="s">
        <v>61</v>
      </c>
      <c r="D5" s="8">
        <v>3.0</v>
      </c>
      <c r="E5" s="8" t="s">
        <v>62</v>
      </c>
      <c r="F5" s="8">
        <v>2.0</v>
      </c>
      <c r="G5" s="8" t="s">
        <v>63</v>
      </c>
    </row>
    <row r="6">
      <c r="A6" s="9" t="s">
        <v>64</v>
      </c>
      <c r="B6" s="9">
        <v>4.0</v>
      </c>
      <c r="C6" s="9" t="s">
        <v>65</v>
      </c>
      <c r="D6" s="9">
        <v>3.0</v>
      </c>
      <c r="E6" s="9" t="s">
        <v>66</v>
      </c>
      <c r="F6" s="9">
        <v>2.0</v>
      </c>
      <c r="G6" s="9" t="s">
        <v>67</v>
      </c>
    </row>
    <row r="7">
      <c r="A7" s="8" t="s">
        <v>68</v>
      </c>
      <c r="B7" s="8">
        <v>4.0</v>
      </c>
      <c r="C7" s="8" t="s">
        <v>69</v>
      </c>
      <c r="D7" s="8">
        <v>5.0</v>
      </c>
      <c r="E7" s="8" t="s">
        <v>70</v>
      </c>
      <c r="F7" s="8">
        <v>2.0</v>
      </c>
      <c r="G7" s="8" t="s">
        <v>71</v>
      </c>
    </row>
    <row r="8">
      <c r="A8" s="9" t="s">
        <v>72</v>
      </c>
      <c r="B8" s="9">
        <v>3.0</v>
      </c>
      <c r="C8" s="9" t="s">
        <v>73</v>
      </c>
      <c r="D8" s="9">
        <v>4.0</v>
      </c>
      <c r="E8" s="9" t="s">
        <v>74</v>
      </c>
      <c r="F8" s="9">
        <v>1.0</v>
      </c>
      <c r="G8" s="9" t="s">
        <v>75</v>
      </c>
    </row>
    <row r="9">
      <c r="A9" s="8" t="s">
        <v>76</v>
      </c>
      <c r="B9" s="8">
        <v>4.0</v>
      </c>
      <c r="C9" s="8" t="s">
        <v>77</v>
      </c>
      <c r="D9" s="8">
        <v>3.0</v>
      </c>
      <c r="E9" s="8" t="s">
        <v>78</v>
      </c>
      <c r="F9" s="8">
        <v>1.0</v>
      </c>
      <c r="G9" s="8" t="s">
        <v>79</v>
      </c>
    </row>
    <row r="10">
      <c r="A10" s="9" t="s">
        <v>80</v>
      </c>
      <c r="B10" s="9">
        <v>5.0</v>
      </c>
      <c r="C10" s="9" t="s">
        <v>81</v>
      </c>
      <c r="D10" s="9">
        <v>4.0</v>
      </c>
      <c r="E10" s="9" t="s">
        <v>82</v>
      </c>
      <c r="F10" s="9">
        <v>3.0</v>
      </c>
      <c r="G10" s="9" t="s">
        <v>83</v>
      </c>
    </row>
    <row r="11">
      <c r="A11" s="10" t="s">
        <v>35</v>
      </c>
      <c r="B11" s="11">
        <f>IFERROR(AVERAGE(B5:B10),0)</f>
        <v>4.166666667</v>
      </c>
      <c r="D11" s="11">
        <f>IFERROR(AVERAGE(D5:D10),0)</f>
        <v>3.666666667</v>
      </c>
      <c r="F11" s="11">
        <f>IFERROR(AVERAGE(F5:F10),0)</f>
        <v>1.833333333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3"/>
  </mergeCells>
  <printOptions/>
  <pageMargins bottom="1.0" footer="0.0" header="0.0" left="0.75" right="0.75" top="1.0"/>
  <pageSetup paperSize="9" orientation="portrait"/>
  <headerFooter>
    <oddFooter>&amp;L cherryhilladvisory.com&amp;C AI Governance Platforms Evaluation | Confidential&amp;R Cherry Hill Advisory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5.0"/>
    <col customWidth="1" min="2" max="2" width="14.0"/>
    <col customWidth="1" min="3" max="3" width="30.0"/>
    <col customWidth="1" min="4" max="4" width="14.0"/>
    <col customWidth="1" min="5" max="5" width="30.0"/>
    <col customWidth="1" min="6" max="6" width="14.0"/>
    <col customWidth="1" min="7" max="7" width="30.0"/>
    <col customWidth="1" min="8" max="26" width="8.71"/>
  </cols>
  <sheetData>
    <row r="1">
      <c r="A1" s="6"/>
    </row>
    <row r="4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>
      <c r="A5" s="8" t="s">
        <v>84</v>
      </c>
      <c r="B5" s="8">
        <v>4.0</v>
      </c>
      <c r="C5" s="8" t="s">
        <v>85</v>
      </c>
      <c r="D5" s="8">
        <v>5.0</v>
      </c>
      <c r="E5" s="8" t="s">
        <v>86</v>
      </c>
      <c r="F5" s="8">
        <v>2.0</v>
      </c>
      <c r="G5" s="8" t="s">
        <v>87</v>
      </c>
    </row>
    <row r="6">
      <c r="A6" s="9" t="s">
        <v>88</v>
      </c>
      <c r="B6" s="9">
        <v>4.0</v>
      </c>
      <c r="C6" s="9" t="s">
        <v>89</v>
      </c>
      <c r="D6" s="9">
        <v>5.0</v>
      </c>
      <c r="E6" s="9" t="s">
        <v>90</v>
      </c>
      <c r="F6" s="9">
        <v>2.0</v>
      </c>
      <c r="G6" s="9" t="s">
        <v>91</v>
      </c>
    </row>
    <row r="7">
      <c r="A7" s="8" t="s">
        <v>92</v>
      </c>
      <c r="B7" s="8">
        <v>5.0</v>
      </c>
      <c r="C7" s="8" t="s">
        <v>93</v>
      </c>
      <c r="D7" s="8">
        <v>4.0</v>
      </c>
      <c r="E7" s="8" t="s">
        <v>94</v>
      </c>
      <c r="F7" s="8">
        <v>3.0</v>
      </c>
      <c r="G7" s="8" t="s">
        <v>95</v>
      </c>
    </row>
    <row r="8">
      <c r="A8" s="9" t="s">
        <v>96</v>
      </c>
      <c r="B8" s="9">
        <v>5.0</v>
      </c>
      <c r="C8" s="9" t="s">
        <v>97</v>
      </c>
      <c r="D8" s="9">
        <v>5.0</v>
      </c>
      <c r="E8" s="9" t="s">
        <v>98</v>
      </c>
      <c r="F8" s="9">
        <v>3.0</v>
      </c>
      <c r="G8" s="9" t="s">
        <v>99</v>
      </c>
    </row>
    <row r="9">
      <c r="A9" s="8" t="s">
        <v>100</v>
      </c>
      <c r="B9" s="8">
        <v>5.0</v>
      </c>
      <c r="C9" s="8" t="s">
        <v>101</v>
      </c>
      <c r="D9" s="8">
        <v>5.0</v>
      </c>
      <c r="E9" s="8" t="s">
        <v>102</v>
      </c>
      <c r="F9" s="8">
        <v>3.0</v>
      </c>
      <c r="G9" s="8" t="s">
        <v>103</v>
      </c>
    </row>
    <row r="10">
      <c r="A10" s="9" t="s">
        <v>104</v>
      </c>
      <c r="B10" s="9">
        <v>3.0</v>
      </c>
      <c r="C10" s="9" t="s">
        <v>105</v>
      </c>
      <c r="D10" s="9">
        <v>5.0</v>
      </c>
      <c r="E10" s="9" t="s">
        <v>106</v>
      </c>
      <c r="F10" s="9">
        <v>1.0</v>
      </c>
      <c r="G10" s="9" t="s">
        <v>107</v>
      </c>
    </row>
    <row r="11">
      <c r="A11" s="10" t="s">
        <v>35</v>
      </c>
      <c r="B11" s="11">
        <f>IFERROR(AVERAGE(B5:B10),0)</f>
        <v>4.333333333</v>
      </c>
      <c r="D11" s="11">
        <f>IFERROR(AVERAGE(D5:D10),0)</f>
        <v>4.833333333</v>
      </c>
      <c r="F11" s="11">
        <f>IFERROR(AVERAGE(F5:F10),0)</f>
        <v>2.333333333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3"/>
  </mergeCells>
  <printOptions/>
  <pageMargins bottom="1.0" footer="0.0" header="0.0" left="0.75" right="0.75" top="1.0"/>
  <pageSetup paperSize="9" orientation="portrait"/>
  <headerFooter>
    <oddFooter>&amp;L cherryhilladvisory.com&amp;C AI Governance Platforms Evaluation | Confidential&amp;R Cherry Hill Advisory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5.0"/>
    <col customWidth="1" min="2" max="2" width="14.0"/>
    <col customWidth="1" min="3" max="3" width="30.0"/>
    <col customWidth="1" min="4" max="4" width="14.0"/>
    <col customWidth="1" min="5" max="5" width="30.0"/>
    <col customWidth="1" min="6" max="6" width="14.0"/>
    <col customWidth="1" min="7" max="7" width="30.0"/>
    <col customWidth="1" min="8" max="26" width="8.71"/>
  </cols>
  <sheetData>
    <row r="1">
      <c r="A1" s="6"/>
    </row>
    <row r="4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>
      <c r="A5" s="8" t="s">
        <v>108</v>
      </c>
      <c r="B5" s="8">
        <v>4.0</v>
      </c>
      <c r="C5" s="8" t="s">
        <v>109</v>
      </c>
      <c r="D5" s="8">
        <v>5.0</v>
      </c>
      <c r="E5" s="8" t="s">
        <v>110</v>
      </c>
      <c r="F5" s="8">
        <v>2.0</v>
      </c>
      <c r="G5" s="8" t="s">
        <v>111</v>
      </c>
    </row>
    <row r="6">
      <c r="A6" s="9" t="s">
        <v>112</v>
      </c>
      <c r="B6" s="9">
        <v>4.0</v>
      </c>
      <c r="C6" s="9" t="s">
        <v>113</v>
      </c>
      <c r="D6" s="9">
        <v>5.0</v>
      </c>
      <c r="E6" s="9" t="s">
        <v>114</v>
      </c>
      <c r="F6" s="9">
        <v>2.0</v>
      </c>
      <c r="G6" s="9" t="s">
        <v>115</v>
      </c>
    </row>
    <row r="7">
      <c r="A7" s="8" t="s">
        <v>116</v>
      </c>
      <c r="B7" s="8">
        <v>4.0</v>
      </c>
      <c r="C7" s="8" t="s">
        <v>117</v>
      </c>
      <c r="D7" s="8">
        <v>5.0</v>
      </c>
      <c r="E7" s="8" t="s">
        <v>118</v>
      </c>
      <c r="F7" s="8">
        <v>3.0</v>
      </c>
      <c r="G7" s="8" t="s">
        <v>119</v>
      </c>
    </row>
    <row r="8">
      <c r="A8" s="9" t="s">
        <v>120</v>
      </c>
      <c r="B8" s="9">
        <v>4.0</v>
      </c>
      <c r="C8" s="9" t="s">
        <v>121</v>
      </c>
      <c r="D8" s="9">
        <v>5.0</v>
      </c>
      <c r="E8" s="9" t="s">
        <v>122</v>
      </c>
      <c r="F8" s="9">
        <v>2.0</v>
      </c>
      <c r="G8" s="9" t="s">
        <v>123</v>
      </c>
    </row>
    <row r="9">
      <c r="A9" s="8" t="s">
        <v>124</v>
      </c>
      <c r="B9" s="8">
        <v>3.0</v>
      </c>
      <c r="C9" s="8" t="s">
        <v>125</v>
      </c>
      <c r="D9" s="8">
        <v>2.0</v>
      </c>
      <c r="E9" s="8" t="s">
        <v>126</v>
      </c>
      <c r="F9" s="8">
        <v>5.0</v>
      </c>
      <c r="G9" s="8" t="s">
        <v>127</v>
      </c>
    </row>
    <row r="10">
      <c r="A10" s="9" t="s">
        <v>128</v>
      </c>
      <c r="B10" s="9">
        <v>5.0</v>
      </c>
      <c r="C10" s="9" t="s">
        <v>129</v>
      </c>
      <c r="D10" s="9">
        <v>5.0</v>
      </c>
      <c r="E10" s="9" t="s">
        <v>130</v>
      </c>
      <c r="F10" s="9">
        <v>2.0</v>
      </c>
      <c r="G10" s="9" t="s">
        <v>131</v>
      </c>
    </row>
    <row r="11">
      <c r="A11" s="10" t="s">
        <v>35</v>
      </c>
      <c r="B11" s="11">
        <f>IFERROR(AVERAGE(B5:B10),0)</f>
        <v>4</v>
      </c>
      <c r="D11" s="11">
        <f>IFERROR(AVERAGE(D5:D10),0)</f>
        <v>4.5</v>
      </c>
      <c r="F11" s="11">
        <f>IFERROR(AVERAGE(F5:F10),0)</f>
        <v>2.666666667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3"/>
  </mergeCells>
  <printOptions/>
  <pageMargins bottom="1.0" footer="0.0" header="0.0" left="0.75" right="0.75" top="1.0"/>
  <pageSetup paperSize="9" orientation="portrait"/>
  <headerFooter>
    <oddFooter>&amp;L cherryhilladvisory.com&amp;C AI Governance Platforms Evaluation | Confidential&amp;R Cherry Hill Advisory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18EDC"/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10.0"/>
    <col customWidth="1" min="3" max="8" width="14.0"/>
    <col customWidth="1" min="9" max="26" width="8.71"/>
  </cols>
  <sheetData>
    <row r="1">
      <c r="A1" s="6"/>
    </row>
    <row r="4">
      <c r="A4" s="7" t="s">
        <v>132</v>
      </c>
      <c r="B4" s="7" t="s">
        <v>133</v>
      </c>
      <c r="C4" s="7" t="s">
        <v>134</v>
      </c>
      <c r="D4" s="7" t="s">
        <v>135</v>
      </c>
      <c r="E4" s="7" t="s">
        <v>136</v>
      </c>
      <c r="F4" s="7" t="s">
        <v>137</v>
      </c>
      <c r="G4" s="7" t="s">
        <v>138</v>
      </c>
      <c r="H4" s="7" t="s">
        <v>139</v>
      </c>
    </row>
    <row r="5">
      <c r="A5" s="12" t="s">
        <v>140</v>
      </c>
      <c r="B5" s="13">
        <v>0.25</v>
      </c>
      <c r="C5" s="14">
        <f>'1-Lifecycle'!B11</f>
        <v>3.833333333</v>
      </c>
      <c r="D5" s="15">
        <f t="shared" ref="D5:D9" si="1">C5*B5</f>
        <v>0.9583333333</v>
      </c>
      <c r="E5" s="14">
        <f>'1-Lifecycle'!D11</f>
        <v>4.333333333</v>
      </c>
      <c r="F5" s="15">
        <f t="shared" ref="F5:F9" si="2">E5*B5</f>
        <v>1.083333333</v>
      </c>
      <c r="G5" s="14">
        <f>'1-Lifecycle'!F11</f>
        <v>2.333333333</v>
      </c>
      <c r="H5" s="15">
        <f t="shared" ref="H5:H9" si="3">G5*B5</f>
        <v>0.5833333333</v>
      </c>
    </row>
    <row r="6">
      <c r="A6" s="16" t="s">
        <v>141</v>
      </c>
      <c r="B6" s="13">
        <v>0.25</v>
      </c>
      <c r="C6" s="14">
        <f>'2-Monitoring'!B11</f>
        <v>4</v>
      </c>
      <c r="D6" s="15">
        <f t="shared" si="1"/>
        <v>1</v>
      </c>
      <c r="E6" s="14">
        <f>'2-Monitoring'!D11</f>
        <v>4.5</v>
      </c>
      <c r="F6" s="15">
        <f t="shared" si="2"/>
        <v>1.125</v>
      </c>
      <c r="G6" s="14">
        <f>'2-Monitoring'!F11</f>
        <v>2</v>
      </c>
      <c r="H6" s="15">
        <f t="shared" si="3"/>
        <v>0.5</v>
      </c>
    </row>
    <row r="7">
      <c r="A7" s="12" t="s">
        <v>142</v>
      </c>
      <c r="B7" s="13">
        <v>0.2</v>
      </c>
      <c r="C7" s="14">
        <f>'3-Compliance'!B11</f>
        <v>4.166666667</v>
      </c>
      <c r="D7" s="15">
        <f t="shared" si="1"/>
        <v>0.8333333333</v>
      </c>
      <c r="E7" s="14">
        <f>'3-Compliance'!D11</f>
        <v>3.666666667</v>
      </c>
      <c r="F7" s="15">
        <f t="shared" si="2"/>
        <v>0.7333333333</v>
      </c>
      <c r="G7" s="14">
        <f>'3-Compliance'!F11</f>
        <v>1.833333333</v>
      </c>
      <c r="H7" s="15">
        <f t="shared" si="3"/>
        <v>0.3666666667</v>
      </c>
    </row>
    <row r="8">
      <c r="A8" s="16" t="s">
        <v>143</v>
      </c>
      <c r="B8" s="13">
        <v>0.15</v>
      </c>
      <c r="C8" s="14">
        <f>'4-Integration'!B11</f>
        <v>4.333333333</v>
      </c>
      <c r="D8" s="15">
        <f t="shared" si="1"/>
        <v>0.65</v>
      </c>
      <c r="E8" s="14">
        <f>'4-Integration'!D11</f>
        <v>4.833333333</v>
      </c>
      <c r="F8" s="15">
        <f t="shared" si="2"/>
        <v>0.725</v>
      </c>
      <c r="G8" s="14">
        <f>'4-Integration'!F11</f>
        <v>2.333333333</v>
      </c>
      <c r="H8" s="15">
        <f t="shared" si="3"/>
        <v>0.35</v>
      </c>
    </row>
    <row r="9">
      <c r="A9" s="12" t="s">
        <v>144</v>
      </c>
      <c r="B9" s="13">
        <v>0.15</v>
      </c>
      <c r="C9" s="14">
        <f>'5-Vendor'!B11</f>
        <v>4</v>
      </c>
      <c r="D9" s="15">
        <f t="shared" si="1"/>
        <v>0.6</v>
      </c>
      <c r="E9" s="14">
        <f>'5-Vendor'!D11</f>
        <v>4.5</v>
      </c>
      <c r="F9" s="15">
        <f t="shared" si="2"/>
        <v>0.675</v>
      </c>
      <c r="G9" s="14">
        <f>'5-Vendor'!F11</f>
        <v>2.666666667</v>
      </c>
      <c r="H9" s="15">
        <f t="shared" si="3"/>
        <v>0.4</v>
      </c>
    </row>
    <row r="10">
      <c r="A10" s="17" t="s">
        <v>145</v>
      </c>
      <c r="B10" s="18">
        <f>SUM(B5:B9)</f>
        <v>1</v>
      </c>
      <c r="D10" s="19">
        <f>SUM(D5:D9)</f>
        <v>4.041666667</v>
      </c>
      <c r="F10" s="19">
        <f>SUM(F5:F9)</f>
        <v>4.341666667</v>
      </c>
      <c r="H10" s="19">
        <f>SUM(H5:H9)</f>
        <v>2.2</v>
      </c>
    </row>
    <row r="12">
      <c r="A12" s="20" t="s">
        <v>146</v>
      </c>
    </row>
    <row r="13" ht="79.5" customHeight="1">
      <c r="A13" s="21" t="s">
        <v>147</v>
      </c>
    </row>
    <row r="15" ht="15.0" customHeight="1">
      <c r="A15" s="5" t="s">
        <v>148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3:H13"/>
    <mergeCell ref="A15:H15"/>
    <mergeCell ref="A1:H3"/>
  </mergeCells>
  <printOptions/>
  <pageMargins bottom="1.0" footer="0.0" header="0.0" left="0.75" right="0.75" top="1.0"/>
  <pageSetup paperSize="9" orientation="portrait"/>
  <headerFooter>
    <oddFooter>&amp;L cherryhilladvisory.com&amp;C AI Governance Platforms Evaluation | Confidential&amp;R Cherry Hill Advisory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0.0"/>
    <col customWidth="1" min="2" max="26" width="8.71"/>
  </cols>
  <sheetData>
    <row r="1">
      <c r="A1" s="1"/>
    </row>
    <row r="6">
      <c r="A6" s="22" t="s">
        <v>149</v>
      </c>
    </row>
    <row r="8">
      <c r="A8" s="21" t="s">
        <v>150</v>
      </c>
    </row>
    <row r="10">
      <c r="A10" s="23" t="s">
        <v>151</v>
      </c>
    </row>
    <row r="11">
      <c r="A11" s="21" t="s">
        <v>152</v>
      </c>
    </row>
    <row r="12">
      <c r="A12" s="21" t="s">
        <v>153</v>
      </c>
    </row>
    <row r="13">
      <c r="A13" s="21" t="s">
        <v>154</v>
      </c>
    </row>
    <row r="14">
      <c r="A14" s="21" t="s">
        <v>155</v>
      </c>
    </row>
    <row r="15">
      <c r="A15" s="21" t="s">
        <v>156</v>
      </c>
    </row>
    <row r="16">
      <c r="A16" s="21" t="s">
        <v>157</v>
      </c>
    </row>
    <row r="18">
      <c r="A18" s="23" t="s">
        <v>158</v>
      </c>
    </row>
    <row r="19">
      <c r="A19" s="4" t="s">
        <v>159</v>
      </c>
    </row>
    <row r="20">
      <c r="A20" s="4" t="s">
        <v>160</v>
      </c>
    </row>
    <row r="21" ht="15.75" customHeight="1">
      <c r="A21" s="4" t="s">
        <v>161</v>
      </c>
    </row>
    <row r="22" ht="15.75" customHeight="1"/>
    <row r="23" ht="15.75" customHeight="1">
      <c r="A23" s="4" t="s">
        <v>162</v>
      </c>
    </row>
    <row r="24" ht="15.75" customHeight="1"/>
    <row r="25" ht="15.75" customHeight="1">
      <c r="A25" s="24" t="s">
        <v>163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A5"/>
  </mergeCells>
  <printOptions/>
  <pageMargins bottom="1.0" footer="0.0" header="0.0" left="0.75" right="0.75" top="1.0"/>
  <pageSetup paperSize="9" orientation="portrait"/>
  <headerFooter>
    <oddFooter>&amp;L cherryhilladvisory.com&amp;C About Cherry Hill Advisory | Confidential&amp;R Cherry Hill Advisory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2026-03-17T03:46:50Z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